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25" windowHeight="10425" tabRatio="818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BS!$A$1:$J$86</definedName>
    <definedName name="_xlnm.Print_Area" localSheetId="4">CF!$A$1:$I$85</definedName>
    <definedName name="_xlnm.Print_Area" localSheetId="1">PL!$A$1:$K$142</definedName>
    <definedName name="_xlnm.Print_Area" localSheetId="2">'SH Equity'!$A$1:$S$61</definedName>
    <definedName name="_xlnm.Print_Area" localSheetId="3">'SH Seperate'!$A$1:$Q$65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6"/>
  <c r="Q18" i="7" l="1"/>
  <c r="O18"/>
  <c r="K24"/>
  <c r="E25" i="6" l="1"/>
  <c r="C57" l="1"/>
  <c r="K52" i="4"/>
  <c r="S51"/>
  <c r="S52" s="1"/>
  <c r="I82" i="6" l="1"/>
  <c r="I66"/>
  <c r="I57"/>
  <c r="G57"/>
  <c r="G66"/>
  <c r="G82"/>
  <c r="M52" i="7"/>
  <c r="K52"/>
  <c r="I52"/>
  <c r="G52"/>
  <c r="E52"/>
  <c r="C52"/>
  <c r="O51"/>
  <c r="O50"/>
  <c r="Q50" s="1"/>
  <c r="M28"/>
  <c r="Q23"/>
  <c r="Q24" s="1"/>
  <c r="O52" l="1"/>
  <c r="Q52"/>
  <c r="M56" i="4" l="1"/>
  <c r="O24"/>
  <c r="M24"/>
  <c r="K131" i="5"/>
  <c r="I102"/>
  <c r="K61"/>
  <c r="I31"/>
  <c r="K138" l="1"/>
  <c r="I136"/>
  <c r="E136"/>
  <c r="O56" i="4" s="1"/>
  <c r="G131" i="5"/>
  <c r="G138" s="1"/>
  <c r="E131"/>
  <c r="E138" s="1"/>
  <c r="K97"/>
  <c r="I97"/>
  <c r="G97"/>
  <c r="E97"/>
  <c r="K89"/>
  <c r="I89"/>
  <c r="G89"/>
  <c r="E89"/>
  <c r="K69"/>
  <c r="K26"/>
  <c r="K18"/>
  <c r="I138" l="1"/>
  <c r="M60" i="7"/>
  <c r="O60" s="1"/>
  <c r="I101" i="5"/>
  <c r="E101"/>
  <c r="C12" i="6" s="1"/>
  <c r="C25" s="1"/>
  <c r="K101" i="5"/>
  <c r="G101"/>
  <c r="K30"/>
  <c r="K33" s="1"/>
  <c r="K35" s="1"/>
  <c r="G104" l="1"/>
  <c r="K104"/>
  <c r="I25" i="6"/>
  <c r="I33" s="1"/>
  <c r="I37" s="1"/>
  <c r="I69" s="1"/>
  <c r="I71" s="1"/>
  <c r="I73" s="1"/>
  <c r="I104" i="5"/>
  <c r="K59" i="7" s="1"/>
  <c r="E104" i="5"/>
  <c r="K55" i="4" s="1"/>
  <c r="K48" i="5"/>
  <c r="K71" s="1"/>
  <c r="I106" l="1"/>
  <c r="I118"/>
  <c r="I140" s="1"/>
  <c r="G106"/>
  <c r="K23" i="4"/>
  <c r="G118" i="5"/>
  <c r="G140" s="1"/>
  <c r="E106"/>
  <c r="E118"/>
  <c r="E140" s="1"/>
  <c r="K27" i="7"/>
  <c r="K118" i="5"/>
  <c r="K140" s="1"/>
  <c r="K106"/>
  <c r="M20" i="7"/>
  <c r="K20"/>
  <c r="I20"/>
  <c r="I31" s="1"/>
  <c r="G20"/>
  <c r="G31" s="1"/>
  <c r="E20"/>
  <c r="E31" s="1"/>
  <c r="C20"/>
  <c r="C31" s="1"/>
  <c r="C48" i="4"/>
  <c r="C59" s="1"/>
  <c r="E48"/>
  <c r="E59" s="1"/>
  <c r="G48"/>
  <c r="G59" s="1"/>
  <c r="I48"/>
  <c r="I59" s="1"/>
  <c r="Q47"/>
  <c r="M48"/>
  <c r="O48"/>
  <c r="K48"/>
  <c r="S55" l="1"/>
  <c r="S23"/>
  <c r="O28" i="7" l="1"/>
  <c r="O29" s="1"/>
  <c r="M29"/>
  <c r="M31" s="1"/>
  <c r="O20"/>
  <c r="O57" i="4"/>
  <c r="O59" s="1"/>
  <c r="M57"/>
  <c r="M59" s="1"/>
  <c r="Q56"/>
  <c r="S56" s="1"/>
  <c r="Q46"/>
  <c r="Q48" s="1"/>
  <c r="I67" i="5"/>
  <c r="E67"/>
  <c r="O31" i="7" l="1"/>
  <c r="Q57" i="4"/>
  <c r="Q59" s="1"/>
  <c r="I26" i="5"/>
  <c r="G26"/>
  <c r="E26"/>
  <c r="F27" i="1" l="1"/>
  <c r="J27"/>
  <c r="H27"/>
  <c r="D27"/>
  <c r="J83" l="1"/>
  <c r="J57"/>
  <c r="J49"/>
  <c r="J15"/>
  <c r="J59" l="1"/>
  <c r="J85" s="1"/>
  <c r="J29"/>
  <c r="J87" l="1"/>
  <c r="Q20" i="7"/>
  <c r="E57" i="6" l="1"/>
  <c r="S46" i="4" l="1"/>
  <c r="S48" s="1"/>
  <c r="M25"/>
  <c r="Q28" i="7" l="1"/>
  <c r="Q60" l="1"/>
  <c r="Q59"/>
  <c r="Q55"/>
  <c r="E82" i="6" l="1"/>
  <c r="E66"/>
  <c r="C82"/>
  <c r="C66"/>
  <c r="I63" i="7"/>
  <c r="G63"/>
  <c r="E63"/>
  <c r="C63"/>
  <c r="O61"/>
  <c r="O63" s="1"/>
  <c r="K61"/>
  <c r="Q61"/>
  <c r="M61"/>
  <c r="M63" s="1"/>
  <c r="K56"/>
  <c r="Q56" s="1"/>
  <c r="M27" i="4"/>
  <c r="I27"/>
  <c r="G27"/>
  <c r="E27"/>
  <c r="C27"/>
  <c r="K20"/>
  <c r="S19"/>
  <c r="S20" s="1"/>
  <c r="Q16"/>
  <c r="S16" s="1"/>
  <c r="I18" i="5"/>
  <c r="I30" s="1"/>
  <c r="G61"/>
  <c r="G69" s="1"/>
  <c r="G18"/>
  <c r="G30" s="1"/>
  <c r="E61"/>
  <c r="E69" s="1"/>
  <c r="I69"/>
  <c r="E18"/>
  <c r="E30" s="1"/>
  <c r="K63" i="7" l="1"/>
  <c r="Q63"/>
  <c r="Q24" i="4"/>
  <c r="O25"/>
  <c r="O27" s="1"/>
  <c r="G33" i="5" l="1"/>
  <c r="G35" s="1"/>
  <c r="Q25" i="4"/>
  <c r="Q27" s="1"/>
  <c r="S24"/>
  <c r="I33" i="5"/>
  <c r="G25" i="6"/>
  <c r="G33" s="1"/>
  <c r="G37" s="1"/>
  <c r="G69" s="1"/>
  <c r="G71" s="1"/>
  <c r="G73" s="1"/>
  <c r="E33" i="5"/>
  <c r="E35" s="1"/>
  <c r="C33" i="6"/>
  <c r="C37" s="1"/>
  <c r="C69" s="1"/>
  <c r="C71" s="1"/>
  <c r="C73" s="1"/>
  <c r="E33"/>
  <c r="E37" s="1"/>
  <c r="E69" s="1"/>
  <c r="E71" s="1"/>
  <c r="E73" s="1"/>
  <c r="I35" i="5" l="1"/>
  <c r="I48"/>
  <c r="I71" s="1"/>
  <c r="G48"/>
  <c r="G71" s="1"/>
  <c r="E48"/>
  <c r="E71" s="1"/>
  <c r="K25" i="4"/>
  <c r="K27" s="1"/>
  <c r="S25"/>
  <c r="S27" s="1"/>
  <c r="K57"/>
  <c r="K59" s="1"/>
  <c r="S57"/>
  <c r="S59" s="1"/>
  <c r="H57" i="1"/>
  <c r="Q27" i="7" l="1"/>
  <c r="Q29" s="1"/>
  <c r="Q31" s="1"/>
  <c r="K29"/>
  <c r="K31" s="1"/>
  <c r="F15" i="1"/>
  <c r="F29" s="1"/>
  <c r="D57"/>
  <c r="H49"/>
  <c r="D49"/>
  <c r="D59" l="1"/>
  <c r="H59"/>
  <c r="F83"/>
  <c r="F57"/>
  <c r="F49"/>
  <c r="F59" l="1"/>
  <c r="F85" s="1"/>
  <c r="H83" l="1"/>
  <c r="R63" i="7" s="1"/>
  <c r="D83" i="1"/>
  <c r="T59" i="4" s="1"/>
  <c r="D85" i="1" l="1"/>
  <c r="H85"/>
  <c r="F87"/>
  <c r="D15" l="1"/>
  <c r="D29" s="1"/>
  <c r="D87" s="1"/>
  <c r="H15" l="1"/>
  <c r="H29" s="1"/>
  <c r="H87" s="1"/>
</calcChain>
</file>

<file path=xl/sharedStrings.xml><?xml version="1.0" encoding="utf-8"?>
<sst xmlns="http://schemas.openxmlformats.org/spreadsheetml/2006/main" count="703" uniqueCount="244">
  <si>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</si>
  <si>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</si>
  <si>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</si>
  <si>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</si>
  <si>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</si>
  <si>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</si>
  <si>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</si>
  <si>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</si>
  <si>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</si>
  <si>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</si>
  <si>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</si>
  <si>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</si>
  <si>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</si>
  <si>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</si>
  <si>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</si>
  <si>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</si>
  <si>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</si>
  <si>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</si>
  <si>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</si>
  <si>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</si>
  <si>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</si>
  <si>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</si>
  <si>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</si>
  <si>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</si>
  <si>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</si>
  <si>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</si>
  <si>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</si>
  <si>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</si>
  <si>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</si>
  <si>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</si>
  <si>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</si>
  <si>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</si>
  <si>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</si>
  <si>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</si>
  <si>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</si>
  <si>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</si>
  <si>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</si>
  <si>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</si>
  <si>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</si>
  <si>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</si>
  <si>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</si>
  <si>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</si>
  <si>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</si>
  <si>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</si>
  <si>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</si>
  <si>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</si>
  <si>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</si>
  <si>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</si>
  <si>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</si>
  <si>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</si>
  <si>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</si>
  <si>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</si>
  <si>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</si>
  <si>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</si>
  <si>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</si>
  <si>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</si>
  <si>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</si>
  <si>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</si>
  <si>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</si>
  <si>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</si>
  <si>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</si>
  <si>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</si>
  <si>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</si>
  <si>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</si>
  <si>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</si>
  <si>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</si>
  <si>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</si>
  <si>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</si>
  <si>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ส่วนของเงินกู้ยืมระยะยาวจากสถาบันการเงิน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</si>
  <si>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</si>
  <si>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</si>
  <si>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</si>
  <si>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</si>
  <si>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</si>
  <si>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</si>
  <si>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</si>
  <si>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</si>
  <si>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</si>
  <si>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</si>
  <si>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</si>
  <si>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</si>
  <si>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</si>
  <si>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</si>
  <si>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</si>
  <si>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</si>
  <si>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</si>
  <si>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</si>
  <si>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</si>
  <si>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</si>
  <si>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</si>
  <si>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</si>
  <si>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</si>
  <si>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</si>
  <si>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</si>
  <si>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</si>
  <si>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กระแสเงินสดสุทธิได้มาจากกิจกรรมดำเนินงาน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</si>
  <si>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</si>
  <si>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</si>
  <si>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</si>
  <si>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</si>
  <si>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</si>
  <si>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</si>
  <si>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</si>
  <si>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</si>
  <si>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</si>
  <si>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</si>
  <si>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</si>
  <si>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</si>
  <si>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</si>
  <si>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</si>
  <si>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</si>
  <si>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 xml:space="preserve">    เงินปันผล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</si>
  <si>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</si>
  <si>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</si>
  <si>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</si>
  <si>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</si>
  <si>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</si>
  <si>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</si>
  <si>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</si>
  <si>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</si>
  <si>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</si>
  <si>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</si>
  <si>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</si>
  <si>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ยอดคงเหลือ ณ วันที่ 1 เมษายน 2562</t>
  </si>
  <si>
    <t>รวมองค์</t>
  </si>
  <si>
    <t>ประกอบอื่นของ</t>
  </si>
  <si>
    <t>จ่ายค่าชดเชยความเสียหาย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</si>
  <si>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</si>
  <si>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</si>
  <si>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</si>
  <si>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</si>
  <si>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</si>
  <si>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 xml:space="preserve">    (หุ้นสามัญจำนวน 57,840,000 หุ้น มูลค่า 10 บาทต่อหุ้น)</t>
  </si>
  <si>
    <t>อสังหาริมทรัพย์เพื่อการลงทุน</t>
  </si>
  <si>
    <t>สินทรัพย์สิทธิการใช้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</si>
  <si>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</si>
  <si>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</si>
  <si>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</si>
  <si>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</si>
  <si>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</si>
  <si>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</si>
  <si>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</si>
  <si>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</si>
  <si>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</si>
  <si>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</si>
  <si>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</si>
  <si>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   ขาดทุน</t>
  </si>
  <si>
    <t>ภาษีเงินได้นิติบุคคลค้างจ่าย</t>
  </si>
  <si>
    <t>(รายได้) ค่าใช้จ่ายภาษีเงินได้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</si>
  <si>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</si>
  <si>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(ขาดทุน) กำไรสำหรับงวด</t>
  </si>
  <si>
    <t>ผลขาดทุนจากการวัดมูลค่าสินทรัพย์ทางการเงิน</t>
  </si>
  <si>
    <t>ผลกำไร</t>
  </si>
  <si>
    <t xml:space="preserve">            -</t>
  </si>
  <si>
    <t xml:space="preserve">        -</t>
  </si>
  <si>
    <t xml:space="preserve">       -</t>
  </si>
  <si>
    <t>ปรับรายการที่กระทบ (ขาดทุน) กำไรเป็นเงินสดรับ (จ่าย)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</si>
  <si>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</si>
  <si>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</si>
  <si>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</si>
  <si>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(ขาดทุน) กำไรเบ็ดเสร็จรวมสำหรับงวด</t>
  </si>
  <si>
    <t>ลูกหนี้หมุนเวียนอื่น</t>
  </si>
  <si>
    <t xml:space="preserve">   ที่ถึงกำหนดชำระภายในหนึ่งปี)</t>
  </si>
  <si>
    <t>สินทรัพย์สิทธิการใช้ได้มาโดยหนี้สินตามสัญญาเช่า</t>
  </si>
  <si>
    <r>
      <t xml:space="preserve">สินทรัพย์ทางการเงินไม่หมุนเวียนอื่น </t>
    </r>
    <r>
      <rPr>
        <i/>
        <sz val="15"/>
        <rFont val="Angsana New"/>
        <family val="1"/>
      </rPr>
      <t xml:space="preserve">(31 มีนาคม 2563: </t>
    </r>
  </si>
  <si>
    <t xml:space="preserve">   เงินลงทุนเผื่อขายและเงินลงทุนระยะยาวอื่น)</t>
  </si>
  <si>
    <t xml:space="preserve">   หนี้สินตามสัญญาเช่าการเงิน)</t>
  </si>
  <si>
    <t>เจ้าหนี้หมุนเวียนอื่น</t>
  </si>
  <si>
    <t>(กำไร) ขาดทุนจากอัตราแลกเปลี่ยนที่ยังไม่เกิดขึ้น</t>
  </si>
  <si>
    <r>
      <t>หนี้สินตามสัญญาเช่า</t>
    </r>
    <r>
      <rPr>
        <i/>
        <sz val="15"/>
        <rFont val="Angsana New"/>
        <family val="1"/>
      </rPr>
      <t xml:space="preserve"> (31 มีนาคม 2563: </t>
    </r>
  </si>
  <si>
    <t xml:space="preserve">   ผลประโยชน์พนักงาน</t>
  </si>
  <si>
    <t>ประมาณการหนี้สินไม่หมุนเวียนสำหรับ</t>
  </si>
  <si>
    <t>ขาดทุน (กำไร) จากการจำหน่ายอาคารและอุปกรณ์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</si>
  <si>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</si>
  <si>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t xml:space="preserve">   หนึ่งปี </t>
    </r>
    <r>
      <rPr>
        <i/>
        <sz val="15"/>
        <rFont val="Angsana New"/>
        <family val="1"/>
      </rPr>
      <t>(31 มีนาคม 2563: หนี้สินตามสัญญาเช่าการเงิน</t>
    </r>
  </si>
  <si>
    <t>ส่วนของหนี้สินตามสัญญาเช่าที่ถึงกำหนดชำระภายใน</t>
  </si>
  <si>
    <t>จากเงินลงทุน</t>
  </si>
  <si>
    <t>ในตราสารทุน</t>
  </si>
  <si>
    <t xml:space="preserve">   ผลกระทบจากการเปลี่ยนแปลงนโยบายทางบัญชี (สุทธิทางภาษี)</t>
  </si>
  <si>
    <t>ยอดคงเหลือ ณ วันที่ 31 มีนาคม 2563 ตามที่รายงานในงวดก่อน</t>
  </si>
  <si>
    <t>กำไร (ขาดทุน) เบ็ดเสร็จอื่น</t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</si>
  <si>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</si>
  <si>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</si>
  <si>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</si>
  <si>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</si>
  <si>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1 เมษายน 2563 - ปรับปรุงใหม่</t>
  </si>
  <si>
    <t>(ขาดทุน) กำไรก่อนภาษีเงินได้สำหรับงวด</t>
  </si>
  <si>
    <t>(ขาดทุน) กำไรก่อนภาษีเงินได้</t>
  </si>
  <si>
    <t>5, 11</t>
  </si>
  <si>
    <t>สำหรับงวดสามเดือน</t>
  </si>
  <si>
    <t>สำหรับรอบระยะเวลา</t>
  </si>
  <si>
    <t xml:space="preserve">(วันควบบริษัท) </t>
  </si>
  <si>
    <t>ถึงวันที่ 30 กันยายน 2562</t>
  </si>
  <si>
    <t>ยอดคงเหลือ ณ วันที่ 30 กันยายน 2562</t>
  </si>
  <si>
    <t>สำหรับงวดหกเดือนสิ้นสุดวันที่ 30 กันยายน 2562</t>
  </si>
  <si>
    <t>สำหรับงวดหกเดือนสิ้นสุดวันที่ 30 กันยายน 2563</t>
  </si>
  <si>
    <t>สำหรับรอบระยะเวลาตั้งแต่วันที่ 1 กรกฎาคม 2562 (วันควบบริษัท)</t>
  </si>
  <si>
    <t>ยอดคงเหลือ ณ วันที่ 30 กันยายน 2563</t>
  </si>
  <si>
    <t>เงินปันผลจ่ายให้ผู้ถือหุ้นของบริษัท</t>
  </si>
  <si>
    <t>สิ้นสุดวันที่ 30 กันยายน</t>
  </si>
  <si>
    <t xml:space="preserve">1 กรกฎาคม 2562 </t>
  </si>
  <si>
    <t xml:space="preserve">                             -</t>
  </si>
  <si>
    <t xml:space="preserve">               -</t>
  </si>
  <si>
    <t xml:space="preserve">                 -</t>
  </si>
  <si>
    <t xml:space="preserve">                  -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</si>
  <si>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</si>
  <si>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</si>
  <si>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</si>
  <si>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>ยอดคงเหลือ ณ วันที่ 1 กรกฎาคม 2562 (วันควบบริษัท)</t>
  </si>
  <si>
    <t xml:space="preserve">                     -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</si>
  <si>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</si>
  <si>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กิจกรรมลงทุน</t>
  </si>
  <si>
    <t xml:space="preserve"> 1 กรกฎาคม 2562 </t>
  </si>
  <si>
    <t>ตั้งแต่วันที่</t>
  </si>
  <si>
    <t xml:space="preserve">   ถึงวันที่ 30 กันยายน 2562</t>
  </si>
  <si>
    <t xml:space="preserve">   เงินปันผล</t>
  </si>
  <si>
    <t xml:space="preserve">   สินทรัพย์สิทธิการใช้และสินทรัพย์ไม่มีตัวตน</t>
  </si>
  <si>
    <t xml:space="preserve">สำหรับงวดหกเดือนสิ้นสุดวันที่ </t>
  </si>
  <si>
    <t>สำหรับงวดหกเดือน</t>
  </si>
  <si>
    <t xml:space="preserve">                                -</t>
  </si>
  <si>
    <t xml:space="preserve">                    -</t>
  </si>
  <si>
    <t xml:space="preserve">                      -</t>
  </si>
  <si>
    <t xml:space="preserve">                        -</t>
  </si>
  <si>
    <t xml:space="preserve">                         -</t>
  </si>
  <si>
    <t xml:space="preserve">              -</t>
  </si>
  <si>
    <t xml:space="preserve">                               -</t>
  </si>
  <si>
    <t xml:space="preserve">                           -</t>
  </si>
  <si>
    <t>รวมรายการที่จะไม่ถูกจัดประเภทใหม่ไว้ใน
     กำไรหรือขาดทุน ในภายหลัง</t>
  </si>
  <si>
    <t>ผลต่างของอัตราแลกเปลี่ยนจาก
     การแปลงค่างบการเงิน</t>
  </si>
  <si>
    <t xml:space="preserve">                   -</t>
  </si>
  <si>
    <t xml:space="preserve">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</si>
  <si>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</si>
  <si>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</si>
  <si>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</t>
    </r>
  </si>
  <si>
    <t xml:space="preserve">   จากสัญญาเช่าการเงิน)</t>
  </si>
  <si>
    <t xml:space="preserve">   ที่ผู้เช่าจ่ายเพื่อลดจำนวนหนี้สินซึ่งเกิดขึ้น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</si>
  <si>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</si>
  <si>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</si>
  <si>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 xml:space="preserve">                                   -</t>
  </si>
  <si>
    <t>ผลขาดทุนจากเงินลงทุนในตราสารทุนที่
     กำหนดให้วัดมูลค่าด้วยมูลค่ายุติธรรม
     ผ่านกำไรขาดทุนเบ็ดเสร็จอื่น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</si>
  <si>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</si>
  <si>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</si>
  <si>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ขาดทุนเบ็ดเสร็จอื่นสำหรับงวด  - สุทธิจากภาษี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</si>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</sst>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7" fontId="1" fillId="0" borderId="0" applyFont="0" applyFill="0" applyBorder="0" applyAlignment="0" applyProtection="0"/>
  </cellStyleXfs>
  <cellXfs count="339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8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0" fontId="19" fillId="0" borderId="0" xfId="5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right"/>
    </xf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9" fontId="17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8" fillId="0" borderId="0" xfId="1" applyNumberFormat="1" applyFont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1" xfId="0" quotePrefix="1" applyNumberFormat="1" applyFont="1" applyFill="1" applyBorder="1" applyAlignment="1">
      <alignment horizontal="right"/>
    </xf>
    <xf numFmtId="189" fontId="0" fillId="0" borderId="0" xfId="6" quotePrefix="1" applyNumberFormat="1" applyFont="1" applyFill="1" applyBorder="1" applyAlignment="1">
      <alignment horizontal="center"/>
    </xf>
    <xf numFmtId="189" fontId="0" fillId="0" borderId="1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left"/>
    </xf>
    <xf numFmtId="189" fontId="0" fillId="0" borderId="0" xfId="1" quotePrefix="1" applyNumberFormat="1" applyFont="1" applyFill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190" fontId="0" fillId="0" borderId="4" xfId="0" applyNumberFormat="1" applyFont="1" applyFill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Fill="1" applyAlignment="1">
      <alignment horizontal="left"/>
    </xf>
    <xf numFmtId="0" fontId="0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49" fontId="20" fillId="0" borderId="0" xfId="0" applyNumberFormat="1" applyFont="1"/>
    <xf numFmtId="189" fontId="1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7" fontId="6" fillId="0" borderId="2" xfId="1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left" vertical="top"/>
    </xf>
    <xf numFmtId="189" fontId="4" fillId="0" borderId="0" xfId="1" applyNumberFormat="1" applyFont="1" applyFill="1"/>
    <xf numFmtId="189" fontId="0" fillId="0" borderId="4" xfId="1" applyNumberFormat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189" fontId="0" fillId="0" borderId="0" xfId="1" applyNumberFormat="1" applyFont="1" applyAlignment="1">
      <alignment horizontal="left"/>
    </xf>
    <xf numFmtId="189" fontId="7" fillId="0" borderId="0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0" borderId="0" xfId="1" applyNumberFormat="1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2" xfId="1" applyFont="1" applyFill="1" applyBorder="1" applyAlignment="1">
      <alignment horizontal="right"/>
    </xf>
    <xf numFmtId="189" fontId="0" fillId="0" borderId="1" xfId="1" quotePrefix="1" applyNumberFormat="1" applyFont="1" applyFill="1" applyBorder="1" applyAlignment="1">
      <alignment horizontal="left" vertical="top"/>
    </xf>
    <xf numFmtId="189" fontId="8" fillId="0" borderId="1" xfId="1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0" fontId="0" fillId="0" borderId="0" xfId="1" quotePrefix="1" applyNumberFormat="1" applyFont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0" fillId="0" borderId="0" xfId="1" applyNumberFormat="1" applyFont="1" applyFill="1" applyAlignment="1"/>
    <xf numFmtId="0" fontId="6" fillId="0" borderId="3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189" fontId="6" fillId="0" borderId="0" xfId="1" applyNumberFormat="1" applyFont="1" applyFill="1" applyBorder="1" applyAlignment="1">
      <alignment horizontal="left"/>
    </xf>
    <xf numFmtId="189" fontId="14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6" fillId="0" borderId="3" xfId="1" quotePrefix="1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0" fillId="0" borderId="0" xfId="2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wrapText="1"/>
    </xf>
    <xf numFmtId="0" fontId="0" fillId="0" borderId="0" xfId="1" quotePrefix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1" xfId="1" applyNumberFormat="1" applyFont="1" applyFill="1" applyBorder="1" applyAlignment="1">
      <alignment horizontal="left"/>
    </xf>
    <xf numFmtId="0" fontId="6" fillId="0" borderId="3" xfId="1" applyNumberFormat="1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6"/>
    <cellStyle name="Hyperlink" xfId="5" builtinId="8"/>
    <cellStyle name="Normal" xfId="0" builtinId="0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3.45" customHeight="1"/>
  <cols>
    <col min="1" max="1" width="44.7109375" style="124" customWidth="1"/>
    <col min="2" max="2" width="8" style="120" customWidth="1"/>
    <col min="3" max="3" width="2.42578125" style="54" customWidth="1"/>
    <col min="4" max="4" width="15" style="54" customWidth="1"/>
    <col min="5" max="5" width="2.42578125" style="54" customWidth="1"/>
    <col min="6" max="6" width="14.85546875" style="54" customWidth="1"/>
    <col min="7" max="7" width="2.42578125" style="54" customWidth="1"/>
    <col min="8" max="8" width="14.85546875" style="54" customWidth="1"/>
    <col min="9" max="9" width="2.42578125" style="54" customWidth="1"/>
    <col min="10" max="10" width="15" style="54" customWidth="1"/>
    <col min="11" max="11" width="15" style="54" bestFit="1" customWidth="1"/>
    <col min="12" max="12" width="9.140625" style="54"/>
    <col min="13" max="13" width="11.5703125" style="54" bestFit="1" customWidth="1"/>
    <col min="14" max="16384" width="9.140625" style="54"/>
  </cols>
  <sheetData>
    <row r="1" spans="1:12" ht="23.45" customHeight="1">
      <c r="A1" s="10" t="s">
        <v>120</v>
      </c>
    </row>
    <row r="2" spans="1:12" ht="23.45" customHeight="1">
      <c r="A2" s="29" t="s">
        <v>55</v>
      </c>
    </row>
    <row r="3" spans="1:12" ht="23.45" customHeight="1">
      <c r="A3" s="11"/>
    </row>
    <row r="4" spans="1:12" ht="23.45" customHeight="1">
      <c r="A4" s="11"/>
      <c r="D4" s="329" t="s">
        <v>46</v>
      </c>
      <c r="E4" s="329"/>
      <c r="F4" s="329"/>
      <c r="G4" s="121"/>
      <c r="H4" s="121"/>
      <c r="I4" s="224"/>
      <c r="J4" s="224"/>
    </row>
    <row r="5" spans="1:12" ht="23.45" customHeight="1">
      <c r="A5" s="131"/>
      <c r="B5" s="54"/>
      <c r="D5" s="329" t="s">
        <v>45</v>
      </c>
      <c r="E5" s="329"/>
      <c r="F5" s="329"/>
      <c r="G5" s="1"/>
      <c r="H5" s="329" t="s">
        <v>47</v>
      </c>
      <c r="I5" s="329"/>
      <c r="J5" s="329"/>
    </row>
    <row r="6" spans="1:12" ht="23.45" customHeight="1">
      <c r="A6" s="131"/>
      <c r="D6" s="184" t="s">
        <v>121</v>
      </c>
      <c r="E6" s="53"/>
      <c r="F6" s="53" t="s">
        <v>67</v>
      </c>
      <c r="H6" s="184" t="s">
        <v>121</v>
      </c>
      <c r="I6" s="53"/>
      <c r="J6" s="53" t="s">
        <v>67</v>
      </c>
    </row>
    <row r="7" spans="1:12" ht="23.45" customHeight="1">
      <c r="A7" s="12" t="s">
        <v>20</v>
      </c>
      <c r="B7" s="120" t="s">
        <v>9</v>
      </c>
      <c r="D7" s="53">
        <v>2563</v>
      </c>
      <c r="E7" s="53"/>
      <c r="F7" s="53">
        <v>2563</v>
      </c>
      <c r="G7" s="53"/>
      <c r="H7" s="53">
        <v>2563</v>
      </c>
      <c r="I7" s="53"/>
      <c r="J7" s="53">
        <v>2563</v>
      </c>
    </row>
    <row r="8" spans="1:12" ht="23.45" customHeight="1">
      <c r="A8" s="131"/>
      <c r="D8" s="53" t="s">
        <v>94</v>
      </c>
      <c r="E8" s="53"/>
      <c r="F8" s="53"/>
      <c r="G8" s="53"/>
      <c r="H8" s="53" t="s">
        <v>94</v>
      </c>
      <c r="I8" s="53"/>
      <c r="J8" s="53"/>
    </row>
    <row r="9" spans="1:12" ht="23.45" customHeight="1">
      <c r="A9" s="123"/>
      <c r="C9" s="53"/>
      <c r="D9" s="330" t="s">
        <v>82</v>
      </c>
      <c r="E9" s="330"/>
      <c r="F9" s="330"/>
      <c r="G9" s="330"/>
      <c r="H9" s="330"/>
      <c r="I9" s="330"/>
      <c r="J9" s="330"/>
    </row>
    <row r="10" spans="1:12" ht="23.45" customHeight="1">
      <c r="A10" s="13" t="s">
        <v>0</v>
      </c>
      <c r="C10" s="74"/>
      <c r="D10" s="74"/>
      <c r="E10" s="74"/>
      <c r="F10" s="74"/>
      <c r="G10" s="74"/>
      <c r="H10" s="74"/>
      <c r="I10" s="74"/>
      <c r="J10" s="74"/>
    </row>
    <row r="11" spans="1:12" ht="23.45" customHeight="1">
      <c r="A11" s="54" t="s">
        <v>1</v>
      </c>
      <c r="C11" s="74"/>
      <c r="D11" s="72">
        <v>1744355</v>
      </c>
      <c r="E11" s="72"/>
      <c r="F11" s="72">
        <v>1265361</v>
      </c>
      <c r="G11" s="72"/>
      <c r="H11" s="88">
        <v>1744355</v>
      </c>
      <c r="I11" s="88"/>
      <c r="J11" s="88">
        <v>1265361</v>
      </c>
      <c r="K11" s="59"/>
      <c r="L11" s="111"/>
    </row>
    <row r="12" spans="1:12" s="28" customFormat="1" ht="23.45" customHeight="1">
      <c r="A12" s="28" t="s">
        <v>2</v>
      </c>
      <c r="B12" s="122" t="s">
        <v>188</v>
      </c>
      <c r="C12" s="95"/>
      <c r="D12" s="39">
        <v>1138364</v>
      </c>
      <c r="E12" s="39"/>
      <c r="F12" s="39">
        <v>1631767</v>
      </c>
      <c r="G12" s="39"/>
      <c r="H12" s="88">
        <v>1138364</v>
      </c>
      <c r="I12" s="88"/>
      <c r="J12" s="88">
        <v>1631767</v>
      </c>
      <c r="K12" s="59"/>
      <c r="L12" s="46"/>
    </row>
    <row r="13" spans="1:12" s="28" customFormat="1" ht="23.45" customHeight="1">
      <c r="A13" s="28" t="s">
        <v>161</v>
      </c>
      <c r="B13" s="122">
        <v>5</v>
      </c>
      <c r="C13" s="95"/>
      <c r="D13" s="39">
        <v>162103</v>
      </c>
      <c r="E13" s="39"/>
      <c r="F13" s="39">
        <v>125157</v>
      </c>
      <c r="G13" s="39"/>
      <c r="H13" s="88">
        <v>162103</v>
      </c>
      <c r="I13" s="88"/>
      <c r="J13" s="88">
        <v>125157</v>
      </c>
      <c r="K13" s="59"/>
      <c r="L13" s="46"/>
    </row>
    <row r="14" spans="1:12" s="28" customFormat="1" ht="23.45" customHeight="1">
      <c r="A14" s="28" t="s">
        <v>3</v>
      </c>
      <c r="C14" s="95"/>
      <c r="D14" s="39">
        <v>1140985</v>
      </c>
      <c r="E14" s="39"/>
      <c r="F14" s="39">
        <v>1435040</v>
      </c>
      <c r="G14" s="39"/>
      <c r="H14" s="88">
        <v>1140985</v>
      </c>
      <c r="I14" s="88"/>
      <c r="J14" s="88">
        <v>1435040</v>
      </c>
      <c r="K14" s="59"/>
      <c r="L14" s="46"/>
    </row>
    <row r="15" spans="1:12" s="28" customFormat="1" ht="23.45" customHeight="1">
      <c r="A15" s="48" t="s">
        <v>4</v>
      </c>
      <c r="B15" s="122"/>
      <c r="D15" s="55">
        <f>SUM(D11:D14)</f>
        <v>4185807</v>
      </c>
      <c r="E15" s="22"/>
      <c r="F15" s="55">
        <f>SUM(F11:F14)</f>
        <v>4457325</v>
      </c>
      <c r="G15" s="22"/>
      <c r="H15" s="55">
        <f>SUM(H11:H14)</f>
        <v>4185807</v>
      </c>
      <c r="I15" s="36"/>
      <c r="J15" s="55">
        <f>SUM(J11:J14)</f>
        <v>4457325</v>
      </c>
      <c r="K15" s="59"/>
      <c r="L15" s="36"/>
    </row>
    <row r="16" spans="1:12" ht="23.45" customHeight="1">
      <c r="K16" s="59"/>
    </row>
    <row r="17" spans="1:12" ht="23.45" customHeight="1">
      <c r="A17" s="13" t="s">
        <v>5</v>
      </c>
      <c r="K17" s="59"/>
    </row>
    <row r="18" spans="1:12" ht="23.45" customHeight="1">
      <c r="A18" s="54" t="s">
        <v>164</v>
      </c>
      <c r="B18" s="225"/>
      <c r="K18" s="59"/>
    </row>
    <row r="19" spans="1:12" ht="23.45" customHeight="1">
      <c r="A19" s="249" t="s">
        <v>165</v>
      </c>
      <c r="B19" s="233">
        <v>11</v>
      </c>
      <c r="D19" s="39">
        <v>114538</v>
      </c>
      <c r="E19" s="87"/>
      <c r="F19" s="86">
        <v>117874</v>
      </c>
      <c r="G19" s="87"/>
      <c r="H19" s="87">
        <v>114538</v>
      </c>
      <c r="I19" s="87"/>
      <c r="J19" s="87">
        <v>117874</v>
      </c>
      <c r="K19" s="59"/>
    </row>
    <row r="20" spans="1:12" ht="23.45" customHeight="1">
      <c r="A20" s="54" t="s">
        <v>48</v>
      </c>
      <c r="B20" s="120">
        <v>6</v>
      </c>
      <c r="D20" s="39">
        <v>1496016</v>
      </c>
      <c r="E20" s="87"/>
      <c r="F20" s="86">
        <v>1528360</v>
      </c>
      <c r="G20" s="87"/>
      <c r="H20" s="87">
        <v>503990</v>
      </c>
      <c r="I20" s="87"/>
      <c r="J20" s="87">
        <v>503990</v>
      </c>
      <c r="K20" s="59"/>
      <c r="L20" s="111"/>
    </row>
    <row r="21" spans="1:12" ht="23.45" customHeight="1">
      <c r="A21" s="54" t="s">
        <v>133</v>
      </c>
      <c r="D21" s="39">
        <v>3599</v>
      </c>
      <c r="E21" s="87"/>
      <c r="F21" s="86">
        <v>4039</v>
      </c>
      <c r="G21" s="87"/>
      <c r="H21" s="87">
        <v>3599</v>
      </c>
      <c r="I21" s="87"/>
      <c r="J21" s="87">
        <v>4039</v>
      </c>
      <c r="K21" s="59"/>
      <c r="L21" s="111"/>
    </row>
    <row r="22" spans="1:12" ht="23.45" customHeight="1">
      <c r="A22" s="54" t="s">
        <v>35</v>
      </c>
      <c r="B22" s="120">
        <v>7</v>
      </c>
      <c r="D22" s="39">
        <v>3292583</v>
      </c>
      <c r="E22" s="87"/>
      <c r="F22" s="86">
        <v>3664646</v>
      </c>
      <c r="G22" s="87"/>
      <c r="H22" s="87">
        <v>3292583</v>
      </c>
      <c r="I22" s="87"/>
      <c r="J22" s="86">
        <v>3664646</v>
      </c>
      <c r="K22" s="59"/>
      <c r="L22" s="111"/>
    </row>
    <row r="23" spans="1:12" ht="23.45" customHeight="1">
      <c r="A23" s="54" t="s">
        <v>134</v>
      </c>
      <c r="B23" s="225">
        <v>7</v>
      </c>
      <c r="D23" s="39">
        <v>329665</v>
      </c>
      <c r="E23" s="87"/>
      <c r="F23" s="236">
        <v>326268</v>
      </c>
      <c r="G23" s="87"/>
      <c r="H23" s="87">
        <v>329665</v>
      </c>
      <c r="I23" s="87"/>
      <c r="J23" s="236">
        <v>326268</v>
      </c>
      <c r="K23" s="59"/>
      <c r="L23" s="111"/>
    </row>
    <row r="24" spans="1:12" ht="23.45" customHeight="1">
      <c r="A24" s="28" t="s">
        <v>49</v>
      </c>
      <c r="D24" s="39">
        <v>72510</v>
      </c>
      <c r="E24" s="87"/>
      <c r="F24" s="86">
        <v>72647</v>
      </c>
      <c r="G24" s="87"/>
      <c r="H24" s="87">
        <v>72510</v>
      </c>
      <c r="I24" s="87"/>
      <c r="J24" s="87">
        <v>72647</v>
      </c>
      <c r="K24" s="59"/>
      <c r="L24" s="111"/>
    </row>
    <row r="25" spans="1:12" ht="23.45" customHeight="1">
      <c r="A25" s="125" t="s">
        <v>66</v>
      </c>
      <c r="D25" s="39">
        <v>184342</v>
      </c>
      <c r="E25" s="83"/>
      <c r="F25" s="86">
        <v>94073</v>
      </c>
      <c r="G25" s="82">
        <v>0</v>
      </c>
      <c r="H25" s="87">
        <v>184342</v>
      </c>
      <c r="I25" s="87"/>
      <c r="J25" s="87">
        <v>94073</v>
      </c>
      <c r="K25" s="59"/>
      <c r="L25" s="111"/>
    </row>
    <row r="26" spans="1:12" ht="23.45" customHeight="1">
      <c r="A26" s="54" t="s">
        <v>6</v>
      </c>
      <c r="D26" s="39">
        <v>3979</v>
      </c>
      <c r="E26" s="87"/>
      <c r="F26" s="86">
        <v>4175</v>
      </c>
      <c r="G26" s="87"/>
      <c r="H26" s="87">
        <v>3979</v>
      </c>
      <c r="I26" s="87"/>
      <c r="J26" s="87">
        <v>4175</v>
      </c>
      <c r="K26" s="59"/>
      <c r="L26" s="111"/>
    </row>
    <row r="27" spans="1:12" ht="23.45" customHeight="1">
      <c r="A27" s="11" t="s">
        <v>7</v>
      </c>
      <c r="D27" s="16">
        <f>SUM(D19:D26)</f>
        <v>5497232</v>
      </c>
      <c r="E27" s="8"/>
      <c r="F27" s="16">
        <f>SUM(F19:F26)</f>
        <v>5812082</v>
      </c>
      <c r="G27" s="8"/>
      <c r="H27" s="16">
        <f>SUM(H19:H26)</f>
        <v>4505206</v>
      </c>
      <c r="I27" s="17"/>
      <c r="J27" s="16">
        <f>SUM(J19:J26)</f>
        <v>4787712</v>
      </c>
      <c r="K27" s="59"/>
      <c r="L27" s="17"/>
    </row>
    <row r="28" spans="1:12" ht="23.45" customHeight="1">
      <c r="A28" s="11"/>
      <c r="C28" s="74"/>
      <c r="D28" s="74"/>
      <c r="E28" s="74"/>
      <c r="F28" s="74"/>
      <c r="G28" s="74"/>
      <c r="H28" s="74"/>
      <c r="I28" s="74"/>
      <c r="J28" s="74"/>
      <c r="L28" s="74"/>
    </row>
    <row r="29" spans="1:12" ht="23.45" customHeight="1" thickBot="1">
      <c r="A29" s="11" t="s">
        <v>8</v>
      </c>
      <c r="C29" s="74"/>
      <c r="D29" s="5">
        <f>SUM(D15+D27)</f>
        <v>9683039</v>
      </c>
      <c r="E29" s="3"/>
      <c r="F29" s="5">
        <f>SUM(F15+F27)</f>
        <v>10269407</v>
      </c>
      <c r="G29" s="3"/>
      <c r="H29" s="5">
        <f>SUM(H15+H27)</f>
        <v>8691013</v>
      </c>
      <c r="I29" s="4"/>
      <c r="J29" s="5">
        <f>SUM(J15+J27)</f>
        <v>9245037</v>
      </c>
      <c r="K29" s="59"/>
      <c r="L29" s="4"/>
    </row>
    <row r="30" spans="1:12" ht="23.45" customHeight="1" thickTop="1">
      <c r="K30" s="126"/>
    </row>
    <row r="31" spans="1:12" ht="23.45" customHeight="1">
      <c r="A31" s="10" t="s">
        <v>120</v>
      </c>
      <c r="K31" s="59"/>
    </row>
    <row r="32" spans="1:12" ht="23.45" customHeight="1">
      <c r="A32" s="29" t="s">
        <v>55</v>
      </c>
    </row>
    <row r="33" spans="1:10" ht="23.45" customHeight="1">
      <c r="A33" s="1"/>
    </row>
    <row r="34" spans="1:10" ht="23.45" customHeight="1">
      <c r="A34" s="11"/>
      <c r="D34" s="329" t="s">
        <v>46</v>
      </c>
      <c r="E34" s="329"/>
      <c r="F34" s="329"/>
      <c r="G34" s="121"/>
      <c r="H34" s="121"/>
      <c r="I34" s="224"/>
      <c r="J34" s="224"/>
    </row>
    <row r="35" spans="1:10" ht="23.45" customHeight="1">
      <c r="A35" s="48"/>
      <c r="B35" s="54"/>
      <c r="D35" s="329" t="s">
        <v>45</v>
      </c>
      <c r="E35" s="329"/>
      <c r="F35" s="329"/>
      <c r="G35" s="1"/>
      <c r="H35" s="329" t="s">
        <v>47</v>
      </c>
      <c r="I35" s="329"/>
      <c r="J35" s="329"/>
    </row>
    <row r="36" spans="1:10" ht="23.45" customHeight="1">
      <c r="A36" s="127"/>
      <c r="C36" s="53"/>
      <c r="D36" s="184" t="s">
        <v>121</v>
      </c>
      <c r="E36" s="53"/>
      <c r="F36" s="53" t="s">
        <v>67</v>
      </c>
      <c r="H36" s="184" t="s">
        <v>121</v>
      </c>
      <c r="I36" s="53"/>
      <c r="J36" s="53" t="s">
        <v>67</v>
      </c>
    </row>
    <row r="37" spans="1:10" ht="23.45" customHeight="1">
      <c r="A37" s="29" t="s">
        <v>58</v>
      </c>
      <c r="B37" s="120" t="s">
        <v>9</v>
      </c>
      <c r="D37" s="53">
        <v>2563</v>
      </c>
      <c r="E37" s="53"/>
      <c r="F37" s="53">
        <v>2563</v>
      </c>
      <c r="G37" s="53"/>
      <c r="H37" s="53">
        <v>2563</v>
      </c>
      <c r="I37" s="53"/>
      <c r="J37" s="53">
        <v>2563</v>
      </c>
    </row>
    <row r="38" spans="1:10" ht="23.45" customHeight="1">
      <c r="A38" s="48"/>
      <c r="D38" s="53" t="s">
        <v>94</v>
      </c>
      <c r="E38" s="53"/>
      <c r="F38" s="53"/>
      <c r="G38" s="53"/>
      <c r="H38" s="53" t="s">
        <v>94</v>
      </c>
      <c r="I38" s="53"/>
      <c r="J38" s="53"/>
    </row>
    <row r="39" spans="1:10" ht="23.45" customHeight="1">
      <c r="A39" s="123"/>
      <c r="C39" s="53"/>
      <c r="D39" s="330" t="s">
        <v>82</v>
      </c>
      <c r="E39" s="330"/>
      <c r="F39" s="330"/>
      <c r="G39" s="330"/>
      <c r="H39" s="330"/>
      <c r="I39" s="330"/>
      <c r="J39" s="330"/>
    </row>
    <row r="40" spans="1:10" ht="23.45" customHeight="1">
      <c r="A40" s="237" t="s">
        <v>10</v>
      </c>
      <c r="C40" s="75"/>
      <c r="D40" s="75"/>
      <c r="E40" s="75"/>
      <c r="F40" s="75"/>
      <c r="G40" s="75"/>
      <c r="H40" s="75"/>
      <c r="I40" s="75"/>
      <c r="J40" s="75"/>
    </row>
    <row r="41" spans="1:10" ht="23.45" customHeight="1">
      <c r="A41" s="230" t="s">
        <v>11</v>
      </c>
      <c r="B41" s="120">
        <v>5</v>
      </c>
      <c r="C41" s="75"/>
      <c r="D41" s="73">
        <v>454881</v>
      </c>
      <c r="E41" s="88"/>
      <c r="F41" s="73">
        <v>573726</v>
      </c>
      <c r="G41" s="88"/>
      <c r="H41" s="113">
        <v>454881</v>
      </c>
      <c r="I41" s="113"/>
      <c r="J41" s="113">
        <v>573726</v>
      </c>
    </row>
    <row r="42" spans="1:10" s="28" customFormat="1" ht="23.45" customHeight="1">
      <c r="A42" s="128" t="s">
        <v>167</v>
      </c>
      <c r="B42" s="225" t="s">
        <v>188</v>
      </c>
      <c r="C42" s="68"/>
      <c r="D42" s="73">
        <v>343484</v>
      </c>
      <c r="E42" s="202"/>
      <c r="F42" s="73">
        <v>319908</v>
      </c>
      <c r="G42" s="202"/>
      <c r="H42" s="113">
        <v>343484</v>
      </c>
      <c r="I42" s="113"/>
      <c r="J42" s="113">
        <v>319908</v>
      </c>
    </row>
    <row r="43" spans="1:10" s="28" customFormat="1" ht="23.45" customHeight="1">
      <c r="A43" s="128" t="s">
        <v>68</v>
      </c>
      <c r="B43" s="225"/>
      <c r="C43" s="68"/>
      <c r="D43" s="39"/>
      <c r="E43" s="39"/>
      <c r="F43" s="39"/>
      <c r="G43" s="39"/>
      <c r="H43" s="113"/>
      <c r="I43" s="113"/>
      <c r="J43" s="113"/>
    </row>
    <row r="44" spans="1:10" s="28" customFormat="1" ht="23.45" customHeight="1">
      <c r="A44" s="128" t="s">
        <v>79</v>
      </c>
      <c r="B44" s="225">
        <v>11</v>
      </c>
      <c r="C44" s="68"/>
      <c r="D44" s="73">
        <v>954774</v>
      </c>
      <c r="E44" s="39"/>
      <c r="F44" s="73">
        <v>984894</v>
      </c>
      <c r="G44" s="39"/>
      <c r="H44" s="113">
        <v>954774</v>
      </c>
      <c r="I44" s="113"/>
      <c r="J44" s="113">
        <v>984894</v>
      </c>
    </row>
    <row r="45" spans="1:10" s="28" customFormat="1" ht="23.45" customHeight="1">
      <c r="A45" s="128" t="s">
        <v>175</v>
      </c>
    </row>
    <row r="46" spans="1:10" s="28" customFormat="1" ht="23.45" customHeight="1">
      <c r="A46" s="128" t="s">
        <v>174</v>
      </c>
    </row>
    <row r="47" spans="1:10" s="28" customFormat="1" ht="23.45" customHeight="1">
      <c r="A47" s="238" t="s">
        <v>162</v>
      </c>
      <c r="B47" s="225"/>
      <c r="C47" s="68"/>
      <c r="D47" s="173">
        <v>28345</v>
      </c>
      <c r="E47" s="202"/>
      <c r="F47" s="73">
        <v>21042</v>
      </c>
      <c r="G47" s="202"/>
      <c r="H47" s="113">
        <v>28345</v>
      </c>
      <c r="I47" s="113"/>
      <c r="J47" s="113">
        <v>21042</v>
      </c>
    </row>
    <row r="48" spans="1:10" s="28" customFormat="1" ht="23.45" customHeight="1">
      <c r="A48" s="128" t="s">
        <v>147</v>
      </c>
      <c r="B48" s="225"/>
      <c r="C48" s="68"/>
      <c r="D48" s="322" t="s">
        <v>209</v>
      </c>
      <c r="E48" s="202"/>
      <c r="F48" s="73">
        <v>29889</v>
      </c>
      <c r="G48" s="202"/>
      <c r="H48" s="322" t="s">
        <v>220</v>
      </c>
      <c r="I48" s="113"/>
      <c r="J48" s="113">
        <v>29889</v>
      </c>
    </row>
    <row r="49" spans="1:10" ht="23.45" customHeight="1">
      <c r="A49" s="239" t="s">
        <v>12</v>
      </c>
      <c r="C49" s="75"/>
      <c r="D49" s="9">
        <f>SUM(D41:D48)</f>
        <v>1781484</v>
      </c>
      <c r="E49" s="4"/>
      <c r="F49" s="9">
        <f>SUM(F41:F48)</f>
        <v>1929459</v>
      </c>
      <c r="G49" s="4"/>
      <c r="H49" s="9">
        <f>SUM(H41:H48)</f>
        <v>1781484</v>
      </c>
      <c r="I49" s="4"/>
      <c r="J49" s="9">
        <f>SUM(J41:J48)</f>
        <v>1929459</v>
      </c>
    </row>
    <row r="50" spans="1:10" ht="23.45" customHeight="1">
      <c r="A50" s="127"/>
      <c r="C50" s="75"/>
      <c r="D50" s="77"/>
      <c r="E50" s="77"/>
      <c r="F50" s="77"/>
      <c r="G50" s="77"/>
      <c r="H50" s="77"/>
      <c r="I50" s="77"/>
      <c r="J50" s="77"/>
    </row>
    <row r="51" spans="1:10" ht="23.45" customHeight="1">
      <c r="A51" s="14" t="s">
        <v>13</v>
      </c>
      <c r="B51" s="6"/>
      <c r="C51" s="75"/>
      <c r="D51" s="78"/>
      <c r="E51" s="77"/>
      <c r="F51" s="78"/>
      <c r="G51" s="77"/>
      <c r="H51" s="78"/>
      <c r="I51" s="78"/>
      <c r="J51" s="78"/>
    </row>
    <row r="52" spans="1:10" ht="23.45" customHeight="1">
      <c r="A52" s="125" t="s">
        <v>77</v>
      </c>
      <c r="B52" s="52">
        <v>5</v>
      </c>
      <c r="C52" s="75"/>
      <c r="D52" s="73">
        <v>29490</v>
      </c>
      <c r="E52" s="73"/>
      <c r="F52" s="73">
        <v>31957</v>
      </c>
      <c r="G52" s="73"/>
      <c r="H52" s="73">
        <v>29490</v>
      </c>
      <c r="I52" s="73"/>
      <c r="J52" s="73">
        <v>31957</v>
      </c>
    </row>
    <row r="53" spans="1:10" ht="23.45" customHeight="1">
      <c r="A53" s="125" t="s">
        <v>169</v>
      </c>
      <c r="B53" s="52"/>
      <c r="C53" s="75"/>
      <c r="D53" s="73"/>
      <c r="E53" s="73"/>
      <c r="F53" s="73"/>
      <c r="G53" s="73"/>
      <c r="H53" s="73"/>
      <c r="I53" s="73"/>
      <c r="J53" s="73"/>
    </row>
    <row r="54" spans="1:10" ht="23.45" customHeight="1">
      <c r="A54" s="250" t="s">
        <v>166</v>
      </c>
      <c r="B54" s="52"/>
      <c r="C54" s="75"/>
      <c r="D54" s="73">
        <v>324704</v>
      </c>
      <c r="E54" s="73"/>
      <c r="F54" s="73">
        <v>323723</v>
      </c>
      <c r="G54" s="73"/>
      <c r="H54" s="73">
        <v>324704</v>
      </c>
      <c r="I54" s="73"/>
      <c r="J54" s="73">
        <v>323723</v>
      </c>
    </row>
    <row r="55" spans="1:10" ht="23.45" customHeight="1">
      <c r="A55" s="125" t="s">
        <v>171</v>
      </c>
      <c r="B55" s="52"/>
      <c r="C55" s="75"/>
      <c r="E55" s="73"/>
      <c r="F55" s="73"/>
      <c r="G55" s="73"/>
      <c r="H55" s="73"/>
      <c r="I55" s="73"/>
      <c r="J55" s="73"/>
    </row>
    <row r="56" spans="1:10" ht="23.45" customHeight="1">
      <c r="A56" s="128" t="s">
        <v>170</v>
      </c>
      <c r="C56" s="75"/>
      <c r="D56" s="73">
        <v>330586</v>
      </c>
      <c r="E56" s="73"/>
      <c r="F56" s="73">
        <v>328991</v>
      </c>
      <c r="G56" s="73"/>
      <c r="H56" s="73">
        <v>330586</v>
      </c>
      <c r="I56" s="73"/>
      <c r="J56" s="73">
        <v>328991</v>
      </c>
    </row>
    <row r="57" spans="1:10" ht="23.25" customHeight="1">
      <c r="A57" s="15" t="s">
        <v>62</v>
      </c>
      <c r="C57" s="75"/>
      <c r="D57" s="16">
        <f>SUM(D52:D56)</f>
        <v>684780</v>
      </c>
      <c r="E57" s="72"/>
      <c r="F57" s="16">
        <f>SUM(F52:F56)</f>
        <v>684671</v>
      </c>
      <c r="G57" s="72"/>
      <c r="H57" s="16">
        <f>SUM(H52:H56)</f>
        <v>684780</v>
      </c>
      <c r="I57" s="17"/>
      <c r="J57" s="16">
        <f>SUM(J52:J56)</f>
        <v>684671</v>
      </c>
    </row>
    <row r="58" spans="1:10" ht="23.45" customHeight="1">
      <c r="A58" s="127"/>
      <c r="C58" s="75"/>
      <c r="D58" s="77"/>
      <c r="E58" s="77"/>
      <c r="F58" s="77"/>
      <c r="G58" s="77"/>
      <c r="H58" s="77"/>
      <c r="I58" s="77"/>
      <c r="J58" s="77"/>
    </row>
    <row r="59" spans="1:10" ht="23.45" customHeight="1">
      <c r="A59" s="15" t="s">
        <v>14</v>
      </c>
      <c r="C59" s="75"/>
      <c r="D59" s="2">
        <f>D49+D57</f>
        <v>2466264</v>
      </c>
      <c r="E59" s="4"/>
      <c r="F59" s="2">
        <f>F49+F57</f>
        <v>2614130</v>
      </c>
      <c r="G59" s="4"/>
      <c r="H59" s="2">
        <f>H49+H57</f>
        <v>2466264</v>
      </c>
      <c r="I59" s="4"/>
      <c r="J59" s="2">
        <f>J49+J57</f>
        <v>2614130</v>
      </c>
    </row>
    <row r="60" spans="1:10" ht="23.45" customHeight="1">
      <c r="A60" s="15"/>
      <c r="C60" s="75"/>
      <c r="D60" s="75"/>
      <c r="E60" s="75"/>
      <c r="F60" s="75"/>
      <c r="G60" s="75"/>
      <c r="H60" s="75"/>
      <c r="I60" s="75"/>
      <c r="J60" s="75"/>
    </row>
    <row r="61" spans="1:10" ht="23.45" customHeight="1">
      <c r="A61" s="10" t="s">
        <v>120</v>
      </c>
    </row>
    <row r="62" spans="1:10" ht="23.45" customHeight="1">
      <c r="A62" s="29" t="s">
        <v>55</v>
      </c>
    </row>
    <row r="63" spans="1:10" ht="23.45" customHeight="1">
      <c r="A63" s="11"/>
    </row>
    <row r="64" spans="1:10" ht="23.45" customHeight="1">
      <c r="A64" s="11"/>
      <c r="D64" s="329" t="s">
        <v>46</v>
      </c>
      <c r="E64" s="329"/>
      <c r="F64" s="329"/>
      <c r="G64" s="121"/>
      <c r="H64" s="121"/>
      <c r="I64" s="224"/>
      <c r="J64" s="224"/>
    </row>
    <row r="65" spans="1:13" ht="23.45" customHeight="1">
      <c r="A65" s="48"/>
      <c r="B65" s="54"/>
      <c r="D65" s="329" t="s">
        <v>45</v>
      </c>
      <c r="E65" s="329"/>
      <c r="F65" s="329"/>
      <c r="G65" s="1"/>
      <c r="H65" s="329" t="s">
        <v>47</v>
      </c>
      <c r="I65" s="329"/>
      <c r="J65" s="329"/>
    </row>
    <row r="66" spans="1:13" ht="23.45" customHeight="1">
      <c r="A66" s="48"/>
      <c r="D66" s="184" t="s">
        <v>121</v>
      </c>
      <c r="E66" s="53"/>
      <c r="F66" s="53" t="s">
        <v>67</v>
      </c>
      <c r="H66" s="184" t="s">
        <v>121</v>
      </c>
      <c r="I66" s="53"/>
      <c r="J66" s="53" t="s">
        <v>67</v>
      </c>
    </row>
    <row r="67" spans="1:13" ht="23.45" customHeight="1">
      <c r="A67" s="29" t="s">
        <v>58</v>
      </c>
      <c r="D67" s="53">
        <v>2563</v>
      </c>
      <c r="E67" s="53"/>
      <c r="F67" s="53">
        <v>2563</v>
      </c>
      <c r="G67" s="53"/>
      <c r="H67" s="53">
        <v>2563</v>
      </c>
      <c r="I67" s="53"/>
      <c r="J67" s="53">
        <v>2563</v>
      </c>
    </row>
    <row r="68" spans="1:13" ht="23.45" customHeight="1">
      <c r="A68" s="48"/>
      <c r="D68" s="53" t="s">
        <v>94</v>
      </c>
      <c r="E68" s="53"/>
      <c r="F68" s="53"/>
      <c r="G68" s="53"/>
      <c r="H68" s="53" t="s">
        <v>94</v>
      </c>
      <c r="I68" s="53"/>
      <c r="J68" s="53"/>
    </row>
    <row r="69" spans="1:13" ht="23.45" customHeight="1">
      <c r="C69" s="53"/>
      <c r="D69" s="330" t="s">
        <v>82</v>
      </c>
      <c r="E69" s="330"/>
      <c r="F69" s="330"/>
      <c r="G69" s="330"/>
      <c r="H69" s="330"/>
      <c r="I69" s="330"/>
      <c r="J69" s="330"/>
    </row>
    <row r="70" spans="1:13" ht="23.45" customHeight="1">
      <c r="A70" s="30" t="s">
        <v>59</v>
      </c>
      <c r="C70" s="53"/>
      <c r="D70" s="120"/>
      <c r="E70" s="120"/>
      <c r="F70" s="120"/>
      <c r="G70" s="120"/>
      <c r="H70" s="120"/>
      <c r="I70" s="225"/>
      <c r="J70" s="225"/>
    </row>
    <row r="71" spans="1:13" ht="23.45" customHeight="1">
      <c r="A71" s="75" t="s">
        <v>41</v>
      </c>
      <c r="C71" s="75"/>
      <c r="D71" s="75"/>
      <c r="E71" s="75"/>
      <c r="F71" s="75"/>
      <c r="G71" s="75"/>
      <c r="H71" s="75"/>
      <c r="I71" s="75"/>
      <c r="J71" s="75"/>
    </row>
    <row r="72" spans="1:13" ht="23.45" customHeight="1">
      <c r="A72" s="75" t="s">
        <v>42</v>
      </c>
      <c r="B72" s="225"/>
      <c r="C72" s="75"/>
      <c r="D72" s="75"/>
      <c r="E72" s="75"/>
      <c r="F72" s="75"/>
      <c r="G72" s="75"/>
      <c r="H72" s="75"/>
      <c r="I72" s="75"/>
      <c r="J72" s="75"/>
    </row>
    <row r="73" spans="1:13" ht="23.45" customHeight="1" thickBot="1">
      <c r="A73" s="240" t="s">
        <v>132</v>
      </c>
      <c r="C73" s="75"/>
      <c r="D73" s="81">
        <v>578400</v>
      </c>
      <c r="E73" s="76"/>
      <c r="F73" s="81">
        <v>578400</v>
      </c>
      <c r="G73" s="73"/>
      <c r="H73" s="81">
        <v>578400</v>
      </c>
      <c r="I73" s="173"/>
      <c r="J73" s="81">
        <v>578400</v>
      </c>
    </row>
    <row r="74" spans="1:13" ht="23.45" customHeight="1" thickTop="1">
      <c r="A74" s="75" t="s">
        <v>43</v>
      </c>
      <c r="B74" s="225"/>
      <c r="C74" s="75"/>
      <c r="D74" s="173"/>
      <c r="E74" s="76"/>
      <c r="F74" s="173"/>
      <c r="G74" s="73"/>
      <c r="H74" s="173"/>
      <c r="I74" s="173"/>
      <c r="J74" s="173"/>
    </row>
    <row r="75" spans="1:13" ht="23.45" customHeight="1">
      <c r="A75" s="240" t="s">
        <v>132</v>
      </c>
      <c r="C75" s="75"/>
      <c r="D75" s="73">
        <v>578400</v>
      </c>
      <c r="E75" s="203"/>
      <c r="F75" s="73">
        <v>578400</v>
      </c>
      <c r="G75" s="203"/>
      <c r="H75" s="73">
        <v>578400</v>
      </c>
      <c r="I75" s="73"/>
      <c r="J75" s="73">
        <v>578400</v>
      </c>
    </row>
    <row r="76" spans="1:13" ht="23.45" customHeight="1">
      <c r="A76" s="75" t="s">
        <v>54</v>
      </c>
      <c r="C76" s="75"/>
      <c r="D76" s="73">
        <v>333489</v>
      </c>
      <c r="E76" s="88"/>
      <c r="F76" s="73">
        <v>333489</v>
      </c>
      <c r="G76" s="88"/>
      <c r="H76" s="73">
        <v>333489</v>
      </c>
      <c r="I76" s="73"/>
      <c r="J76" s="73">
        <v>333489</v>
      </c>
    </row>
    <row r="77" spans="1:13" ht="23.45" customHeight="1">
      <c r="A77" s="75" t="s">
        <v>15</v>
      </c>
      <c r="C77" s="75"/>
      <c r="D77" s="77"/>
      <c r="E77" s="77"/>
      <c r="F77" s="77"/>
      <c r="G77" s="77"/>
      <c r="H77" s="77"/>
      <c r="I77" s="77"/>
      <c r="J77" s="77"/>
    </row>
    <row r="78" spans="1:13" ht="23.45" customHeight="1">
      <c r="A78" s="75" t="s">
        <v>38</v>
      </c>
      <c r="C78" s="75"/>
      <c r="D78" s="77"/>
      <c r="E78" s="77"/>
      <c r="F78" s="77"/>
      <c r="G78" s="77"/>
      <c r="H78" s="77"/>
      <c r="I78" s="77"/>
      <c r="J78" s="77"/>
    </row>
    <row r="79" spans="1:13" ht="23.45" customHeight="1">
      <c r="A79" s="75" t="s">
        <v>78</v>
      </c>
      <c r="C79" s="75"/>
      <c r="D79" s="88">
        <v>72840</v>
      </c>
      <c r="E79" s="88"/>
      <c r="F79" s="88">
        <v>72840</v>
      </c>
      <c r="G79" s="88"/>
      <c r="H79" s="88">
        <v>72840</v>
      </c>
      <c r="I79" s="88"/>
      <c r="J79" s="88">
        <v>72840</v>
      </c>
    </row>
    <row r="80" spans="1:13" ht="23.45" customHeight="1">
      <c r="A80" s="75" t="s">
        <v>36</v>
      </c>
      <c r="C80" s="75"/>
      <c r="D80" s="88">
        <v>825000</v>
      </c>
      <c r="E80" s="88"/>
      <c r="F80" s="88">
        <v>825000</v>
      </c>
      <c r="G80" s="88"/>
      <c r="H80" s="88">
        <v>825000</v>
      </c>
      <c r="I80" s="88"/>
      <c r="J80" s="88">
        <v>825000</v>
      </c>
      <c r="K80" s="28"/>
      <c r="L80" s="28"/>
      <c r="M80" s="28"/>
    </row>
    <row r="81" spans="1:13" ht="23.45" customHeight="1">
      <c r="A81" s="75" t="s">
        <v>37</v>
      </c>
      <c r="C81" s="75"/>
      <c r="D81" s="90">
        <v>5402079</v>
      </c>
      <c r="E81" s="88"/>
      <c r="F81" s="90">
        <v>5822353</v>
      </c>
      <c r="G81" s="202"/>
      <c r="H81" s="88">
        <v>4410093</v>
      </c>
      <c r="I81" s="88"/>
      <c r="J81" s="88">
        <v>4798046</v>
      </c>
      <c r="K81" s="118"/>
      <c r="L81" s="28"/>
      <c r="M81" s="46"/>
    </row>
    <row r="82" spans="1:13" ht="23.45" customHeight="1">
      <c r="A82" s="128" t="s">
        <v>56</v>
      </c>
      <c r="C82" s="75"/>
      <c r="D82" s="91">
        <v>4967</v>
      </c>
      <c r="E82" s="88"/>
      <c r="F82" s="91">
        <v>23195</v>
      </c>
      <c r="G82" s="202"/>
      <c r="H82" s="89">
        <v>4927</v>
      </c>
      <c r="I82" s="229"/>
      <c r="J82" s="89">
        <v>23132</v>
      </c>
      <c r="K82" s="129"/>
      <c r="L82" s="28"/>
      <c r="M82" s="46"/>
    </row>
    <row r="83" spans="1:13" ht="23.45" customHeight="1">
      <c r="A83" s="31" t="s">
        <v>60</v>
      </c>
      <c r="C83" s="75"/>
      <c r="D83" s="2">
        <f>SUM(D75:D82)</f>
        <v>7216775</v>
      </c>
      <c r="E83" s="4"/>
      <c r="F83" s="2">
        <f>SUM(F75:F82)</f>
        <v>7655277</v>
      </c>
      <c r="G83" s="4"/>
      <c r="H83" s="2">
        <f>SUM(H75:H82)</f>
        <v>6224749</v>
      </c>
      <c r="I83" s="4"/>
      <c r="J83" s="2">
        <f>SUM(J75:J82)</f>
        <v>6630907</v>
      </c>
      <c r="K83" s="28"/>
      <c r="L83" s="28"/>
      <c r="M83" s="28"/>
    </row>
    <row r="84" spans="1:13" ht="22.5" customHeight="1">
      <c r="A84" s="75"/>
      <c r="C84" s="75"/>
      <c r="D84" s="4"/>
      <c r="E84" s="4"/>
      <c r="F84" s="4"/>
      <c r="G84" s="4"/>
      <c r="H84" s="4"/>
      <c r="I84" s="4"/>
      <c r="J84" s="4"/>
      <c r="K84" s="28"/>
      <c r="L84" s="28"/>
      <c r="M84" s="28"/>
    </row>
    <row r="85" spans="1:13" ht="24.95" customHeight="1" thickBot="1">
      <c r="A85" s="31" t="s">
        <v>61</v>
      </c>
      <c r="C85" s="75"/>
      <c r="D85" s="5">
        <f>SUM(D59+D83)</f>
        <v>9683039</v>
      </c>
      <c r="E85" s="4"/>
      <c r="F85" s="5">
        <f>SUM(F59+F83)</f>
        <v>10269407</v>
      </c>
      <c r="G85" s="4"/>
      <c r="H85" s="5">
        <f>SUM(H59+H83)</f>
        <v>8691013</v>
      </c>
      <c r="I85" s="4"/>
      <c r="J85" s="5">
        <f>SUM(J59+J83)</f>
        <v>9245037</v>
      </c>
      <c r="K85" s="28"/>
      <c r="L85" s="28"/>
      <c r="M85" s="28"/>
    </row>
    <row r="86" spans="1:13" ht="23.45" customHeight="1" thickTop="1">
      <c r="C86" s="75"/>
    </row>
    <row r="87" spans="1:13" ht="21" customHeight="1">
      <c r="A87" s="68"/>
      <c r="C87" s="74"/>
      <c r="D87" s="79">
        <f>D85-D29</f>
        <v>0</v>
      </c>
      <c r="E87" s="80"/>
      <c r="F87" s="79">
        <f>F85-F29</f>
        <v>0</v>
      </c>
      <c r="G87" s="80"/>
      <c r="H87" s="79">
        <f>H85-H29</f>
        <v>0</v>
      </c>
      <c r="I87" s="79"/>
      <c r="J87" s="79">
        <f>J85-J29</f>
        <v>0</v>
      </c>
    </row>
    <row r="88" spans="1:13" ht="23.45" customHeight="1">
      <c r="A88" s="20"/>
      <c r="C88" s="74"/>
      <c r="D88" s="36"/>
      <c r="E88" s="36"/>
      <c r="F88" s="36"/>
      <c r="G88" s="36"/>
      <c r="H88" s="36"/>
      <c r="I88" s="36"/>
      <c r="J88" s="36"/>
    </row>
    <row r="89" spans="1:13" ht="23.45" customHeight="1">
      <c r="A89" s="75"/>
      <c r="C89" s="74"/>
      <c r="D89" s="111"/>
      <c r="E89" s="111"/>
      <c r="F89" s="111"/>
      <c r="G89" s="111"/>
      <c r="H89" s="111"/>
      <c r="I89" s="111"/>
      <c r="J89" s="111"/>
      <c r="L89" s="130"/>
    </row>
    <row r="90" spans="1:13" ht="21" customHeight="1">
      <c r="A90" s="75"/>
      <c r="C90" s="74"/>
      <c r="D90" s="74"/>
      <c r="E90" s="74"/>
      <c r="F90" s="74"/>
      <c r="G90" s="74"/>
      <c r="H90" s="74"/>
      <c r="I90" s="74"/>
      <c r="J90" s="74"/>
    </row>
    <row r="91" spans="1:13" ht="23.45" customHeight="1">
      <c r="A91" s="20"/>
      <c r="C91" s="74"/>
      <c r="D91" s="36"/>
      <c r="E91" s="17"/>
      <c r="F91" s="36"/>
      <c r="G91" s="17"/>
      <c r="H91" s="36"/>
      <c r="I91" s="36"/>
      <c r="J91" s="36"/>
    </row>
    <row r="92" spans="1:13" ht="21" customHeight="1">
      <c r="A92" s="75"/>
      <c r="C92" s="74"/>
      <c r="D92" s="28"/>
      <c r="F92" s="28"/>
      <c r="H92" s="28"/>
      <c r="I92" s="28"/>
      <c r="J92" s="28"/>
    </row>
    <row r="93" spans="1:13" ht="23.45" customHeight="1">
      <c r="A93" s="15"/>
      <c r="C93" s="74"/>
      <c r="D93" s="33"/>
      <c r="E93" s="7"/>
      <c r="F93" s="33"/>
      <c r="G93" s="7"/>
      <c r="H93" s="33"/>
      <c r="I93" s="33"/>
      <c r="J93" s="33"/>
    </row>
    <row r="94" spans="1:13" ht="23.45" customHeight="1">
      <c r="A94" s="54"/>
      <c r="B94" s="53"/>
    </row>
    <row r="95" spans="1:13" ht="23.45" customHeight="1">
      <c r="A95" s="54"/>
      <c r="B95" s="53"/>
    </row>
    <row r="96" spans="1:13" ht="23.45" customHeight="1">
      <c r="A96" s="54"/>
      <c r="B96" s="53"/>
    </row>
    <row r="97" spans="1:2" ht="23.45" customHeight="1">
      <c r="A97" s="54"/>
      <c r="B97" s="53"/>
    </row>
    <row r="98" spans="1:2" ht="23.45" customHeight="1">
      <c r="A98" s="54"/>
      <c r="B98" s="53"/>
    </row>
    <row r="99" spans="1:2" ht="23.45" customHeight="1">
      <c r="A99" s="54"/>
      <c r="B99" s="53"/>
    </row>
    <row r="100" spans="1:2" ht="23.45" customHeight="1">
      <c r="A100" s="54"/>
      <c r="B100" s="53"/>
    </row>
  </sheetData>
  <mergeCells count="12">
    <mergeCell ref="D69:J69"/>
    <mergeCell ref="H5:J5"/>
    <mergeCell ref="H35:J35"/>
    <mergeCell ref="H65:J65"/>
    <mergeCell ref="D9:J9"/>
    <mergeCell ref="D39:J39"/>
    <mergeCell ref="D4:F4"/>
    <mergeCell ref="D5:F5"/>
    <mergeCell ref="D35:F35"/>
    <mergeCell ref="D64:F64"/>
    <mergeCell ref="D65:F65"/>
    <mergeCell ref="D34:F34"/>
  </mergeCells>
  <phoneticPr fontId="3" type="noConversion"/>
  <pageMargins left="0.7" right="0.45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2" manualBreakCount="2">
    <brk id="30" max="16383" man="1"/>
    <brk id="60" max="16383" man="1"/>
  </rowBreaks>
  <ignoredErrors>
    <ignoredError sqref="H83 D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"/>
  <sheetViews>
    <sheetView view="pageBreakPreview" zoomScaleNormal="100" zoomScaleSheetLayoutView="100" workbookViewId="0">
      <selection activeCell="A5" sqref="A5"/>
    </sheetView>
  </sheetViews>
  <sheetFormatPr defaultRowHeight="23.45" customHeight="1"/>
  <cols>
    <col min="1" max="1" width="38.85546875" style="243" customWidth="1"/>
    <col min="2" max="2" width="1.5703125" style="252" customWidth="1"/>
    <col min="3" max="3" width="8.140625" style="176" customWidth="1"/>
    <col min="4" max="4" width="1.7109375" style="176" customWidth="1"/>
    <col min="5" max="5" width="17.140625" style="28" customWidth="1"/>
    <col min="6" max="6" width="1.7109375" style="28" customWidth="1"/>
    <col min="7" max="7" width="17.140625" style="28" customWidth="1"/>
    <col min="8" max="8" width="1.7109375" style="28" customWidth="1"/>
    <col min="9" max="9" width="18.42578125" style="28" customWidth="1"/>
    <col min="10" max="10" width="1.85546875" style="25" customWidth="1"/>
    <col min="11" max="11" width="21.7109375" style="142" customWidth="1"/>
    <col min="12" max="12" width="30.5703125" style="25" customWidth="1"/>
    <col min="13" max="13" width="6.85546875" style="25" customWidth="1"/>
    <col min="14" max="14" width="9.140625" style="25" customWidth="1"/>
    <col min="15" max="15" width="6.85546875" style="25" customWidth="1"/>
    <col min="16" max="16" width="9.140625" style="25" customWidth="1"/>
    <col min="17" max="17" width="6.85546875" style="25" customWidth="1"/>
    <col min="18" max="18" width="9.140625" style="25" customWidth="1"/>
    <col min="19" max="19" width="9.42578125" style="25" customWidth="1"/>
    <col min="20" max="20" width="9.140625" style="25"/>
    <col min="21" max="21" width="14" style="25" customWidth="1"/>
    <col min="22" max="255" width="9.140625" style="25"/>
    <col min="256" max="256" width="49.42578125" style="25" customWidth="1"/>
    <col min="257" max="257" width="8.140625" style="25" customWidth="1"/>
    <col min="258" max="258" width="1.7109375" style="25" customWidth="1"/>
    <col min="259" max="259" width="12.7109375" style="25" customWidth="1"/>
    <col min="260" max="260" width="1.7109375" style="25" customWidth="1"/>
    <col min="261" max="261" width="12.7109375" style="25" customWidth="1"/>
    <col min="262" max="262" width="1.7109375" style="25" customWidth="1"/>
    <col min="263" max="263" width="12.7109375" style="25" customWidth="1"/>
    <col min="264" max="264" width="1.7109375" style="25" customWidth="1"/>
    <col min="265" max="265" width="12.7109375" style="25" customWidth="1"/>
    <col min="266" max="266" width="13.140625" style="25" bestFit="1" customWidth="1"/>
    <col min="267" max="275" width="0" style="25" hidden="1" customWidth="1"/>
    <col min="276" max="276" width="9.140625" style="25"/>
    <col min="277" max="277" width="14" style="25" customWidth="1"/>
    <col min="278" max="511" width="9.140625" style="25"/>
    <col min="512" max="512" width="49.42578125" style="25" customWidth="1"/>
    <col min="513" max="513" width="8.140625" style="25" customWidth="1"/>
    <col min="514" max="514" width="1.7109375" style="25" customWidth="1"/>
    <col min="515" max="515" width="12.7109375" style="25" customWidth="1"/>
    <col min="516" max="516" width="1.7109375" style="25" customWidth="1"/>
    <col min="517" max="517" width="12.7109375" style="25" customWidth="1"/>
    <col min="518" max="518" width="1.7109375" style="25" customWidth="1"/>
    <col min="519" max="519" width="12.7109375" style="25" customWidth="1"/>
    <col min="520" max="520" width="1.7109375" style="25" customWidth="1"/>
    <col min="521" max="521" width="12.7109375" style="25" customWidth="1"/>
    <col min="522" max="522" width="13.140625" style="25" bestFit="1" customWidth="1"/>
    <col min="523" max="531" width="0" style="25" hidden="1" customWidth="1"/>
    <col min="532" max="532" width="9.140625" style="25"/>
    <col min="533" max="533" width="14" style="25" customWidth="1"/>
    <col min="534" max="767" width="9.140625" style="25"/>
    <col min="768" max="768" width="49.42578125" style="25" customWidth="1"/>
    <col min="769" max="769" width="8.140625" style="25" customWidth="1"/>
    <col min="770" max="770" width="1.7109375" style="25" customWidth="1"/>
    <col min="771" max="771" width="12.7109375" style="25" customWidth="1"/>
    <col min="772" max="772" width="1.7109375" style="25" customWidth="1"/>
    <col min="773" max="773" width="12.7109375" style="25" customWidth="1"/>
    <col min="774" max="774" width="1.7109375" style="25" customWidth="1"/>
    <col min="775" max="775" width="12.7109375" style="25" customWidth="1"/>
    <col min="776" max="776" width="1.7109375" style="25" customWidth="1"/>
    <col min="777" max="777" width="12.7109375" style="25" customWidth="1"/>
    <col min="778" max="778" width="13.140625" style="25" bestFit="1" customWidth="1"/>
    <col min="779" max="787" width="0" style="25" hidden="1" customWidth="1"/>
    <col min="788" max="788" width="9.140625" style="25"/>
    <col min="789" max="789" width="14" style="25" customWidth="1"/>
    <col min="790" max="1023" width="9.140625" style="25"/>
    <col min="1024" max="1024" width="49.42578125" style="25" customWidth="1"/>
    <col min="1025" max="1025" width="8.140625" style="25" customWidth="1"/>
    <col min="1026" max="1026" width="1.7109375" style="25" customWidth="1"/>
    <col min="1027" max="1027" width="12.7109375" style="25" customWidth="1"/>
    <col min="1028" max="1028" width="1.7109375" style="25" customWidth="1"/>
    <col min="1029" max="1029" width="12.7109375" style="25" customWidth="1"/>
    <col min="1030" max="1030" width="1.7109375" style="25" customWidth="1"/>
    <col min="1031" max="1031" width="12.7109375" style="25" customWidth="1"/>
    <col min="1032" max="1032" width="1.7109375" style="25" customWidth="1"/>
    <col min="1033" max="1033" width="12.7109375" style="25" customWidth="1"/>
    <col min="1034" max="1034" width="13.140625" style="25" bestFit="1" customWidth="1"/>
    <col min="1035" max="1043" width="0" style="25" hidden="1" customWidth="1"/>
    <col min="1044" max="1044" width="9.140625" style="25"/>
    <col min="1045" max="1045" width="14" style="25" customWidth="1"/>
    <col min="1046" max="1279" width="9.140625" style="25"/>
    <col min="1280" max="1280" width="49.42578125" style="25" customWidth="1"/>
    <col min="1281" max="1281" width="8.140625" style="25" customWidth="1"/>
    <col min="1282" max="1282" width="1.7109375" style="25" customWidth="1"/>
    <col min="1283" max="1283" width="12.7109375" style="25" customWidth="1"/>
    <col min="1284" max="1284" width="1.7109375" style="25" customWidth="1"/>
    <col min="1285" max="1285" width="12.7109375" style="25" customWidth="1"/>
    <col min="1286" max="1286" width="1.7109375" style="25" customWidth="1"/>
    <col min="1287" max="1287" width="12.7109375" style="25" customWidth="1"/>
    <col min="1288" max="1288" width="1.7109375" style="25" customWidth="1"/>
    <col min="1289" max="1289" width="12.7109375" style="25" customWidth="1"/>
    <col min="1290" max="1290" width="13.140625" style="25" bestFit="1" customWidth="1"/>
    <col min="1291" max="1299" width="0" style="25" hidden="1" customWidth="1"/>
    <col min="1300" max="1300" width="9.140625" style="25"/>
    <col min="1301" max="1301" width="14" style="25" customWidth="1"/>
    <col min="1302" max="1535" width="9.140625" style="25"/>
    <col min="1536" max="1536" width="49.42578125" style="25" customWidth="1"/>
    <col min="1537" max="1537" width="8.140625" style="25" customWidth="1"/>
    <col min="1538" max="1538" width="1.7109375" style="25" customWidth="1"/>
    <col min="1539" max="1539" width="12.7109375" style="25" customWidth="1"/>
    <col min="1540" max="1540" width="1.7109375" style="25" customWidth="1"/>
    <col min="1541" max="1541" width="12.7109375" style="25" customWidth="1"/>
    <col min="1542" max="1542" width="1.7109375" style="25" customWidth="1"/>
    <col min="1543" max="1543" width="12.7109375" style="25" customWidth="1"/>
    <col min="1544" max="1544" width="1.7109375" style="25" customWidth="1"/>
    <col min="1545" max="1545" width="12.7109375" style="25" customWidth="1"/>
    <col min="1546" max="1546" width="13.140625" style="25" bestFit="1" customWidth="1"/>
    <col min="1547" max="1555" width="0" style="25" hidden="1" customWidth="1"/>
    <col min="1556" max="1556" width="9.140625" style="25"/>
    <col min="1557" max="1557" width="14" style="25" customWidth="1"/>
    <col min="1558" max="1791" width="9.140625" style="25"/>
    <col min="1792" max="1792" width="49.42578125" style="25" customWidth="1"/>
    <col min="1793" max="1793" width="8.140625" style="25" customWidth="1"/>
    <col min="1794" max="1794" width="1.7109375" style="25" customWidth="1"/>
    <col min="1795" max="1795" width="12.7109375" style="25" customWidth="1"/>
    <col min="1796" max="1796" width="1.7109375" style="25" customWidth="1"/>
    <col min="1797" max="1797" width="12.7109375" style="25" customWidth="1"/>
    <col min="1798" max="1798" width="1.7109375" style="25" customWidth="1"/>
    <col min="1799" max="1799" width="12.7109375" style="25" customWidth="1"/>
    <col min="1800" max="1800" width="1.7109375" style="25" customWidth="1"/>
    <col min="1801" max="1801" width="12.7109375" style="25" customWidth="1"/>
    <col min="1802" max="1802" width="13.140625" style="25" bestFit="1" customWidth="1"/>
    <col min="1803" max="1811" width="0" style="25" hidden="1" customWidth="1"/>
    <col min="1812" max="1812" width="9.140625" style="25"/>
    <col min="1813" max="1813" width="14" style="25" customWidth="1"/>
    <col min="1814" max="2047" width="9.140625" style="25"/>
    <col min="2048" max="2048" width="49.42578125" style="25" customWidth="1"/>
    <col min="2049" max="2049" width="8.140625" style="25" customWidth="1"/>
    <col min="2050" max="2050" width="1.7109375" style="25" customWidth="1"/>
    <col min="2051" max="2051" width="12.7109375" style="25" customWidth="1"/>
    <col min="2052" max="2052" width="1.7109375" style="25" customWidth="1"/>
    <col min="2053" max="2053" width="12.7109375" style="25" customWidth="1"/>
    <col min="2054" max="2054" width="1.7109375" style="25" customWidth="1"/>
    <col min="2055" max="2055" width="12.7109375" style="25" customWidth="1"/>
    <col min="2056" max="2056" width="1.7109375" style="25" customWidth="1"/>
    <col min="2057" max="2057" width="12.7109375" style="25" customWidth="1"/>
    <col min="2058" max="2058" width="13.140625" style="25" bestFit="1" customWidth="1"/>
    <col min="2059" max="2067" width="0" style="25" hidden="1" customWidth="1"/>
    <col min="2068" max="2068" width="9.140625" style="25"/>
    <col min="2069" max="2069" width="14" style="25" customWidth="1"/>
    <col min="2070" max="2303" width="9.140625" style="25"/>
    <col min="2304" max="2304" width="49.42578125" style="25" customWidth="1"/>
    <col min="2305" max="2305" width="8.140625" style="25" customWidth="1"/>
    <col min="2306" max="2306" width="1.7109375" style="25" customWidth="1"/>
    <col min="2307" max="2307" width="12.7109375" style="25" customWidth="1"/>
    <col min="2308" max="2308" width="1.7109375" style="25" customWidth="1"/>
    <col min="2309" max="2309" width="12.7109375" style="25" customWidth="1"/>
    <col min="2310" max="2310" width="1.7109375" style="25" customWidth="1"/>
    <col min="2311" max="2311" width="12.7109375" style="25" customWidth="1"/>
    <col min="2312" max="2312" width="1.7109375" style="25" customWidth="1"/>
    <col min="2313" max="2313" width="12.7109375" style="25" customWidth="1"/>
    <col min="2314" max="2314" width="13.140625" style="25" bestFit="1" customWidth="1"/>
    <col min="2315" max="2323" width="0" style="25" hidden="1" customWidth="1"/>
    <col min="2324" max="2324" width="9.140625" style="25"/>
    <col min="2325" max="2325" width="14" style="25" customWidth="1"/>
    <col min="2326" max="2559" width="9.140625" style="25"/>
    <col min="2560" max="2560" width="49.42578125" style="25" customWidth="1"/>
    <col min="2561" max="2561" width="8.140625" style="25" customWidth="1"/>
    <col min="2562" max="2562" width="1.7109375" style="25" customWidth="1"/>
    <col min="2563" max="2563" width="12.7109375" style="25" customWidth="1"/>
    <col min="2564" max="2564" width="1.7109375" style="25" customWidth="1"/>
    <col min="2565" max="2565" width="12.7109375" style="25" customWidth="1"/>
    <col min="2566" max="2566" width="1.7109375" style="25" customWidth="1"/>
    <col min="2567" max="2567" width="12.7109375" style="25" customWidth="1"/>
    <col min="2568" max="2568" width="1.7109375" style="25" customWidth="1"/>
    <col min="2569" max="2569" width="12.7109375" style="25" customWidth="1"/>
    <col min="2570" max="2570" width="13.140625" style="25" bestFit="1" customWidth="1"/>
    <col min="2571" max="2579" width="0" style="25" hidden="1" customWidth="1"/>
    <col min="2580" max="2580" width="9.140625" style="25"/>
    <col min="2581" max="2581" width="14" style="25" customWidth="1"/>
    <col min="2582" max="2815" width="9.140625" style="25"/>
    <col min="2816" max="2816" width="49.42578125" style="25" customWidth="1"/>
    <col min="2817" max="2817" width="8.140625" style="25" customWidth="1"/>
    <col min="2818" max="2818" width="1.7109375" style="25" customWidth="1"/>
    <col min="2819" max="2819" width="12.7109375" style="25" customWidth="1"/>
    <col min="2820" max="2820" width="1.7109375" style="25" customWidth="1"/>
    <col min="2821" max="2821" width="12.7109375" style="25" customWidth="1"/>
    <col min="2822" max="2822" width="1.7109375" style="25" customWidth="1"/>
    <col min="2823" max="2823" width="12.7109375" style="25" customWidth="1"/>
    <col min="2824" max="2824" width="1.7109375" style="25" customWidth="1"/>
    <col min="2825" max="2825" width="12.7109375" style="25" customWidth="1"/>
    <col min="2826" max="2826" width="13.140625" style="25" bestFit="1" customWidth="1"/>
    <col min="2827" max="2835" width="0" style="25" hidden="1" customWidth="1"/>
    <col min="2836" max="2836" width="9.140625" style="25"/>
    <col min="2837" max="2837" width="14" style="25" customWidth="1"/>
    <col min="2838" max="3071" width="9.140625" style="25"/>
    <col min="3072" max="3072" width="49.42578125" style="25" customWidth="1"/>
    <col min="3073" max="3073" width="8.140625" style="25" customWidth="1"/>
    <col min="3074" max="3074" width="1.7109375" style="25" customWidth="1"/>
    <col min="3075" max="3075" width="12.7109375" style="25" customWidth="1"/>
    <col min="3076" max="3076" width="1.7109375" style="25" customWidth="1"/>
    <col min="3077" max="3077" width="12.7109375" style="25" customWidth="1"/>
    <col min="3078" max="3078" width="1.7109375" style="25" customWidth="1"/>
    <col min="3079" max="3079" width="12.7109375" style="25" customWidth="1"/>
    <col min="3080" max="3080" width="1.7109375" style="25" customWidth="1"/>
    <col min="3081" max="3081" width="12.7109375" style="25" customWidth="1"/>
    <col min="3082" max="3082" width="13.140625" style="25" bestFit="1" customWidth="1"/>
    <col min="3083" max="3091" width="0" style="25" hidden="1" customWidth="1"/>
    <col min="3092" max="3092" width="9.140625" style="25"/>
    <col min="3093" max="3093" width="14" style="25" customWidth="1"/>
    <col min="3094" max="3327" width="9.140625" style="25"/>
    <col min="3328" max="3328" width="49.42578125" style="25" customWidth="1"/>
    <col min="3329" max="3329" width="8.140625" style="25" customWidth="1"/>
    <col min="3330" max="3330" width="1.7109375" style="25" customWidth="1"/>
    <col min="3331" max="3331" width="12.7109375" style="25" customWidth="1"/>
    <col min="3332" max="3332" width="1.7109375" style="25" customWidth="1"/>
    <col min="3333" max="3333" width="12.7109375" style="25" customWidth="1"/>
    <col min="3334" max="3334" width="1.7109375" style="25" customWidth="1"/>
    <col min="3335" max="3335" width="12.7109375" style="25" customWidth="1"/>
    <col min="3336" max="3336" width="1.7109375" style="25" customWidth="1"/>
    <col min="3337" max="3337" width="12.7109375" style="25" customWidth="1"/>
    <col min="3338" max="3338" width="13.140625" style="25" bestFit="1" customWidth="1"/>
    <col min="3339" max="3347" width="0" style="25" hidden="1" customWidth="1"/>
    <col min="3348" max="3348" width="9.140625" style="25"/>
    <col min="3349" max="3349" width="14" style="25" customWidth="1"/>
    <col min="3350" max="3583" width="9.140625" style="25"/>
    <col min="3584" max="3584" width="49.42578125" style="25" customWidth="1"/>
    <col min="3585" max="3585" width="8.140625" style="25" customWidth="1"/>
    <col min="3586" max="3586" width="1.7109375" style="25" customWidth="1"/>
    <col min="3587" max="3587" width="12.7109375" style="25" customWidth="1"/>
    <col min="3588" max="3588" width="1.7109375" style="25" customWidth="1"/>
    <col min="3589" max="3589" width="12.7109375" style="25" customWidth="1"/>
    <col min="3590" max="3590" width="1.7109375" style="25" customWidth="1"/>
    <col min="3591" max="3591" width="12.7109375" style="25" customWidth="1"/>
    <col min="3592" max="3592" width="1.7109375" style="25" customWidth="1"/>
    <col min="3593" max="3593" width="12.7109375" style="25" customWidth="1"/>
    <col min="3594" max="3594" width="13.140625" style="25" bestFit="1" customWidth="1"/>
    <col min="3595" max="3603" width="0" style="25" hidden="1" customWidth="1"/>
    <col min="3604" max="3604" width="9.140625" style="25"/>
    <col min="3605" max="3605" width="14" style="25" customWidth="1"/>
    <col min="3606" max="3839" width="9.140625" style="25"/>
    <col min="3840" max="3840" width="49.42578125" style="25" customWidth="1"/>
    <col min="3841" max="3841" width="8.140625" style="25" customWidth="1"/>
    <col min="3842" max="3842" width="1.7109375" style="25" customWidth="1"/>
    <col min="3843" max="3843" width="12.7109375" style="25" customWidth="1"/>
    <col min="3844" max="3844" width="1.7109375" style="25" customWidth="1"/>
    <col min="3845" max="3845" width="12.7109375" style="25" customWidth="1"/>
    <col min="3846" max="3846" width="1.7109375" style="25" customWidth="1"/>
    <col min="3847" max="3847" width="12.7109375" style="25" customWidth="1"/>
    <col min="3848" max="3848" width="1.7109375" style="25" customWidth="1"/>
    <col min="3849" max="3849" width="12.7109375" style="25" customWidth="1"/>
    <col min="3850" max="3850" width="13.140625" style="25" bestFit="1" customWidth="1"/>
    <col min="3851" max="3859" width="0" style="25" hidden="1" customWidth="1"/>
    <col min="3860" max="3860" width="9.140625" style="25"/>
    <col min="3861" max="3861" width="14" style="25" customWidth="1"/>
    <col min="3862" max="4095" width="9.140625" style="25"/>
    <col min="4096" max="4096" width="49.42578125" style="25" customWidth="1"/>
    <col min="4097" max="4097" width="8.140625" style="25" customWidth="1"/>
    <col min="4098" max="4098" width="1.7109375" style="25" customWidth="1"/>
    <col min="4099" max="4099" width="12.7109375" style="25" customWidth="1"/>
    <col min="4100" max="4100" width="1.7109375" style="25" customWidth="1"/>
    <col min="4101" max="4101" width="12.7109375" style="25" customWidth="1"/>
    <col min="4102" max="4102" width="1.7109375" style="25" customWidth="1"/>
    <col min="4103" max="4103" width="12.7109375" style="25" customWidth="1"/>
    <col min="4104" max="4104" width="1.7109375" style="25" customWidth="1"/>
    <col min="4105" max="4105" width="12.7109375" style="25" customWidth="1"/>
    <col min="4106" max="4106" width="13.140625" style="25" bestFit="1" customWidth="1"/>
    <col min="4107" max="4115" width="0" style="25" hidden="1" customWidth="1"/>
    <col min="4116" max="4116" width="9.140625" style="25"/>
    <col min="4117" max="4117" width="14" style="25" customWidth="1"/>
    <col min="4118" max="4351" width="9.140625" style="25"/>
    <col min="4352" max="4352" width="49.42578125" style="25" customWidth="1"/>
    <col min="4353" max="4353" width="8.140625" style="25" customWidth="1"/>
    <col min="4354" max="4354" width="1.7109375" style="25" customWidth="1"/>
    <col min="4355" max="4355" width="12.7109375" style="25" customWidth="1"/>
    <col min="4356" max="4356" width="1.7109375" style="25" customWidth="1"/>
    <col min="4357" max="4357" width="12.7109375" style="25" customWidth="1"/>
    <col min="4358" max="4358" width="1.7109375" style="25" customWidth="1"/>
    <col min="4359" max="4359" width="12.7109375" style="25" customWidth="1"/>
    <col min="4360" max="4360" width="1.7109375" style="25" customWidth="1"/>
    <col min="4361" max="4361" width="12.7109375" style="25" customWidth="1"/>
    <col min="4362" max="4362" width="13.140625" style="25" bestFit="1" customWidth="1"/>
    <col min="4363" max="4371" width="0" style="25" hidden="1" customWidth="1"/>
    <col min="4372" max="4372" width="9.140625" style="25"/>
    <col min="4373" max="4373" width="14" style="25" customWidth="1"/>
    <col min="4374" max="4607" width="9.140625" style="25"/>
    <col min="4608" max="4608" width="49.42578125" style="25" customWidth="1"/>
    <col min="4609" max="4609" width="8.140625" style="25" customWidth="1"/>
    <col min="4610" max="4610" width="1.7109375" style="25" customWidth="1"/>
    <col min="4611" max="4611" width="12.7109375" style="25" customWidth="1"/>
    <col min="4612" max="4612" width="1.7109375" style="25" customWidth="1"/>
    <col min="4613" max="4613" width="12.7109375" style="25" customWidth="1"/>
    <col min="4614" max="4614" width="1.7109375" style="25" customWidth="1"/>
    <col min="4615" max="4615" width="12.7109375" style="25" customWidth="1"/>
    <col min="4616" max="4616" width="1.7109375" style="25" customWidth="1"/>
    <col min="4617" max="4617" width="12.7109375" style="25" customWidth="1"/>
    <col min="4618" max="4618" width="13.140625" style="25" bestFit="1" customWidth="1"/>
    <col min="4619" max="4627" width="0" style="25" hidden="1" customWidth="1"/>
    <col min="4628" max="4628" width="9.140625" style="25"/>
    <col min="4629" max="4629" width="14" style="25" customWidth="1"/>
    <col min="4630" max="4863" width="9.140625" style="25"/>
    <col min="4864" max="4864" width="49.42578125" style="25" customWidth="1"/>
    <col min="4865" max="4865" width="8.140625" style="25" customWidth="1"/>
    <col min="4866" max="4866" width="1.7109375" style="25" customWidth="1"/>
    <col min="4867" max="4867" width="12.7109375" style="25" customWidth="1"/>
    <col min="4868" max="4868" width="1.7109375" style="25" customWidth="1"/>
    <col min="4869" max="4869" width="12.7109375" style="25" customWidth="1"/>
    <col min="4870" max="4870" width="1.7109375" style="25" customWidth="1"/>
    <col min="4871" max="4871" width="12.7109375" style="25" customWidth="1"/>
    <col min="4872" max="4872" width="1.7109375" style="25" customWidth="1"/>
    <col min="4873" max="4873" width="12.7109375" style="25" customWidth="1"/>
    <col min="4874" max="4874" width="13.140625" style="25" bestFit="1" customWidth="1"/>
    <col min="4875" max="4883" width="0" style="25" hidden="1" customWidth="1"/>
    <col min="4884" max="4884" width="9.140625" style="25"/>
    <col min="4885" max="4885" width="14" style="25" customWidth="1"/>
    <col min="4886" max="5119" width="9.140625" style="25"/>
    <col min="5120" max="5120" width="49.42578125" style="25" customWidth="1"/>
    <col min="5121" max="5121" width="8.140625" style="25" customWidth="1"/>
    <col min="5122" max="5122" width="1.7109375" style="25" customWidth="1"/>
    <col min="5123" max="5123" width="12.7109375" style="25" customWidth="1"/>
    <col min="5124" max="5124" width="1.7109375" style="25" customWidth="1"/>
    <col min="5125" max="5125" width="12.7109375" style="25" customWidth="1"/>
    <col min="5126" max="5126" width="1.7109375" style="25" customWidth="1"/>
    <col min="5127" max="5127" width="12.7109375" style="25" customWidth="1"/>
    <col min="5128" max="5128" width="1.7109375" style="25" customWidth="1"/>
    <col min="5129" max="5129" width="12.7109375" style="25" customWidth="1"/>
    <col min="5130" max="5130" width="13.140625" style="25" bestFit="1" customWidth="1"/>
    <col min="5131" max="5139" width="0" style="25" hidden="1" customWidth="1"/>
    <col min="5140" max="5140" width="9.140625" style="25"/>
    <col min="5141" max="5141" width="14" style="25" customWidth="1"/>
    <col min="5142" max="5375" width="9.140625" style="25"/>
    <col min="5376" max="5376" width="49.42578125" style="25" customWidth="1"/>
    <col min="5377" max="5377" width="8.140625" style="25" customWidth="1"/>
    <col min="5378" max="5378" width="1.7109375" style="25" customWidth="1"/>
    <col min="5379" max="5379" width="12.7109375" style="25" customWidth="1"/>
    <col min="5380" max="5380" width="1.7109375" style="25" customWidth="1"/>
    <col min="5381" max="5381" width="12.7109375" style="25" customWidth="1"/>
    <col min="5382" max="5382" width="1.7109375" style="25" customWidth="1"/>
    <col min="5383" max="5383" width="12.7109375" style="25" customWidth="1"/>
    <col min="5384" max="5384" width="1.7109375" style="25" customWidth="1"/>
    <col min="5385" max="5385" width="12.7109375" style="25" customWidth="1"/>
    <col min="5386" max="5386" width="13.140625" style="25" bestFit="1" customWidth="1"/>
    <col min="5387" max="5395" width="0" style="25" hidden="1" customWidth="1"/>
    <col min="5396" max="5396" width="9.140625" style="25"/>
    <col min="5397" max="5397" width="14" style="25" customWidth="1"/>
    <col min="5398" max="5631" width="9.140625" style="25"/>
    <col min="5632" max="5632" width="49.42578125" style="25" customWidth="1"/>
    <col min="5633" max="5633" width="8.140625" style="25" customWidth="1"/>
    <col min="5634" max="5634" width="1.7109375" style="25" customWidth="1"/>
    <col min="5635" max="5635" width="12.7109375" style="25" customWidth="1"/>
    <col min="5636" max="5636" width="1.7109375" style="25" customWidth="1"/>
    <col min="5637" max="5637" width="12.7109375" style="25" customWidth="1"/>
    <col min="5638" max="5638" width="1.7109375" style="25" customWidth="1"/>
    <col min="5639" max="5639" width="12.7109375" style="25" customWidth="1"/>
    <col min="5640" max="5640" width="1.7109375" style="25" customWidth="1"/>
    <col min="5641" max="5641" width="12.7109375" style="25" customWidth="1"/>
    <col min="5642" max="5642" width="13.140625" style="25" bestFit="1" customWidth="1"/>
    <col min="5643" max="5651" width="0" style="25" hidden="1" customWidth="1"/>
    <col min="5652" max="5652" width="9.140625" style="25"/>
    <col min="5653" max="5653" width="14" style="25" customWidth="1"/>
    <col min="5654" max="5887" width="9.140625" style="25"/>
    <col min="5888" max="5888" width="49.42578125" style="25" customWidth="1"/>
    <col min="5889" max="5889" width="8.140625" style="25" customWidth="1"/>
    <col min="5890" max="5890" width="1.7109375" style="25" customWidth="1"/>
    <col min="5891" max="5891" width="12.7109375" style="25" customWidth="1"/>
    <col min="5892" max="5892" width="1.7109375" style="25" customWidth="1"/>
    <col min="5893" max="5893" width="12.7109375" style="25" customWidth="1"/>
    <col min="5894" max="5894" width="1.7109375" style="25" customWidth="1"/>
    <col min="5895" max="5895" width="12.7109375" style="25" customWidth="1"/>
    <col min="5896" max="5896" width="1.7109375" style="25" customWidth="1"/>
    <col min="5897" max="5897" width="12.7109375" style="25" customWidth="1"/>
    <col min="5898" max="5898" width="13.140625" style="25" bestFit="1" customWidth="1"/>
    <col min="5899" max="5907" width="0" style="25" hidden="1" customWidth="1"/>
    <col min="5908" max="5908" width="9.140625" style="25"/>
    <col min="5909" max="5909" width="14" style="25" customWidth="1"/>
    <col min="5910" max="6143" width="9.140625" style="25"/>
    <col min="6144" max="6144" width="49.42578125" style="25" customWidth="1"/>
    <col min="6145" max="6145" width="8.140625" style="25" customWidth="1"/>
    <col min="6146" max="6146" width="1.7109375" style="25" customWidth="1"/>
    <col min="6147" max="6147" width="12.7109375" style="25" customWidth="1"/>
    <col min="6148" max="6148" width="1.7109375" style="25" customWidth="1"/>
    <col min="6149" max="6149" width="12.7109375" style="25" customWidth="1"/>
    <col min="6150" max="6150" width="1.7109375" style="25" customWidth="1"/>
    <col min="6151" max="6151" width="12.7109375" style="25" customWidth="1"/>
    <col min="6152" max="6152" width="1.7109375" style="25" customWidth="1"/>
    <col min="6153" max="6153" width="12.7109375" style="25" customWidth="1"/>
    <col min="6154" max="6154" width="13.140625" style="25" bestFit="1" customWidth="1"/>
    <col min="6155" max="6163" width="0" style="25" hidden="1" customWidth="1"/>
    <col min="6164" max="6164" width="9.140625" style="25"/>
    <col min="6165" max="6165" width="14" style="25" customWidth="1"/>
    <col min="6166" max="6399" width="9.140625" style="25"/>
    <col min="6400" max="6400" width="49.42578125" style="25" customWidth="1"/>
    <col min="6401" max="6401" width="8.140625" style="25" customWidth="1"/>
    <col min="6402" max="6402" width="1.7109375" style="25" customWidth="1"/>
    <col min="6403" max="6403" width="12.7109375" style="25" customWidth="1"/>
    <col min="6404" max="6404" width="1.7109375" style="25" customWidth="1"/>
    <col min="6405" max="6405" width="12.7109375" style="25" customWidth="1"/>
    <col min="6406" max="6406" width="1.7109375" style="25" customWidth="1"/>
    <col min="6407" max="6407" width="12.7109375" style="25" customWidth="1"/>
    <col min="6408" max="6408" width="1.7109375" style="25" customWidth="1"/>
    <col min="6409" max="6409" width="12.7109375" style="25" customWidth="1"/>
    <col min="6410" max="6410" width="13.140625" style="25" bestFit="1" customWidth="1"/>
    <col min="6411" max="6419" width="0" style="25" hidden="1" customWidth="1"/>
    <col min="6420" max="6420" width="9.140625" style="25"/>
    <col min="6421" max="6421" width="14" style="25" customWidth="1"/>
    <col min="6422" max="6655" width="9.140625" style="25"/>
    <col min="6656" max="6656" width="49.42578125" style="25" customWidth="1"/>
    <col min="6657" max="6657" width="8.140625" style="25" customWidth="1"/>
    <col min="6658" max="6658" width="1.7109375" style="25" customWidth="1"/>
    <col min="6659" max="6659" width="12.7109375" style="25" customWidth="1"/>
    <col min="6660" max="6660" width="1.7109375" style="25" customWidth="1"/>
    <col min="6661" max="6661" width="12.7109375" style="25" customWidth="1"/>
    <col min="6662" max="6662" width="1.7109375" style="25" customWidth="1"/>
    <col min="6663" max="6663" width="12.7109375" style="25" customWidth="1"/>
    <col min="6664" max="6664" width="1.7109375" style="25" customWidth="1"/>
    <col min="6665" max="6665" width="12.7109375" style="25" customWidth="1"/>
    <col min="6666" max="6666" width="13.140625" style="25" bestFit="1" customWidth="1"/>
    <col min="6667" max="6675" width="0" style="25" hidden="1" customWidth="1"/>
    <col min="6676" max="6676" width="9.140625" style="25"/>
    <col min="6677" max="6677" width="14" style="25" customWidth="1"/>
    <col min="6678" max="6911" width="9.140625" style="25"/>
    <col min="6912" max="6912" width="49.42578125" style="25" customWidth="1"/>
    <col min="6913" max="6913" width="8.140625" style="25" customWidth="1"/>
    <col min="6914" max="6914" width="1.7109375" style="25" customWidth="1"/>
    <col min="6915" max="6915" width="12.7109375" style="25" customWidth="1"/>
    <col min="6916" max="6916" width="1.7109375" style="25" customWidth="1"/>
    <col min="6917" max="6917" width="12.7109375" style="25" customWidth="1"/>
    <col min="6918" max="6918" width="1.7109375" style="25" customWidth="1"/>
    <col min="6919" max="6919" width="12.7109375" style="25" customWidth="1"/>
    <col min="6920" max="6920" width="1.7109375" style="25" customWidth="1"/>
    <col min="6921" max="6921" width="12.7109375" style="25" customWidth="1"/>
    <col min="6922" max="6922" width="13.140625" style="25" bestFit="1" customWidth="1"/>
    <col min="6923" max="6931" width="0" style="25" hidden="1" customWidth="1"/>
    <col min="6932" max="6932" width="9.140625" style="25"/>
    <col min="6933" max="6933" width="14" style="25" customWidth="1"/>
    <col min="6934" max="7167" width="9.140625" style="25"/>
    <col min="7168" max="7168" width="49.42578125" style="25" customWidth="1"/>
    <col min="7169" max="7169" width="8.140625" style="25" customWidth="1"/>
    <col min="7170" max="7170" width="1.7109375" style="25" customWidth="1"/>
    <col min="7171" max="7171" width="12.7109375" style="25" customWidth="1"/>
    <col min="7172" max="7172" width="1.7109375" style="25" customWidth="1"/>
    <col min="7173" max="7173" width="12.7109375" style="25" customWidth="1"/>
    <col min="7174" max="7174" width="1.7109375" style="25" customWidth="1"/>
    <col min="7175" max="7175" width="12.7109375" style="25" customWidth="1"/>
    <col min="7176" max="7176" width="1.7109375" style="25" customWidth="1"/>
    <col min="7177" max="7177" width="12.7109375" style="25" customWidth="1"/>
    <col min="7178" max="7178" width="13.140625" style="25" bestFit="1" customWidth="1"/>
    <col min="7179" max="7187" width="0" style="25" hidden="1" customWidth="1"/>
    <col min="7188" max="7188" width="9.140625" style="25"/>
    <col min="7189" max="7189" width="14" style="25" customWidth="1"/>
    <col min="7190" max="7423" width="9.140625" style="25"/>
    <col min="7424" max="7424" width="49.42578125" style="25" customWidth="1"/>
    <col min="7425" max="7425" width="8.140625" style="25" customWidth="1"/>
    <col min="7426" max="7426" width="1.7109375" style="25" customWidth="1"/>
    <col min="7427" max="7427" width="12.7109375" style="25" customWidth="1"/>
    <col min="7428" max="7428" width="1.7109375" style="25" customWidth="1"/>
    <col min="7429" max="7429" width="12.7109375" style="25" customWidth="1"/>
    <col min="7430" max="7430" width="1.7109375" style="25" customWidth="1"/>
    <col min="7431" max="7431" width="12.7109375" style="25" customWidth="1"/>
    <col min="7432" max="7432" width="1.7109375" style="25" customWidth="1"/>
    <col min="7433" max="7433" width="12.7109375" style="25" customWidth="1"/>
    <col min="7434" max="7434" width="13.140625" style="25" bestFit="1" customWidth="1"/>
    <col min="7435" max="7443" width="0" style="25" hidden="1" customWidth="1"/>
    <col min="7444" max="7444" width="9.140625" style="25"/>
    <col min="7445" max="7445" width="14" style="25" customWidth="1"/>
    <col min="7446" max="7679" width="9.140625" style="25"/>
    <col min="7680" max="7680" width="49.42578125" style="25" customWidth="1"/>
    <col min="7681" max="7681" width="8.140625" style="25" customWidth="1"/>
    <col min="7682" max="7682" width="1.7109375" style="25" customWidth="1"/>
    <col min="7683" max="7683" width="12.7109375" style="25" customWidth="1"/>
    <col min="7684" max="7684" width="1.7109375" style="25" customWidth="1"/>
    <col min="7685" max="7685" width="12.7109375" style="25" customWidth="1"/>
    <col min="7686" max="7686" width="1.7109375" style="25" customWidth="1"/>
    <col min="7687" max="7687" width="12.7109375" style="25" customWidth="1"/>
    <col min="7688" max="7688" width="1.7109375" style="25" customWidth="1"/>
    <col min="7689" max="7689" width="12.7109375" style="25" customWidth="1"/>
    <col min="7690" max="7690" width="13.140625" style="25" bestFit="1" customWidth="1"/>
    <col min="7691" max="7699" width="0" style="25" hidden="1" customWidth="1"/>
    <col min="7700" max="7700" width="9.140625" style="25"/>
    <col min="7701" max="7701" width="14" style="25" customWidth="1"/>
    <col min="7702" max="7935" width="9.140625" style="25"/>
    <col min="7936" max="7936" width="49.42578125" style="25" customWidth="1"/>
    <col min="7937" max="7937" width="8.140625" style="25" customWidth="1"/>
    <col min="7938" max="7938" width="1.7109375" style="25" customWidth="1"/>
    <col min="7939" max="7939" width="12.7109375" style="25" customWidth="1"/>
    <col min="7940" max="7940" width="1.7109375" style="25" customWidth="1"/>
    <col min="7941" max="7941" width="12.7109375" style="25" customWidth="1"/>
    <col min="7942" max="7942" width="1.7109375" style="25" customWidth="1"/>
    <col min="7943" max="7943" width="12.7109375" style="25" customWidth="1"/>
    <col min="7944" max="7944" width="1.7109375" style="25" customWidth="1"/>
    <col min="7945" max="7945" width="12.7109375" style="25" customWidth="1"/>
    <col min="7946" max="7946" width="13.140625" style="25" bestFit="1" customWidth="1"/>
    <col min="7947" max="7955" width="0" style="25" hidden="1" customWidth="1"/>
    <col min="7956" max="7956" width="9.140625" style="25"/>
    <col min="7957" max="7957" width="14" style="25" customWidth="1"/>
    <col min="7958" max="8191" width="9.140625" style="25"/>
    <col min="8192" max="8192" width="49.42578125" style="25" customWidth="1"/>
    <col min="8193" max="8193" width="8.140625" style="25" customWidth="1"/>
    <col min="8194" max="8194" width="1.7109375" style="25" customWidth="1"/>
    <col min="8195" max="8195" width="12.7109375" style="25" customWidth="1"/>
    <col min="8196" max="8196" width="1.7109375" style="25" customWidth="1"/>
    <col min="8197" max="8197" width="12.7109375" style="25" customWidth="1"/>
    <col min="8198" max="8198" width="1.7109375" style="25" customWidth="1"/>
    <col min="8199" max="8199" width="12.7109375" style="25" customWidth="1"/>
    <col min="8200" max="8200" width="1.7109375" style="25" customWidth="1"/>
    <col min="8201" max="8201" width="12.7109375" style="25" customWidth="1"/>
    <col min="8202" max="8202" width="13.140625" style="25" bestFit="1" customWidth="1"/>
    <col min="8203" max="8211" width="0" style="25" hidden="1" customWidth="1"/>
    <col min="8212" max="8212" width="9.140625" style="25"/>
    <col min="8213" max="8213" width="14" style="25" customWidth="1"/>
    <col min="8214" max="8447" width="9.140625" style="25"/>
    <col min="8448" max="8448" width="49.42578125" style="25" customWidth="1"/>
    <col min="8449" max="8449" width="8.140625" style="25" customWidth="1"/>
    <col min="8450" max="8450" width="1.7109375" style="25" customWidth="1"/>
    <col min="8451" max="8451" width="12.7109375" style="25" customWidth="1"/>
    <col min="8452" max="8452" width="1.7109375" style="25" customWidth="1"/>
    <col min="8453" max="8453" width="12.7109375" style="25" customWidth="1"/>
    <col min="8454" max="8454" width="1.7109375" style="25" customWidth="1"/>
    <col min="8455" max="8455" width="12.7109375" style="25" customWidth="1"/>
    <col min="8456" max="8456" width="1.7109375" style="25" customWidth="1"/>
    <col min="8457" max="8457" width="12.7109375" style="25" customWidth="1"/>
    <col min="8458" max="8458" width="13.140625" style="25" bestFit="1" customWidth="1"/>
    <col min="8459" max="8467" width="0" style="25" hidden="1" customWidth="1"/>
    <col min="8468" max="8468" width="9.140625" style="25"/>
    <col min="8469" max="8469" width="14" style="25" customWidth="1"/>
    <col min="8470" max="8703" width="9.140625" style="25"/>
    <col min="8704" max="8704" width="49.42578125" style="25" customWidth="1"/>
    <col min="8705" max="8705" width="8.140625" style="25" customWidth="1"/>
    <col min="8706" max="8706" width="1.7109375" style="25" customWidth="1"/>
    <col min="8707" max="8707" width="12.7109375" style="25" customWidth="1"/>
    <col min="8708" max="8708" width="1.7109375" style="25" customWidth="1"/>
    <col min="8709" max="8709" width="12.7109375" style="25" customWidth="1"/>
    <col min="8710" max="8710" width="1.7109375" style="25" customWidth="1"/>
    <col min="8711" max="8711" width="12.7109375" style="25" customWidth="1"/>
    <col min="8712" max="8712" width="1.7109375" style="25" customWidth="1"/>
    <col min="8713" max="8713" width="12.7109375" style="25" customWidth="1"/>
    <col min="8714" max="8714" width="13.140625" style="25" bestFit="1" customWidth="1"/>
    <col min="8715" max="8723" width="0" style="25" hidden="1" customWidth="1"/>
    <col min="8724" max="8724" width="9.140625" style="25"/>
    <col min="8725" max="8725" width="14" style="25" customWidth="1"/>
    <col min="8726" max="8959" width="9.140625" style="25"/>
    <col min="8960" max="8960" width="49.42578125" style="25" customWidth="1"/>
    <col min="8961" max="8961" width="8.140625" style="25" customWidth="1"/>
    <col min="8962" max="8962" width="1.7109375" style="25" customWidth="1"/>
    <col min="8963" max="8963" width="12.7109375" style="25" customWidth="1"/>
    <col min="8964" max="8964" width="1.7109375" style="25" customWidth="1"/>
    <col min="8965" max="8965" width="12.7109375" style="25" customWidth="1"/>
    <col min="8966" max="8966" width="1.7109375" style="25" customWidth="1"/>
    <col min="8967" max="8967" width="12.7109375" style="25" customWidth="1"/>
    <col min="8968" max="8968" width="1.7109375" style="25" customWidth="1"/>
    <col min="8969" max="8969" width="12.7109375" style="25" customWidth="1"/>
    <col min="8970" max="8970" width="13.140625" style="25" bestFit="1" customWidth="1"/>
    <col min="8971" max="8979" width="0" style="25" hidden="1" customWidth="1"/>
    <col min="8980" max="8980" width="9.140625" style="25"/>
    <col min="8981" max="8981" width="14" style="25" customWidth="1"/>
    <col min="8982" max="9215" width="9.140625" style="25"/>
    <col min="9216" max="9216" width="49.42578125" style="25" customWidth="1"/>
    <col min="9217" max="9217" width="8.140625" style="25" customWidth="1"/>
    <col min="9218" max="9218" width="1.7109375" style="25" customWidth="1"/>
    <col min="9219" max="9219" width="12.7109375" style="25" customWidth="1"/>
    <col min="9220" max="9220" width="1.7109375" style="25" customWidth="1"/>
    <col min="9221" max="9221" width="12.7109375" style="25" customWidth="1"/>
    <col min="9222" max="9222" width="1.7109375" style="25" customWidth="1"/>
    <col min="9223" max="9223" width="12.7109375" style="25" customWidth="1"/>
    <col min="9224" max="9224" width="1.7109375" style="25" customWidth="1"/>
    <col min="9225" max="9225" width="12.7109375" style="25" customWidth="1"/>
    <col min="9226" max="9226" width="13.140625" style="25" bestFit="1" customWidth="1"/>
    <col min="9227" max="9235" width="0" style="25" hidden="1" customWidth="1"/>
    <col min="9236" max="9236" width="9.140625" style="25"/>
    <col min="9237" max="9237" width="14" style="25" customWidth="1"/>
    <col min="9238" max="9471" width="9.140625" style="25"/>
    <col min="9472" max="9472" width="49.42578125" style="25" customWidth="1"/>
    <col min="9473" max="9473" width="8.140625" style="25" customWidth="1"/>
    <col min="9474" max="9474" width="1.7109375" style="25" customWidth="1"/>
    <col min="9475" max="9475" width="12.7109375" style="25" customWidth="1"/>
    <col min="9476" max="9476" width="1.7109375" style="25" customWidth="1"/>
    <col min="9477" max="9477" width="12.7109375" style="25" customWidth="1"/>
    <col min="9478" max="9478" width="1.7109375" style="25" customWidth="1"/>
    <col min="9479" max="9479" width="12.7109375" style="25" customWidth="1"/>
    <col min="9480" max="9480" width="1.7109375" style="25" customWidth="1"/>
    <col min="9481" max="9481" width="12.7109375" style="25" customWidth="1"/>
    <col min="9482" max="9482" width="13.140625" style="25" bestFit="1" customWidth="1"/>
    <col min="9483" max="9491" width="0" style="25" hidden="1" customWidth="1"/>
    <col min="9492" max="9492" width="9.140625" style="25"/>
    <col min="9493" max="9493" width="14" style="25" customWidth="1"/>
    <col min="9494" max="9727" width="9.140625" style="25"/>
    <col min="9728" max="9728" width="49.42578125" style="25" customWidth="1"/>
    <col min="9729" max="9729" width="8.140625" style="25" customWidth="1"/>
    <col min="9730" max="9730" width="1.7109375" style="25" customWidth="1"/>
    <col min="9731" max="9731" width="12.7109375" style="25" customWidth="1"/>
    <col min="9732" max="9732" width="1.7109375" style="25" customWidth="1"/>
    <col min="9733" max="9733" width="12.7109375" style="25" customWidth="1"/>
    <col min="9734" max="9734" width="1.7109375" style="25" customWidth="1"/>
    <col min="9735" max="9735" width="12.7109375" style="25" customWidth="1"/>
    <col min="9736" max="9736" width="1.7109375" style="25" customWidth="1"/>
    <col min="9737" max="9737" width="12.7109375" style="25" customWidth="1"/>
    <col min="9738" max="9738" width="13.140625" style="25" bestFit="1" customWidth="1"/>
    <col min="9739" max="9747" width="0" style="25" hidden="1" customWidth="1"/>
    <col min="9748" max="9748" width="9.140625" style="25"/>
    <col min="9749" max="9749" width="14" style="25" customWidth="1"/>
    <col min="9750" max="9983" width="9.140625" style="25"/>
    <col min="9984" max="9984" width="49.42578125" style="25" customWidth="1"/>
    <col min="9985" max="9985" width="8.140625" style="25" customWidth="1"/>
    <col min="9986" max="9986" width="1.7109375" style="25" customWidth="1"/>
    <col min="9987" max="9987" width="12.7109375" style="25" customWidth="1"/>
    <col min="9988" max="9988" width="1.7109375" style="25" customWidth="1"/>
    <col min="9989" max="9989" width="12.7109375" style="25" customWidth="1"/>
    <col min="9990" max="9990" width="1.7109375" style="25" customWidth="1"/>
    <col min="9991" max="9991" width="12.7109375" style="25" customWidth="1"/>
    <col min="9992" max="9992" width="1.7109375" style="25" customWidth="1"/>
    <col min="9993" max="9993" width="12.7109375" style="25" customWidth="1"/>
    <col min="9994" max="9994" width="13.140625" style="25" bestFit="1" customWidth="1"/>
    <col min="9995" max="10003" width="0" style="25" hidden="1" customWidth="1"/>
    <col min="10004" max="10004" width="9.140625" style="25"/>
    <col min="10005" max="10005" width="14" style="25" customWidth="1"/>
    <col min="10006" max="10239" width="9.140625" style="25"/>
    <col min="10240" max="10240" width="49.42578125" style="25" customWidth="1"/>
    <col min="10241" max="10241" width="8.140625" style="25" customWidth="1"/>
    <col min="10242" max="10242" width="1.7109375" style="25" customWidth="1"/>
    <col min="10243" max="10243" width="12.7109375" style="25" customWidth="1"/>
    <col min="10244" max="10244" width="1.7109375" style="25" customWidth="1"/>
    <col min="10245" max="10245" width="12.7109375" style="25" customWidth="1"/>
    <col min="10246" max="10246" width="1.7109375" style="25" customWidth="1"/>
    <col min="10247" max="10247" width="12.7109375" style="25" customWidth="1"/>
    <col min="10248" max="10248" width="1.7109375" style="25" customWidth="1"/>
    <col min="10249" max="10249" width="12.7109375" style="25" customWidth="1"/>
    <col min="10250" max="10250" width="13.140625" style="25" bestFit="1" customWidth="1"/>
    <col min="10251" max="10259" width="0" style="25" hidden="1" customWidth="1"/>
    <col min="10260" max="10260" width="9.140625" style="25"/>
    <col min="10261" max="10261" width="14" style="25" customWidth="1"/>
    <col min="10262" max="10495" width="9.140625" style="25"/>
    <col min="10496" max="10496" width="49.42578125" style="25" customWidth="1"/>
    <col min="10497" max="10497" width="8.140625" style="25" customWidth="1"/>
    <col min="10498" max="10498" width="1.7109375" style="25" customWidth="1"/>
    <col min="10499" max="10499" width="12.7109375" style="25" customWidth="1"/>
    <col min="10500" max="10500" width="1.7109375" style="25" customWidth="1"/>
    <col min="10501" max="10501" width="12.7109375" style="25" customWidth="1"/>
    <col min="10502" max="10502" width="1.7109375" style="25" customWidth="1"/>
    <col min="10503" max="10503" width="12.7109375" style="25" customWidth="1"/>
    <col min="10504" max="10504" width="1.7109375" style="25" customWidth="1"/>
    <col min="10505" max="10505" width="12.7109375" style="25" customWidth="1"/>
    <col min="10506" max="10506" width="13.140625" style="25" bestFit="1" customWidth="1"/>
    <col min="10507" max="10515" width="0" style="25" hidden="1" customWidth="1"/>
    <col min="10516" max="10516" width="9.140625" style="25"/>
    <col min="10517" max="10517" width="14" style="25" customWidth="1"/>
    <col min="10518" max="10751" width="9.140625" style="25"/>
    <col min="10752" max="10752" width="49.42578125" style="25" customWidth="1"/>
    <col min="10753" max="10753" width="8.140625" style="25" customWidth="1"/>
    <col min="10754" max="10754" width="1.7109375" style="25" customWidth="1"/>
    <col min="10755" max="10755" width="12.7109375" style="25" customWidth="1"/>
    <col min="10756" max="10756" width="1.7109375" style="25" customWidth="1"/>
    <col min="10757" max="10757" width="12.7109375" style="25" customWidth="1"/>
    <col min="10758" max="10758" width="1.7109375" style="25" customWidth="1"/>
    <col min="10759" max="10759" width="12.7109375" style="25" customWidth="1"/>
    <col min="10760" max="10760" width="1.7109375" style="25" customWidth="1"/>
    <col min="10761" max="10761" width="12.7109375" style="25" customWidth="1"/>
    <col min="10762" max="10762" width="13.140625" style="25" bestFit="1" customWidth="1"/>
    <col min="10763" max="10771" width="0" style="25" hidden="1" customWidth="1"/>
    <col min="10772" max="10772" width="9.140625" style="25"/>
    <col min="10773" max="10773" width="14" style="25" customWidth="1"/>
    <col min="10774" max="11007" width="9.140625" style="25"/>
    <col min="11008" max="11008" width="49.42578125" style="25" customWidth="1"/>
    <col min="11009" max="11009" width="8.140625" style="25" customWidth="1"/>
    <col min="11010" max="11010" width="1.7109375" style="25" customWidth="1"/>
    <col min="11011" max="11011" width="12.7109375" style="25" customWidth="1"/>
    <col min="11012" max="11012" width="1.7109375" style="25" customWidth="1"/>
    <col min="11013" max="11013" width="12.7109375" style="25" customWidth="1"/>
    <col min="11014" max="11014" width="1.7109375" style="25" customWidth="1"/>
    <col min="11015" max="11015" width="12.7109375" style="25" customWidth="1"/>
    <col min="11016" max="11016" width="1.7109375" style="25" customWidth="1"/>
    <col min="11017" max="11017" width="12.7109375" style="25" customWidth="1"/>
    <col min="11018" max="11018" width="13.140625" style="25" bestFit="1" customWidth="1"/>
    <col min="11019" max="11027" width="0" style="25" hidden="1" customWidth="1"/>
    <col min="11028" max="11028" width="9.140625" style="25"/>
    <col min="11029" max="11029" width="14" style="25" customWidth="1"/>
    <col min="11030" max="11263" width="9.140625" style="25"/>
    <col min="11264" max="11264" width="49.42578125" style="25" customWidth="1"/>
    <col min="11265" max="11265" width="8.140625" style="25" customWidth="1"/>
    <col min="11266" max="11266" width="1.7109375" style="25" customWidth="1"/>
    <col min="11267" max="11267" width="12.7109375" style="25" customWidth="1"/>
    <col min="11268" max="11268" width="1.7109375" style="25" customWidth="1"/>
    <col min="11269" max="11269" width="12.7109375" style="25" customWidth="1"/>
    <col min="11270" max="11270" width="1.7109375" style="25" customWidth="1"/>
    <col min="11271" max="11271" width="12.7109375" style="25" customWidth="1"/>
    <col min="11272" max="11272" width="1.7109375" style="25" customWidth="1"/>
    <col min="11273" max="11273" width="12.7109375" style="25" customWidth="1"/>
    <col min="11274" max="11274" width="13.140625" style="25" bestFit="1" customWidth="1"/>
    <col min="11275" max="11283" width="0" style="25" hidden="1" customWidth="1"/>
    <col min="11284" max="11284" width="9.140625" style="25"/>
    <col min="11285" max="11285" width="14" style="25" customWidth="1"/>
    <col min="11286" max="11519" width="9.140625" style="25"/>
    <col min="11520" max="11520" width="49.42578125" style="25" customWidth="1"/>
    <col min="11521" max="11521" width="8.140625" style="25" customWidth="1"/>
    <col min="11522" max="11522" width="1.7109375" style="25" customWidth="1"/>
    <col min="11523" max="11523" width="12.7109375" style="25" customWidth="1"/>
    <col min="11524" max="11524" width="1.7109375" style="25" customWidth="1"/>
    <col min="11525" max="11525" width="12.7109375" style="25" customWidth="1"/>
    <col min="11526" max="11526" width="1.7109375" style="25" customWidth="1"/>
    <col min="11527" max="11527" width="12.7109375" style="25" customWidth="1"/>
    <col min="11528" max="11528" width="1.7109375" style="25" customWidth="1"/>
    <col min="11529" max="11529" width="12.7109375" style="25" customWidth="1"/>
    <col min="11530" max="11530" width="13.140625" style="25" bestFit="1" customWidth="1"/>
    <col min="11531" max="11539" width="0" style="25" hidden="1" customWidth="1"/>
    <col min="11540" max="11540" width="9.140625" style="25"/>
    <col min="11541" max="11541" width="14" style="25" customWidth="1"/>
    <col min="11542" max="11775" width="9.140625" style="25"/>
    <col min="11776" max="11776" width="49.42578125" style="25" customWidth="1"/>
    <col min="11777" max="11777" width="8.140625" style="25" customWidth="1"/>
    <col min="11778" max="11778" width="1.7109375" style="25" customWidth="1"/>
    <col min="11779" max="11779" width="12.7109375" style="25" customWidth="1"/>
    <col min="11780" max="11780" width="1.7109375" style="25" customWidth="1"/>
    <col min="11781" max="11781" width="12.7109375" style="25" customWidth="1"/>
    <col min="11782" max="11782" width="1.7109375" style="25" customWidth="1"/>
    <col min="11783" max="11783" width="12.7109375" style="25" customWidth="1"/>
    <col min="11784" max="11784" width="1.7109375" style="25" customWidth="1"/>
    <col min="11785" max="11785" width="12.7109375" style="25" customWidth="1"/>
    <col min="11786" max="11786" width="13.140625" style="25" bestFit="1" customWidth="1"/>
    <col min="11787" max="11795" width="0" style="25" hidden="1" customWidth="1"/>
    <col min="11796" max="11796" width="9.140625" style="25"/>
    <col min="11797" max="11797" width="14" style="25" customWidth="1"/>
    <col min="11798" max="12031" width="9.140625" style="25"/>
    <col min="12032" max="12032" width="49.42578125" style="25" customWidth="1"/>
    <col min="12033" max="12033" width="8.140625" style="25" customWidth="1"/>
    <col min="12034" max="12034" width="1.7109375" style="25" customWidth="1"/>
    <col min="12035" max="12035" width="12.7109375" style="25" customWidth="1"/>
    <col min="12036" max="12036" width="1.7109375" style="25" customWidth="1"/>
    <col min="12037" max="12037" width="12.7109375" style="25" customWidth="1"/>
    <col min="12038" max="12038" width="1.7109375" style="25" customWidth="1"/>
    <col min="12039" max="12039" width="12.7109375" style="25" customWidth="1"/>
    <col min="12040" max="12040" width="1.7109375" style="25" customWidth="1"/>
    <col min="12041" max="12041" width="12.7109375" style="25" customWidth="1"/>
    <col min="12042" max="12042" width="13.140625" style="25" bestFit="1" customWidth="1"/>
    <col min="12043" max="12051" width="0" style="25" hidden="1" customWidth="1"/>
    <col min="12052" max="12052" width="9.140625" style="25"/>
    <col min="12053" max="12053" width="14" style="25" customWidth="1"/>
    <col min="12054" max="12287" width="9.140625" style="25"/>
    <col min="12288" max="12288" width="49.42578125" style="25" customWidth="1"/>
    <col min="12289" max="12289" width="8.140625" style="25" customWidth="1"/>
    <col min="12290" max="12290" width="1.7109375" style="25" customWidth="1"/>
    <col min="12291" max="12291" width="12.7109375" style="25" customWidth="1"/>
    <col min="12292" max="12292" width="1.7109375" style="25" customWidth="1"/>
    <col min="12293" max="12293" width="12.7109375" style="25" customWidth="1"/>
    <col min="12294" max="12294" width="1.7109375" style="25" customWidth="1"/>
    <col min="12295" max="12295" width="12.7109375" style="25" customWidth="1"/>
    <col min="12296" max="12296" width="1.7109375" style="25" customWidth="1"/>
    <col min="12297" max="12297" width="12.7109375" style="25" customWidth="1"/>
    <col min="12298" max="12298" width="13.140625" style="25" bestFit="1" customWidth="1"/>
    <col min="12299" max="12307" width="0" style="25" hidden="1" customWidth="1"/>
    <col min="12308" max="12308" width="9.140625" style="25"/>
    <col min="12309" max="12309" width="14" style="25" customWidth="1"/>
    <col min="12310" max="12543" width="9.140625" style="25"/>
    <col min="12544" max="12544" width="49.42578125" style="25" customWidth="1"/>
    <col min="12545" max="12545" width="8.140625" style="25" customWidth="1"/>
    <col min="12546" max="12546" width="1.7109375" style="25" customWidth="1"/>
    <col min="12547" max="12547" width="12.7109375" style="25" customWidth="1"/>
    <col min="12548" max="12548" width="1.7109375" style="25" customWidth="1"/>
    <col min="12549" max="12549" width="12.7109375" style="25" customWidth="1"/>
    <col min="12550" max="12550" width="1.7109375" style="25" customWidth="1"/>
    <col min="12551" max="12551" width="12.7109375" style="25" customWidth="1"/>
    <col min="12552" max="12552" width="1.7109375" style="25" customWidth="1"/>
    <col min="12553" max="12553" width="12.7109375" style="25" customWidth="1"/>
    <col min="12554" max="12554" width="13.140625" style="25" bestFit="1" customWidth="1"/>
    <col min="12555" max="12563" width="0" style="25" hidden="1" customWidth="1"/>
    <col min="12564" max="12564" width="9.140625" style="25"/>
    <col min="12565" max="12565" width="14" style="25" customWidth="1"/>
    <col min="12566" max="12799" width="9.140625" style="25"/>
    <col min="12800" max="12800" width="49.42578125" style="25" customWidth="1"/>
    <col min="12801" max="12801" width="8.140625" style="25" customWidth="1"/>
    <col min="12802" max="12802" width="1.7109375" style="25" customWidth="1"/>
    <col min="12803" max="12803" width="12.7109375" style="25" customWidth="1"/>
    <col min="12804" max="12804" width="1.7109375" style="25" customWidth="1"/>
    <col min="12805" max="12805" width="12.7109375" style="25" customWidth="1"/>
    <col min="12806" max="12806" width="1.7109375" style="25" customWidth="1"/>
    <col min="12807" max="12807" width="12.7109375" style="25" customWidth="1"/>
    <col min="12808" max="12808" width="1.7109375" style="25" customWidth="1"/>
    <col min="12809" max="12809" width="12.7109375" style="25" customWidth="1"/>
    <col min="12810" max="12810" width="13.140625" style="25" bestFit="1" customWidth="1"/>
    <col min="12811" max="12819" width="0" style="25" hidden="1" customWidth="1"/>
    <col min="12820" max="12820" width="9.140625" style="25"/>
    <col min="12821" max="12821" width="14" style="25" customWidth="1"/>
    <col min="12822" max="13055" width="9.140625" style="25"/>
    <col min="13056" max="13056" width="49.42578125" style="25" customWidth="1"/>
    <col min="13057" max="13057" width="8.140625" style="25" customWidth="1"/>
    <col min="13058" max="13058" width="1.7109375" style="25" customWidth="1"/>
    <col min="13059" max="13059" width="12.7109375" style="25" customWidth="1"/>
    <col min="13060" max="13060" width="1.7109375" style="25" customWidth="1"/>
    <col min="13061" max="13061" width="12.7109375" style="25" customWidth="1"/>
    <col min="13062" max="13062" width="1.7109375" style="25" customWidth="1"/>
    <col min="13063" max="13063" width="12.7109375" style="25" customWidth="1"/>
    <col min="13064" max="13064" width="1.7109375" style="25" customWidth="1"/>
    <col min="13065" max="13065" width="12.7109375" style="25" customWidth="1"/>
    <col min="13066" max="13066" width="13.140625" style="25" bestFit="1" customWidth="1"/>
    <col min="13067" max="13075" width="0" style="25" hidden="1" customWidth="1"/>
    <col min="13076" max="13076" width="9.140625" style="25"/>
    <col min="13077" max="13077" width="14" style="25" customWidth="1"/>
    <col min="13078" max="13311" width="9.140625" style="25"/>
    <col min="13312" max="13312" width="49.42578125" style="25" customWidth="1"/>
    <col min="13313" max="13313" width="8.140625" style="25" customWidth="1"/>
    <col min="13314" max="13314" width="1.7109375" style="25" customWidth="1"/>
    <col min="13315" max="13315" width="12.7109375" style="25" customWidth="1"/>
    <col min="13316" max="13316" width="1.7109375" style="25" customWidth="1"/>
    <col min="13317" max="13317" width="12.7109375" style="25" customWidth="1"/>
    <col min="13318" max="13318" width="1.7109375" style="25" customWidth="1"/>
    <col min="13319" max="13319" width="12.7109375" style="25" customWidth="1"/>
    <col min="13320" max="13320" width="1.7109375" style="25" customWidth="1"/>
    <col min="13321" max="13321" width="12.7109375" style="25" customWidth="1"/>
    <col min="13322" max="13322" width="13.140625" style="25" bestFit="1" customWidth="1"/>
    <col min="13323" max="13331" width="0" style="25" hidden="1" customWidth="1"/>
    <col min="13332" max="13332" width="9.140625" style="25"/>
    <col min="13333" max="13333" width="14" style="25" customWidth="1"/>
    <col min="13334" max="13567" width="9.140625" style="25"/>
    <col min="13568" max="13568" width="49.42578125" style="25" customWidth="1"/>
    <col min="13569" max="13569" width="8.140625" style="25" customWidth="1"/>
    <col min="13570" max="13570" width="1.7109375" style="25" customWidth="1"/>
    <col min="13571" max="13571" width="12.7109375" style="25" customWidth="1"/>
    <col min="13572" max="13572" width="1.7109375" style="25" customWidth="1"/>
    <col min="13573" max="13573" width="12.7109375" style="25" customWidth="1"/>
    <col min="13574" max="13574" width="1.7109375" style="25" customWidth="1"/>
    <col min="13575" max="13575" width="12.7109375" style="25" customWidth="1"/>
    <col min="13576" max="13576" width="1.7109375" style="25" customWidth="1"/>
    <col min="13577" max="13577" width="12.7109375" style="25" customWidth="1"/>
    <col min="13578" max="13578" width="13.140625" style="25" bestFit="1" customWidth="1"/>
    <col min="13579" max="13587" width="0" style="25" hidden="1" customWidth="1"/>
    <col min="13588" max="13588" width="9.140625" style="25"/>
    <col min="13589" max="13589" width="14" style="25" customWidth="1"/>
    <col min="13590" max="13823" width="9.140625" style="25"/>
    <col min="13824" max="13824" width="49.42578125" style="25" customWidth="1"/>
    <col min="13825" max="13825" width="8.140625" style="25" customWidth="1"/>
    <col min="13826" max="13826" width="1.7109375" style="25" customWidth="1"/>
    <col min="13827" max="13827" width="12.7109375" style="25" customWidth="1"/>
    <col min="13828" max="13828" width="1.7109375" style="25" customWidth="1"/>
    <col min="13829" max="13829" width="12.7109375" style="25" customWidth="1"/>
    <col min="13830" max="13830" width="1.7109375" style="25" customWidth="1"/>
    <col min="13831" max="13831" width="12.7109375" style="25" customWidth="1"/>
    <col min="13832" max="13832" width="1.7109375" style="25" customWidth="1"/>
    <col min="13833" max="13833" width="12.7109375" style="25" customWidth="1"/>
    <col min="13834" max="13834" width="13.140625" style="25" bestFit="1" customWidth="1"/>
    <col min="13835" max="13843" width="0" style="25" hidden="1" customWidth="1"/>
    <col min="13844" max="13844" width="9.140625" style="25"/>
    <col min="13845" max="13845" width="14" style="25" customWidth="1"/>
    <col min="13846" max="14079" width="9.140625" style="25"/>
    <col min="14080" max="14080" width="49.42578125" style="25" customWidth="1"/>
    <col min="14081" max="14081" width="8.140625" style="25" customWidth="1"/>
    <col min="14082" max="14082" width="1.7109375" style="25" customWidth="1"/>
    <col min="14083" max="14083" width="12.7109375" style="25" customWidth="1"/>
    <col min="14084" max="14084" width="1.7109375" style="25" customWidth="1"/>
    <col min="14085" max="14085" width="12.7109375" style="25" customWidth="1"/>
    <col min="14086" max="14086" width="1.7109375" style="25" customWidth="1"/>
    <col min="14087" max="14087" width="12.7109375" style="25" customWidth="1"/>
    <col min="14088" max="14088" width="1.7109375" style="25" customWidth="1"/>
    <col min="14089" max="14089" width="12.7109375" style="25" customWidth="1"/>
    <col min="14090" max="14090" width="13.140625" style="25" bestFit="1" customWidth="1"/>
    <col min="14091" max="14099" width="0" style="25" hidden="1" customWidth="1"/>
    <col min="14100" max="14100" width="9.140625" style="25"/>
    <col min="14101" max="14101" width="14" style="25" customWidth="1"/>
    <col min="14102" max="14335" width="9.140625" style="25"/>
    <col min="14336" max="14336" width="49.42578125" style="25" customWidth="1"/>
    <col min="14337" max="14337" width="8.140625" style="25" customWidth="1"/>
    <col min="14338" max="14338" width="1.7109375" style="25" customWidth="1"/>
    <col min="14339" max="14339" width="12.7109375" style="25" customWidth="1"/>
    <col min="14340" max="14340" width="1.7109375" style="25" customWidth="1"/>
    <col min="14341" max="14341" width="12.7109375" style="25" customWidth="1"/>
    <col min="14342" max="14342" width="1.7109375" style="25" customWidth="1"/>
    <col min="14343" max="14343" width="12.7109375" style="25" customWidth="1"/>
    <col min="14344" max="14344" width="1.7109375" style="25" customWidth="1"/>
    <col min="14345" max="14345" width="12.7109375" style="25" customWidth="1"/>
    <col min="14346" max="14346" width="13.140625" style="25" bestFit="1" customWidth="1"/>
    <col min="14347" max="14355" width="0" style="25" hidden="1" customWidth="1"/>
    <col min="14356" max="14356" width="9.140625" style="25"/>
    <col min="14357" max="14357" width="14" style="25" customWidth="1"/>
    <col min="14358" max="14591" width="9.140625" style="25"/>
    <col min="14592" max="14592" width="49.42578125" style="25" customWidth="1"/>
    <col min="14593" max="14593" width="8.140625" style="25" customWidth="1"/>
    <col min="14594" max="14594" width="1.7109375" style="25" customWidth="1"/>
    <col min="14595" max="14595" width="12.7109375" style="25" customWidth="1"/>
    <col min="14596" max="14596" width="1.7109375" style="25" customWidth="1"/>
    <col min="14597" max="14597" width="12.7109375" style="25" customWidth="1"/>
    <col min="14598" max="14598" width="1.7109375" style="25" customWidth="1"/>
    <col min="14599" max="14599" width="12.7109375" style="25" customWidth="1"/>
    <col min="14600" max="14600" width="1.7109375" style="25" customWidth="1"/>
    <col min="14601" max="14601" width="12.7109375" style="25" customWidth="1"/>
    <col min="14602" max="14602" width="13.140625" style="25" bestFit="1" customWidth="1"/>
    <col min="14603" max="14611" width="0" style="25" hidden="1" customWidth="1"/>
    <col min="14612" max="14612" width="9.140625" style="25"/>
    <col min="14613" max="14613" width="14" style="25" customWidth="1"/>
    <col min="14614" max="14847" width="9.140625" style="25"/>
    <col min="14848" max="14848" width="49.42578125" style="25" customWidth="1"/>
    <col min="14849" max="14849" width="8.140625" style="25" customWidth="1"/>
    <col min="14850" max="14850" width="1.7109375" style="25" customWidth="1"/>
    <col min="14851" max="14851" width="12.7109375" style="25" customWidth="1"/>
    <col min="14852" max="14852" width="1.7109375" style="25" customWidth="1"/>
    <col min="14853" max="14853" width="12.7109375" style="25" customWidth="1"/>
    <col min="14854" max="14854" width="1.7109375" style="25" customWidth="1"/>
    <col min="14855" max="14855" width="12.7109375" style="25" customWidth="1"/>
    <col min="14856" max="14856" width="1.7109375" style="25" customWidth="1"/>
    <col min="14857" max="14857" width="12.7109375" style="25" customWidth="1"/>
    <col min="14858" max="14858" width="13.140625" style="25" bestFit="1" customWidth="1"/>
    <col min="14859" max="14867" width="0" style="25" hidden="1" customWidth="1"/>
    <col min="14868" max="14868" width="9.140625" style="25"/>
    <col min="14869" max="14869" width="14" style="25" customWidth="1"/>
    <col min="14870" max="15103" width="9.140625" style="25"/>
    <col min="15104" max="15104" width="49.42578125" style="25" customWidth="1"/>
    <col min="15105" max="15105" width="8.140625" style="25" customWidth="1"/>
    <col min="15106" max="15106" width="1.7109375" style="25" customWidth="1"/>
    <col min="15107" max="15107" width="12.7109375" style="25" customWidth="1"/>
    <col min="15108" max="15108" width="1.7109375" style="25" customWidth="1"/>
    <col min="15109" max="15109" width="12.7109375" style="25" customWidth="1"/>
    <col min="15110" max="15110" width="1.7109375" style="25" customWidth="1"/>
    <col min="15111" max="15111" width="12.7109375" style="25" customWidth="1"/>
    <col min="15112" max="15112" width="1.7109375" style="25" customWidth="1"/>
    <col min="15113" max="15113" width="12.7109375" style="25" customWidth="1"/>
    <col min="15114" max="15114" width="13.140625" style="25" bestFit="1" customWidth="1"/>
    <col min="15115" max="15123" width="0" style="25" hidden="1" customWidth="1"/>
    <col min="15124" max="15124" width="9.140625" style="25"/>
    <col min="15125" max="15125" width="14" style="25" customWidth="1"/>
    <col min="15126" max="15359" width="9.140625" style="25"/>
    <col min="15360" max="15360" width="49.42578125" style="25" customWidth="1"/>
    <col min="15361" max="15361" width="8.140625" style="25" customWidth="1"/>
    <col min="15362" max="15362" width="1.7109375" style="25" customWidth="1"/>
    <col min="15363" max="15363" width="12.7109375" style="25" customWidth="1"/>
    <col min="15364" max="15364" width="1.7109375" style="25" customWidth="1"/>
    <col min="15365" max="15365" width="12.7109375" style="25" customWidth="1"/>
    <col min="15366" max="15366" width="1.7109375" style="25" customWidth="1"/>
    <col min="15367" max="15367" width="12.7109375" style="25" customWidth="1"/>
    <col min="15368" max="15368" width="1.7109375" style="25" customWidth="1"/>
    <col min="15369" max="15369" width="12.7109375" style="25" customWidth="1"/>
    <col min="15370" max="15370" width="13.140625" style="25" bestFit="1" customWidth="1"/>
    <col min="15371" max="15379" width="0" style="25" hidden="1" customWidth="1"/>
    <col min="15380" max="15380" width="9.140625" style="25"/>
    <col min="15381" max="15381" width="14" style="25" customWidth="1"/>
    <col min="15382" max="15615" width="9.140625" style="25"/>
    <col min="15616" max="15616" width="49.42578125" style="25" customWidth="1"/>
    <col min="15617" max="15617" width="8.140625" style="25" customWidth="1"/>
    <col min="15618" max="15618" width="1.7109375" style="25" customWidth="1"/>
    <col min="15619" max="15619" width="12.7109375" style="25" customWidth="1"/>
    <col min="15620" max="15620" width="1.7109375" style="25" customWidth="1"/>
    <col min="15621" max="15621" width="12.7109375" style="25" customWidth="1"/>
    <col min="15622" max="15622" width="1.7109375" style="25" customWidth="1"/>
    <col min="15623" max="15623" width="12.7109375" style="25" customWidth="1"/>
    <col min="15624" max="15624" width="1.7109375" style="25" customWidth="1"/>
    <col min="15625" max="15625" width="12.7109375" style="25" customWidth="1"/>
    <col min="15626" max="15626" width="13.140625" style="25" bestFit="1" customWidth="1"/>
    <col min="15627" max="15635" width="0" style="25" hidden="1" customWidth="1"/>
    <col min="15636" max="15636" width="9.140625" style="25"/>
    <col min="15637" max="15637" width="14" style="25" customWidth="1"/>
    <col min="15638" max="15871" width="9.140625" style="25"/>
    <col min="15872" max="15872" width="49.42578125" style="25" customWidth="1"/>
    <col min="15873" max="15873" width="8.140625" style="25" customWidth="1"/>
    <col min="15874" max="15874" width="1.7109375" style="25" customWidth="1"/>
    <col min="15875" max="15875" width="12.7109375" style="25" customWidth="1"/>
    <col min="15876" max="15876" width="1.7109375" style="25" customWidth="1"/>
    <col min="15877" max="15877" width="12.7109375" style="25" customWidth="1"/>
    <col min="15878" max="15878" width="1.7109375" style="25" customWidth="1"/>
    <col min="15879" max="15879" width="12.7109375" style="25" customWidth="1"/>
    <col min="15880" max="15880" width="1.7109375" style="25" customWidth="1"/>
    <col min="15881" max="15881" width="12.7109375" style="25" customWidth="1"/>
    <col min="15882" max="15882" width="13.140625" style="25" bestFit="1" customWidth="1"/>
    <col min="15883" max="15891" width="0" style="25" hidden="1" customWidth="1"/>
    <col min="15892" max="15892" width="9.140625" style="25"/>
    <col min="15893" max="15893" width="14" style="25" customWidth="1"/>
    <col min="15894" max="16127" width="9.140625" style="25"/>
    <col min="16128" max="16128" width="49.42578125" style="25" customWidth="1"/>
    <col min="16129" max="16129" width="8.140625" style="25" customWidth="1"/>
    <col min="16130" max="16130" width="1.7109375" style="25" customWidth="1"/>
    <col min="16131" max="16131" width="12.7109375" style="25" customWidth="1"/>
    <col min="16132" max="16132" width="1.7109375" style="25" customWidth="1"/>
    <col min="16133" max="16133" width="12.7109375" style="25" customWidth="1"/>
    <col min="16134" max="16134" width="1.7109375" style="25" customWidth="1"/>
    <col min="16135" max="16135" width="12.7109375" style="25" customWidth="1"/>
    <col min="16136" max="16136" width="1.7109375" style="25" customWidth="1"/>
    <col min="16137" max="16137" width="12.7109375" style="25" customWidth="1"/>
    <col min="16138" max="16138" width="13.140625" style="25" bestFit="1" customWidth="1"/>
    <col min="16139" max="16147" width="0" style="25" hidden="1" customWidth="1"/>
    <col min="16148" max="16148" width="9.140625" style="25"/>
    <col min="16149" max="16149" width="14" style="25" customWidth="1"/>
    <col min="16150" max="16384" width="9.140625" style="25"/>
  </cols>
  <sheetData>
    <row r="1" spans="1:11" ht="22.7" customHeight="1">
      <c r="A1" s="241" t="s">
        <v>120</v>
      </c>
    </row>
    <row r="2" spans="1:11" ht="22.7" customHeight="1">
      <c r="A2" s="241" t="s">
        <v>80</v>
      </c>
    </row>
    <row r="3" spans="1:11" ht="22.7" customHeight="1">
      <c r="A3" s="242"/>
    </row>
    <row r="4" spans="1:11" ht="22.7" customHeight="1">
      <c r="A4" s="241"/>
      <c r="H4" s="35"/>
      <c r="I4" s="332" t="s">
        <v>47</v>
      </c>
      <c r="J4" s="332"/>
      <c r="K4" s="332"/>
    </row>
    <row r="5" spans="1:11" ht="22.7" customHeight="1">
      <c r="E5" s="332" t="s">
        <v>46</v>
      </c>
      <c r="F5" s="332"/>
      <c r="G5" s="332"/>
      <c r="H5" s="35"/>
      <c r="J5" s="220"/>
      <c r="K5" s="214" t="s">
        <v>190</v>
      </c>
    </row>
    <row r="6" spans="1:11" ht="22.7" customHeight="1">
      <c r="E6" s="332" t="s">
        <v>45</v>
      </c>
      <c r="F6" s="332"/>
      <c r="G6" s="332"/>
      <c r="H6" s="35"/>
      <c r="I6" s="25"/>
      <c r="K6" s="214" t="s">
        <v>213</v>
      </c>
    </row>
    <row r="7" spans="1:11" ht="22.7" customHeight="1">
      <c r="B7" s="276"/>
      <c r="C7" s="276"/>
      <c r="D7" s="276"/>
      <c r="E7" s="333" t="s">
        <v>81</v>
      </c>
      <c r="F7" s="333"/>
      <c r="G7" s="333"/>
      <c r="H7" s="35"/>
      <c r="I7" s="227" t="s">
        <v>189</v>
      </c>
      <c r="K7" s="214" t="s">
        <v>212</v>
      </c>
    </row>
    <row r="8" spans="1:11" ht="22.7" customHeight="1">
      <c r="E8" s="333" t="s">
        <v>121</v>
      </c>
      <c r="F8" s="333" t="s">
        <v>121</v>
      </c>
      <c r="G8" s="333" t="s">
        <v>121</v>
      </c>
      <c r="H8" s="35"/>
      <c r="I8" s="226" t="s">
        <v>199</v>
      </c>
      <c r="K8" s="214" t="s">
        <v>191</v>
      </c>
    </row>
    <row r="9" spans="1:11" ht="22.7" customHeight="1">
      <c r="C9" s="253" t="s">
        <v>9</v>
      </c>
      <c r="E9" s="177">
        <v>2563</v>
      </c>
      <c r="G9" s="177">
        <v>2562</v>
      </c>
      <c r="I9" s="226">
        <v>2563</v>
      </c>
      <c r="K9" s="57" t="s">
        <v>192</v>
      </c>
    </row>
    <row r="10" spans="1:11" ht="22.7" hidden="1" customHeight="1">
      <c r="E10" s="177"/>
      <c r="G10" s="177"/>
      <c r="I10" s="178"/>
    </row>
    <row r="11" spans="1:11" ht="22.7" customHeight="1">
      <c r="E11" s="331" t="s">
        <v>82</v>
      </c>
      <c r="F11" s="331"/>
      <c r="G11" s="331"/>
      <c r="H11" s="331"/>
      <c r="I11" s="331"/>
      <c r="J11" s="331"/>
      <c r="K11" s="331"/>
    </row>
    <row r="12" spans="1:11" ht="22.7" customHeight="1">
      <c r="A12" s="84" t="s">
        <v>16</v>
      </c>
      <c r="E12" s="95"/>
      <c r="F12" s="95"/>
      <c r="G12" s="95"/>
      <c r="H12" s="95"/>
      <c r="I12" s="94"/>
    </row>
    <row r="13" spans="1:11" ht="22.7" customHeight="1">
      <c r="A13" s="244" t="s">
        <v>34</v>
      </c>
      <c r="C13" s="176">
        <v>5</v>
      </c>
      <c r="E13" s="86">
        <v>1575262</v>
      </c>
      <c r="F13" s="39"/>
      <c r="G13" s="86">
        <v>2168121</v>
      </c>
      <c r="H13" s="204"/>
      <c r="I13" s="86">
        <v>1575262</v>
      </c>
      <c r="K13" s="142">
        <v>2168121</v>
      </c>
    </row>
    <row r="14" spans="1:11" ht="22.7" customHeight="1">
      <c r="A14" s="244" t="s">
        <v>93</v>
      </c>
      <c r="C14" s="201">
        <v>5</v>
      </c>
      <c r="D14" s="201"/>
      <c r="E14" s="86">
        <v>55</v>
      </c>
      <c r="F14" s="39"/>
      <c r="G14" s="86">
        <v>600</v>
      </c>
      <c r="H14" s="204"/>
      <c r="I14" s="86">
        <v>62073</v>
      </c>
      <c r="K14" s="142">
        <v>60154</v>
      </c>
    </row>
    <row r="15" spans="1:11" ht="22.7" customHeight="1">
      <c r="A15" s="128" t="s">
        <v>109</v>
      </c>
      <c r="C15" s="181"/>
      <c r="D15" s="181"/>
      <c r="E15" s="86">
        <v>356</v>
      </c>
      <c r="F15" s="39"/>
      <c r="G15" s="86">
        <v>1438</v>
      </c>
      <c r="H15" s="204"/>
      <c r="I15" s="86">
        <v>356</v>
      </c>
      <c r="K15" s="142">
        <v>1438</v>
      </c>
    </row>
    <row r="16" spans="1:11" ht="22.7" customHeight="1">
      <c r="A16" s="244" t="s">
        <v>17</v>
      </c>
      <c r="C16" s="176">
        <v>5</v>
      </c>
      <c r="E16" s="87">
        <v>5878</v>
      </c>
      <c r="F16" s="39"/>
      <c r="G16" s="87">
        <v>10089</v>
      </c>
      <c r="H16" s="204"/>
      <c r="I16" s="87">
        <v>5878</v>
      </c>
      <c r="K16" s="142">
        <v>8368</v>
      </c>
    </row>
    <row r="17" spans="1:12" ht="22.7" customHeight="1">
      <c r="A17" s="141" t="s">
        <v>110</v>
      </c>
      <c r="E17" s="214">
        <v>7061</v>
      </c>
      <c r="F17" s="39"/>
      <c r="G17" s="290" t="s">
        <v>223</v>
      </c>
      <c r="H17" s="96"/>
      <c r="I17" s="214">
        <v>7061</v>
      </c>
      <c r="K17" s="301" t="s">
        <v>238</v>
      </c>
    </row>
    <row r="18" spans="1:12" ht="22.7" customHeight="1">
      <c r="A18" s="174" t="s">
        <v>18</v>
      </c>
      <c r="E18" s="64">
        <f>SUM(E13:E17)</f>
        <v>1588612</v>
      </c>
      <c r="F18" s="37"/>
      <c r="G18" s="64">
        <f>SUM(G13:G17)</f>
        <v>2180248</v>
      </c>
      <c r="H18" s="95"/>
      <c r="I18" s="64">
        <f>SUM(I13:I17)</f>
        <v>1650630</v>
      </c>
      <c r="K18" s="143">
        <f>SUM(K13:K17)</f>
        <v>2238081</v>
      </c>
    </row>
    <row r="19" spans="1:12" ht="13.5" customHeight="1">
      <c r="A19" s="244"/>
      <c r="E19" s="95"/>
      <c r="F19" s="95"/>
      <c r="G19" s="95"/>
      <c r="H19" s="95"/>
      <c r="I19" s="97"/>
    </row>
    <row r="20" spans="1:12" ht="22.7" customHeight="1">
      <c r="A20" s="84" t="s">
        <v>31</v>
      </c>
      <c r="E20" s="95"/>
      <c r="F20" s="95"/>
      <c r="G20" s="95"/>
      <c r="H20" s="95"/>
      <c r="I20" s="97"/>
    </row>
    <row r="21" spans="1:12" ht="22.7" customHeight="1">
      <c r="A21" s="244" t="s">
        <v>19</v>
      </c>
      <c r="C21" s="176">
        <v>5</v>
      </c>
      <c r="E21" s="72">
        <v>1629062</v>
      </c>
      <c r="F21" s="39"/>
      <c r="G21" s="72">
        <v>1995278</v>
      </c>
      <c r="H21" s="96"/>
      <c r="I21" s="72">
        <v>1629062</v>
      </c>
      <c r="K21" s="142">
        <v>1995278</v>
      </c>
    </row>
    <row r="22" spans="1:12" ht="22.7" customHeight="1">
      <c r="A22" s="128" t="s">
        <v>69</v>
      </c>
      <c r="C22" s="228">
        <v>5</v>
      </c>
      <c r="E22" s="72">
        <v>56141</v>
      </c>
      <c r="F22" s="39"/>
      <c r="G22" s="72">
        <v>69518</v>
      </c>
      <c r="H22" s="96"/>
      <c r="I22" s="72">
        <v>56141</v>
      </c>
      <c r="K22" s="142">
        <v>69518</v>
      </c>
      <c r="L22" s="135"/>
    </row>
    <row r="23" spans="1:12" ht="22.7" customHeight="1">
      <c r="A23" s="244" t="s">
        <v>50</v>
      </c>
      <c r="C23" s="228">
        <v>5</v>
      </c>
      <c r="E23" s="39">
        <v>92229</v>
      </c>
      <c r="F23" s="39"/>
      <c r="G23" s="39">
        <v>68289</v>
      </c>
      <c r="H23" s="96"/>
      <c r="I23" s="39">
        <v>92229</v>
      </c>
      <c r="K23" s="142">
        <v>68289</v>
      </c>
    </row>
    <row r="24" spans="1:12" ht="22.7" customHeight="1">
      <c r="A24" s="128" t="s">
        <v>122</v>
      </c>
      <c r="C24" s="201"/>
      <c r="D24" s="201"/>
      <c r="E24" s="291" t="s">
        <v>222</v>
      </c>
      <c r="F24" s="39"/>
      <c r="G24" s="214">
        <v>6120</v>
      </c>
      <c r="H24" s="96"/>
      <c r="I24" s="291" t="s">
        <v>226</v>
      </c>
      <c r="K24" s="142">
        <v>6120</v>
      </c>
    </row>
    <row r="25" spans="1:12" ht="22.7" customHeight="1">
      <c r="A25" s="50" t="s">
        <v>51</v>
      </c>
      <c r="C25" s="228"/>
      <c r="D25" s="228"/>
      <c r="E25" s="138">
        <v>10220</v>
      </c>
      <c r="F25" s="39"/>
      <c r="G25" s="138">
        <v>10430</v>
      </c>
      <c r="H25" s="96"/>
      <c r="I25" s="138">
        <v>10220</v>
      </c>
      <c r="K25" s="142">
        <v>10430</v>
      </c>
    </row>
    <row r="26" spans="1:12" ht="22.7" customHeight="1">
      <c r="A26" s="174" t="s">
        <v>33</v>
      </c>
      <c r="E26" s="55">
        <f>SUM(E21:E25)</f>
        <v>1787652</v>
      </c>
      <c r="F26" s="22"/>
      <c r="G26" s="55">
        <f>SUM(G21:G25)</f>
        <v>2149635</v>
      </c>
      <c r="H26" s="96"/>
      <c r="I26" s="55">
        <f>SUM(I21:I25)</f>
        <v>1787652</v>
      </c>
      <c r="K26" s="143">
        <f>SUM(K21:K25)</f>
        <v>2149635</v>
      </c>
    </row>
    <row r="27" spans="1:12" ht="21.75">
      <c r="A27" s="244"/>
      <c r="E27" s="95"/>
      <c r="F27" s="95"/>
      <c r="G27" s="95"/>
      <c r="H27" s="95"/>
      <c r="I27" s="97"/>
    </row>
    <row r="28" spans="1:12" ht="22.7" customHeight="1">
      <c r="A28" s="50" t="s">
        <v>157</v>
      </c>
      <c r="E28" s="215">
        <v>21166</v>
      </c>
      <c r="F28" s="46"/>
      <c r="G28" s="215">
        <v>41045</v>
      </c>
      <c r="I28" s="292" t="s">
        <v>226</v>
      </c>
      <c r="K28" s="292" t="s">
        <v>238</v>
      </c>
    </row>
    <row r="29" spans="1:12" ht="21.75">
      <c r="A29" s="141"/>
      <c r="E29" s="139"/>
      <c r="F29" s="46"/>
      <c r="G29" s="139"/>
      <c r="I29" s="140"/>
    </row>
    <row r="30" spans="1:12" s="35" customFormat="1" ht="22.7" customHeight="1">
      <c r="A30" s="245" t="s">
        <v>187</v>
      </c>
      <c r="B30" s="71"/>
      <c r="C30" s="71"/>
      <c r="D30" s="71"/>
      <c r="E30" s="22">
        <f>E18-E26+E28</f>
        <v>-177874</v>
      </c>
      <c r="F30" s="22"/>
      <c r="G30" s="22">
        <f>G18-G26+G28</f>
        <v>71658</v>
      </c>
      <c r="H30" s="98"/>
      <c r="I30" s="22">
        <f>I18-I26</f>
        <v>-137022</v>
      </c>
      <c r="K30" s="144">
        <f>K18-K26</f>
        <v>88446</v>
      </c>
    </row>
    <row r="31" spans="1:12" ht="22.7" customHeight="1">
      <c r="A31" s="128" t="s">
        <v>148</v>
      </c>
      <c r="E31" s="92">
        <v>-37655</v>
      </c>
      <c r="F31" s="39"/>
      <c r="G31" s="92">
        <v>6386</v>
      </c>
      <c r="H31" s="204"/>
      <c r="I31" s="92">
        <f>E31</f>
        <v>-37655</v>
      </c>
      <c r="K31" s="266">
        <v>6386</v>
      </c>
    </row>
    <row r="32" spans="1:12" ht="21.75">
      <c r="A32" s="244"/>
      <c r="E32" s="95"/>
      <c r="F32" s="95"/>
      <c r="G32" s="95"/>
      <c r="H32" s="95"/>
      <c r="I32" s="19"/>
      <c r="K32" s="151"/>
    </row>
    <row r="33" spans="1:11" ht="22.7" customHeight="1" thickBot="1">
      <c r="A33" s="174" t="s">
        <v>150</v>
      </c>
      <c r="E33" s="24">
        <f>E30-E31</f>
        <v>-140219</v>
      </c>
      <c r="F33" s="22"/>
      <c r="G33" s="24">
        <f>G30-G31</f>
        <v>65272</v>
      </c>
      <c r="H33" s="96"/>
      <c r="I33" s="24">
        <f>I30-I31</f>
        <v>-99367</v>
      </c>
      <c r="K33" s="155">
        <f>K30-K31</f>
        <v>82060</v>
      </c>
    </row>
    <row r="34" spans="1:11" ht="15" customHeight="1" thickTop="1">
      <c r="A34" s="244"/>
      <c r="K34" s="129"/>
    </row>
    <row r="35" spans="1:11" ht="23.25" customHeight="1" thickBot="1">
      <c r="A35" s="246" t="s">
        <v>149</v>
      </c>
      <c r="E35" s="26">
        <f>E33/57840</f>
        <v>-2.4242565698478562</v>
      </c>
      <c r="F35" s="33"/>
      <c r="G35" s="26">
        <f>G33/57840</f>
        <v>1.1284923928077455</v>
      </c>
      <c r="H35" s="33"/>
      <c r="I35" s="26">
        <f>I33/57840</f>
        <v>-1.7179633471645919</v>
      </c>
      <c r="K35" s="278">
        <f>K33/57840</f>
        <v>1.4187413554633472</v>
      </c>
    </row>
    <row r="36" spans="1:11" ht="22.7" customHeight="1" thickTop="1">
      <c r="A36" s="244"/>
      <c r="B36" s="41"/>
      <c r="C36" s="41"/>
      <c r="D36" s="41"/>
    </row>
    <row r="37" spans="1:11" ht="22.7" customHeight="1">
      <c r="A37" s="241" t="s">
        <v>120</v>
      </c>
    </row>
    <row r="38" spans="1:11" ht="22.7" customHeight="1">
      <c r="A38" s="32" t="s">
        <v>83</v>
      </c>
    </row>
    <row r="39" spans="1:11" ht="22.7" customHeight="1">
      <c r="A39" s="241"/>
    </row>
    <row r="40" spans="1:11" ht="22.7" customHeight="1">
      <c r="A40" s="241"/>
      <c r="E40" s="25"/>
      <c r="F40" s="25"/>
      <c r="G40" s="25"/>
      <c r="H40" s="35"/>
      <c r="I40" s="332" t="s">
        <v>47</v>
      </c>
      <c r="J40" s="332"/>
      <c r="K40" s="332"/>
    </row>
    <row r="41" spans="1:11" ht="22.7" customHeight="1">
      <c r="E41" s="332" t="s">
        <v>46</v>
      </c>
      <c r="F41" s="332"/>
      <c r="G41" s="332"/>
      <c r="H41" s="35"/>
      <c r="J41" s="220"/>
      <c r="K41" s="214" t="s">
        <v>190</v>
      </c>
    </row>
    <row r="42" spans="1:11" ht="22.7" customHeight="1">
      <c r="E42" s="332" t="s">
        <v>45</v>
      </c>
      <c r="F42" s="332"/>
      <c r="G42" s="332"/>
      <c r="H42" s="35"/>
      <c r="I42" s="25"/>
      <c r="K42" s="214" t="s">
        <v>213</v>
      </c>
    </row>
    <row r="43" spans="1:11" ht="22.7" customHeight="1">
      <c r="B43" s="276"/>
      <c r="C43" s="276"/>
      <c r="D43" s="276"/>
      <c r="E43" s="333" t="s">
        <v>81</v>
      </c>
      <c r="F43" s="333"/>
      <c r="G43" s="333"/>
      <c r="H43" s="35"/>
      <c r="I43" s="227" t="s">
        <v>189</v>
      </c>
      <c r="K43" s="214" t="s">
        <v>212</v>
      </c>
    </row>
    <row r="44" spans="1:11" ht="22.7" customHeight="1">
      <c r="E44" s="333" t="s">
        <v>121</v>
      </c>
      <c r="F44" s="333" t="s">
        <v>121</v>
      </c>
      <c r="G44" s="333" t="s">
        <v>121</v>
      </c>
      <c r="H44" s="35"/>
      <c r="I44" s="226" t="s">
        <v>199</v>
      </c>
      <c r="K44" s="214" t="s">
        <v>191</v>
      </c>
    </row>
    <row r="45" spans="1:11" ht="22.7" customHeight="1">
      <c r="C45" s="253"/>
      <c r="E45" s="226">
        <v>2563</v>
      </c>
      <c r="G45" s="226">
        <v>2562</v>
      </c>
      <c r="I45" s="226">
        <v>2563</v>
      </c>
      <c r="K45" s="57" t="s">
        <v>192</v>
      </c>
    </row>
    <row r="46" spans="1:11" ht="22.7" hidden="1" customHeight="1">
      <c r="E46" s="226"/>
      <c r="G46" s="226"/>
      <c r="I46" s="227"/>
    </row>
    <row r="47" spans="1:11" ht="22.7" customHeight="1">
      <c r="E47" s="331" t="s">
        <v>82</v>
      </c>
      <c r="F47" s="331"/>
      <c r="G47" s="331"/>
      <c r="H47" s="331"/>
      <c r="I47" s="331"/>
      <c r="J47" s="331"/>
      <c r="K47" s="331"/>
    </row>
    <row r="48" spans="1:11" ht="22.7" customHeight="1">
      <c r="A48" s="174" t="s">
        <v>150</v>
      </c>
      <c r="E48" s="36">
        <f>E33</f>
        <v>-140219</v>
      </c>
      <c r="F48" s="99"/>
      <c r="G48" s="36">
        <f>G33</f>
        <v>65272</v>
      </c>
      <c r="H48" s="99"/>
      <c r="I48" s="37">
        <f>I33</f>
        <v>-99367</v>
      </c>
      <c r="K48" s="150">
        <f>K33</f>
        <v>82060</v>
      </c>
    </row>
    <row r="49" spans="1:11" ht="22.7" customHeight="1">
      <c r="A49" s="84"/>
      <c r="E49" s="95"/>
      <c r="F49" s="95"/>
      <c r="G49" s="95"/>
      <c r="H49" s="95"/>
      <c r="I49" s="94"/>
      <c r="K49" s="112"/>
    </row>
    <row r="50" spans="1:11" ht="22.7" customHeight="1">
      <c r="A50" s="174" t="s">
        <v>180</v>
      </c>
      <c r="E50" s="95"/>
      <c r="F50" s="95"/>
      <c r="G50" s="95"/>
      <c r="H50" s="95"/>
      <c r="I50" s="94"/>
      <c r="K50" s="112"/>
    </row>
    <row r="51" spans="1:11" ht="43.5" customHeight="1">
      <c r="A51" s="312" t="s">
        <v>207</v>
      </c>
      <c r="E51" s="95"/>
      <c r="F51" s="95"/>
      <c r="G51" s="95"/>
      <c r="H51" s="95"/>
      <c r="I51" s="94"/>
      <c r="K51" s="112"/>
    </row>
    <row r="52" spans="1:11" ht="22.7" hidden="1" customHeight="1">
      <c r="A52" s="50" t="s">
        <v>96</v>
      </c>
      <c r="E52" s="25"/>
      <c r="F52" s="25"/>
      <c r="G52" s="25"/>
      <c r="H52" s="25"/>
      <c r="I52" s="25"/>
    </row>
    <row r="53" spans="1:11" ht="22.7" hidden="1" customHeight="1">
      <c r="A53" s="50" t="s">
        <v>97</v>
      </c>
      <c r="E53" s="39"/>
      <c r="F53" s="39"/>
      <c r="G53" s="39"/>
      <c r="H53" s="142"/>
      <c r="I53" s="39"/>
      <c r="K53" s="82"/>
    </row>
    <row r="54" spans="1:11" ht="22.7" hidden="1" customHeight="1">
      <c r="A54" s="50" t="s">
        <v>98</v>
      </c>
      <c r="E54" s="39"/>
      <c r="F54" s="39"/>
      <c r="G54" s="39"/>
      <c r="H54" s="142"/>
      <c r="I54" s="142"/>
    </row>
    <row r="55" spans="1:11" ht="22.7" hidden="1" customHeight="1">
      <c r="A55" s="50" t="s">
        <v>99</v>
      </c>
      <c r="E55" s="39"/>
      <c r="F55" s="39"/>
      <c r="G55" s="39"/>
      <c r="H55" s="137"/>
      <c r="I55" s="82"/>
      <c r="K55" s="82"/>
    </row>
    <row r="56" spans="1:11" ht="22.7" hidden="1" customHeight="1">
      <c r="A56" s="174"/>
      <c r="E56" s="143"/>
      <c r="F56" s="144"/>
      <c r="G56" s="143"/>
      <c r="H56" s="145"/>
      <c r="I56" s="143"/>
      <c r="K56" s="143"/>
    </row>
    <row r="57" spans="1:11" ht="12.75" hidden="1" customHeight="1">
      <c r="A57" s="84" t="s">
        <v>100</v>
      </c>
      <c r="E57" s="146"/>
      <c r="F57" s="22"/>
      <c r="G57" s="146"/>
      <c r="H57" s="98"/>
      <c r="I57" s="147"/>
      <c r="K57" s="267"/>
    </row>
    <row r="58" spans="1:11" ht="43.5">
      <c r="A58" s="323" t="s">
        <v>228</v>
      </c>
      <c r="E58" s="204">
        <v>75</v>
      </c>
      <c r="F58" s="148"/>
      <c r="G58" s="218">
        <v>1</v>
      </c>
      <c r="H58" s="149"/>
      <c r="I58" s="284" t="s">
        <v>226</v>
      </c>
      <c r="K58" s="284" t="s">
        <v>238</v>
      </c>
    </row>
    <row r="59" spans="1:11" ht="22.7" customHeight="1">
      <c r="A59" s="50" t="s">
        <v>151</v>
      </c>
      <c r="E59" s="284" t="s">
        <v>222</v>
      </c>
      <c r="F59" s="148"/>
      <c r="G59" s="216">
        <v>-11139</v>
      </c>
      <c r="H59" s="205"/>
      <c r="I59" s="284" t="s">
        <v>226</v>
      </c>
      <c r="K59" s="268">
        <v>-11139</v>
      </c>
    </row>
    <row r="60" spans="1:11" ht="22.7" customHeight="1">
      <c r="A60" s="247" t="s">
        <v>158</v>
      </c>
      <c r="E60" s="285" t="s">
        <v>222</v>
      </c>
      <c r="F60" s="148"/>
      <c r="G60" s="217">
        <v>2228</v>
      </c>
      <c r="H60" s="205"/>
      <c r="I60" s="285" t="s">
        <v>226</v>
      </c>
      <c r="K60" s="279">
        <v>2228</v>
      </c>
    </row>
    <row r="61" spans="1:11" ht="43.5">
      <c r="A61" s="313" t="s">
        <v>205</v>
      </c>
      <c r="E61" s="192">
        <f>SUM(E58:E60)</f>
        <v>75</v>
      </c>
      <c r="F61" s="144"/>
      <c r="G61" s="192">
        <f>SUM(G58:G60)</f>
        <v>-8910</v>
      </c>
      <c r="H61" s="145"/>
      <c r="I61" s="286" t="s">
        <v>226</v>
      </c>
      <c r="K61" s="192">
        <f>SUM(K58:K60)</f>
        <v>-8911</v>
      </c>
    </row>
    <row r="62" spans="1:11" ht="22.5" customHeight="1">
      <c r="A62" s="174"/>
      <c r="C62" s="181"/>
      <c r="D62" s="181"/>
      <c r="E62" s="150"/>
      <c r="F62" s="150"/>
      <c r="G62" s="150"/>
      <c r="H62" s="151"/>
      <c r="I62" s="150"/>
      <c r="K62" s="150"/>
    </row>
    <row r="63" spans="1:11" ht="43.5">
      <c r="A63" s="314" t="s">
        <v>206</v>
      </c>
      <c r="C63" s="228"/>
      <c r="D63" s="228"/>
      <c r="E63" s="150"/>
      <c r="F63" s="150"/>
      <c r="G63" s="150"/>
      <c r="H63" s="151"/>
      <c r="I63" s="150"/>
      <c r="K63" s="150"/>
    </row>
    <row r="64" spans="1:11" ht="65.25">
      <c r="A64" s="324" t="s">
        <v>239</v>
      </c>
      <c r="C64" s="228"/>
      <c r="D64" s="228"/>
      <c r="E64" s="139">
        <v>-5333</v>
      </c>
      <c r="F64" s="150"/>
      <c r="G64" s="284" t="s">
        <v>223</v>
      </c>
      <c r="H64" s="151"/>
      <c r="I64" s="139">
        <v>-5333</v>
      </c>
      <c r="K64" s="289" t="s">
        <v>238</v>
      </c>
    </row>
    <row r="65" spans="1:11" ht="22.5" customHeight="1">
      <c r="A65" s="128" t="s">
        <v>159</v>
      </c>
      <c r="C65" s="228"/>
      <c r="D65" s="228"/>
      <c r="E65" s="280">
        <v>1066</v>
      </c>
      <c r="F65" s="150"/>
      <c r="G65" s="285" t="s">
        <v>223</v>
      </c>
      <c r="H65" s="151"/>
      <c r="I65" s="280">
        <v>1066</v>
      </c>
      <c r="K65" s="327" t="s">
        <v>238</v>
      </c>
    </row>
    <row r="66" spans="1:11" ht="22.5" customHeight="1">
      <c r="A66" s="326" t="s">
        <v>240</v>
      </c>
      <c r="B66" s="319"/>
      <c r="C66" s="319"/>
      <c r="D66" s="319"/>
      <c r="E66" s="139"/>
      <c r="F66" s="150"/>
      <c r="G66" s="284"/>
      <c r="H66" s="151"/>
      <c r="I66" s="139"/>
      <c r="K66" s="289"/>
    </row>
    <row r="67" spans="1:11" ht="21.75">
      <c r="A67" s="35" t="s">
        <v>241</v>
      </c>
      <c r="C67" s="228"/>
      <c r="D67" s="228"/>
      <c r="E67" s="192">
        <f>SUM(E64:E65)</f>
        <v>-4267</v>
      </c>
      <c r="F67" s="150"/>
      <c r="G67" s="286" t="s">
        <v>223</v>
      </c>
      <c r="H67" s="151"/>
      <c r="I67" s="192">
        <f>SUM(I64:I65)</f>
        <v>-4267</v>
      </c>
      <c r="K67" s="286" t="s">
        <v>238</v>
      </c>
    </row>
    <row r="68" spans="1:11" ht="22.5" customHeight="1">
      <c r="A68" s="174"/>
      <c r="C68" s="228"/>
      <c r="D68" s="228"/>
      <c r="E68" s="150"/>
      <c r="F68" s="150"/>
      <c r="G68" s="288"/>
      <c r="H68" s="151"/>
      <c r="I68" s="150"/>
      <c r="K68" s="150"/>
    </row>
    <row r="69" spans="1:11" ht="21.75">
      <c r="A69" s="174" t="s">
        <v>242</v>
      </c>
      <c r="E69" s="152">
        <f>SUM(E61,E67)</f>
        <v>-4192</v>
      </c>
      <c r="F69" s="22"/>
      <c r="G69" s="152">
        <f>SUM(G61,G67)</f>
        <v>-8910</v>
      </c>
      <c r="H69" s="98"/>
      <c r="I69" s="152">
        <f>SUM(I61,I67)</f>
        <v>-4267</v>
      </c>
      <c r="K69" s="152">
        <f>SUM(K61,K67)</f>
        <v>-8911</v>
      </c>
    </row>
    <row r="70" spans="1:11" ht="22.7" customHeight="1">
      <c r="A70" s="174"/>
      <c r="E70" s="153"/>
      <c r="F70" s="36"/>
      <c r="G70" s="153"/>
      <c r="H70" s="35"/>
      <c r="I70" s="154"/>
      <c r="K70" s="150"/>
    </row>
    <row r="71" spans="1:11" ht="22.7" customHeight="1" thickBot="1">
      <c r="A71" s="174" t="s">
        <v>160</v>
      </c>
      <c r="E71" s="155">
        <f>E48+E69</f>
        <v>-144411</v>
      </c>
      <c r="F71" s="150"/>
      <c r="G71" s="155">
        <f>G48+G69</f>
        <v>56362</v>
      </c>
      <c r="H71" s="112"/>
      <c r="I71" s="155">
        <f>I48+I69</f>
        <v>-103634</v>
      </c>
      <c r="K71" s="155">
        <f>K48+K69</f>
        <v>73149</v>
      </c>
    </row>
    <row r="72" spans="1:11" ht="22.7" customHeight="1" thickTop="1"/>
    <row r="73" spans="1:11" ht="23.25">
      <c r="A73" s="241" t="s">
        <v>120</v>
      </c>
      <c r="B73" s="263"/>
      <c r="C73" s="263"/>
      <c r="D73" s="263"/>
    </row>
    <row r="74" spans="1:11" ht="22.7" customHeight="1">
      <c r="A74" s="241" t="s">
        <v>80</v>
      </c>
      <c r="B74" s="263"/>
      <c r="C74" s="263"/>
      <c r="D74" s="263"/>
    </row>
    <row r="75" spans="1:11" ht="22.7" customHeight="1">
      <c r="A75" s="242"/>
      <c r="B75" s="263"/>
      <c r="C75" s="263"/>
      <c r="D75" s="263"/>
    </row>
    <row r="76" spans="1:11" ht="22.7" customHeight="1">
      <c r="A76" s="241"/>
      <c r="B76" s="263"/>
      <c r="C76" s="263"/>
      <c r="D76" s="263"/>
      <c r="E76" s="25"/>
      <c r="F76" s="25"/>
      <c r="G76" s="25"/>
      <c r="H76" s="35"/>
      <c r="I76" s="332" t="s">
        <v>47</v>
      </c>
      <c r="J76" s="332"/>
      <c r="K76" s="332"/>
    </row>
    <row r="77" spans="1:11" ht="22.7" customHeight="1">
      <c r="B77" s="263"/>
      <c r="C77" s="263"/>
      <c r="D77" s="263"/>
      <c r="E77" s="332" t="s">
        <v>46</v>
      </c>
      <c r="F77" s="332"/>
      <c r="G77" s="332"/>
      <c r="H77" s="35"/>
      <c r="J77" s="220"/>
      <c r="K77" s="214" t="s">
        <v>190</v>
      </c>
    </row>
    <row r="78" spans="1:11" ht="22.7" customHeight="1">
      <c r="B78" s="263"/>
      <c r="C78" s="263"/>
      <c r="D78" s="263"/>
      <c r="E78" s="332" t="s">
        <v>45</v>
      </c>
      <c r="F78" s="332"/>
      <c r="G78" s="332"/>
      <c r="H78" s="35"/>
      <c r="I78" s="25"/>
      <c r="K78" s="214" t="s">
        <v>213</v>
      </c>
    </row>
    <row r="79" spans="1:11" ht="22.7" customHeight="1">
      <c r="B79" s="276"/>
      <c r="C79" s="276"/>
      <c r="D79" s="276"/>
      <c r="E79" s="333" t="s">
        <v>217</v>
      </c>
      <c r="F79" s="333"/>
      <c r="G79" s="333"/>
      <c r="H79" s="35"/>
      <c r="I79" s="227" t="s">
        <v>218</v>
      </c>
      <c r="K79" s="214" t="s">
        <v>212</v>
      </c>
    </row>
    <row r="80" spans="1:11" ht="22.7" customHeight="1">
      <c r="B80" s="263"/>
      <c r="C80" s="263"/>
      <c r="D80" s="263"/>
      <c r="E80" s="333" t="s">
        <v>121</v>
      </c>
      <c r="F80" s="333" t="s">
        <v>121</v>
      </c>
      <c r="G80" s="333" t="s">
        <v>121</v>
      </c>
      <c r="H80" s="35"/>
      <c r="I80" s="226" t="s">
        <v>199</v>
      </c>
      <c r="K80" s="214" t="s">
        <v>191</v>
      </c>
    </row>
    <row r="81" spans="1:11" ht="22.7" customHeight="1">
      <c r="B81" s="263"/>
      <c r="C81" s="253" t="s">
        <v>9</v>
      </c>
      <c r="D81" s="263"/>
      <c r="E81" s="226">
        <v>2563</v>
      </c>
      <c r="G81" s="226">
        <v>2562</v>
      </c>
      <c r="I81" s="226">
        <v>2563</v>
      </c>
      <c r="K81" s="57" t="s">
        <v>192</v>
      </c>
    </row>
    <row r="82" spans="1:11" ht="22.7" customHeight="1">
      <c r="B82" s="263"/>
      <c r="C82" s="263"/>
      <c r="D82" s="263"/>
      <c r="E82" s="331" t="s">
        <v>82</v>
      </c>
      <c r="F82" s="331"/>
      <c r="G82" s="331"/>
      <c r="H82" s="331"/>
      <c r="I82" s="331"/>
      <c r="J82" s="331"/>
      <c r="K82" s="331"/>
    </row>
    <row r="83" spans="1:11" ht="22.7" customHeight="1">
      <c r="A83" s="84" t="s">
        <v>16</v>
      </c>
      <c r="B83" s="263"/>
      <c r="C83" s="263"/>
      <c r="D83" s="263"/>
      <c r="E83" s="95"/>
      <c r="F83" s="95"/>
      <c r="G83" s="95"/>
      <c r="H83" s="95"/>
      <c r="I83" s="94"/>
    </row>
    <row r="84" spans="1:11" ht="22.7" customHeight="1">
      <c r="A84" s="244" t="s">
        <v>34</v>
      </c>
      <c r="B84" s="263"/>
      <c r="C84" s="263">
        <v>5</v>
      </c>
      <c r="D84" s="263"/>
      <c r="E84" s="86">
        <v>2703878</v>
      </c>
      <c r="F84" s="39"/>
      <c r="G84" s="86">
        <v>4407190</v>
      </c>
      <c r="H84" s="204"/>
      <c r="I84" s="86">
        <v>2703878</v>
      </c>
      <c r="K84" s="142">
        <v>2168121</v>
      </c>
    </row>
    <row r="85" spans="1:11" ht="22.7" customHeight="1">
      <c r="A85" s="244" t="s">
        <v>93</v>
      </c>
      <c r="B85" s="263"/>
      <c r="C85" s="263">
        <v>5</v>
      </c>
      <c r="D85" s="263"/>
      <c r="E85" s="86">
        <v>2058</v>
      </c>
      <c r="F85" s="39"/>
      <c r="G85" s="86">
        <v>2405</v>
      </c>
      <c r="H85" s="204"/>
      <c r="I85" s="86">
        <v>64076</v>
      </c>
      <c r="K85" s="142">
        <v>60154</v>
      </c>
    </row>
    <row r="86" spans="1:11" ht="22.7" customHeight="1">
      <c r="A86" s="128" t="s">
        <v>109</v>
      </c>
      <c r="B86" s="263"/>
      <c r="C86" s="263"/>
      <c r="D86" s="263"/>
      <c r="E86" s="86">
        <v>1588</v>
      </c>
      <c r="F86" s="39"/>
      <c r="G86" s="86">
        <v>3435</v>
      </c>
      <c r="H86" s="204"/>
      <c r="I86" s="86">
        <v>1588</v>
      </c>
      <c r="K86" s="142">
        <v>1438</v>
      </c>
    </row>
    <row r="87" spans="1:11" ht="22.7" customHeight="1">
      <c r="A87" s="244" t="s">
        <v>17</v>
      </c>
      <c r="B87" s="263"/>
      <c r="C87" s="263">
        <v>5</v>
      </c>
      <c r="D87" s="263"/>
      <c r="E87" s="87">
        <v>11001</v>
      </c>
      <c r="F87" s="39"/>
      <c r="G87" s="87">
        <v>17458</v>
      </c>
      <c r="H87" s="204"/>
      <c r="I87" s="87">
        <v>11001</v>
      </c>
      <c r="K87" s="142">
        <v>8368</v>
      </c>
    </row>
    <row r="88" spans="1:11" ht="22.7" customHeight="1">
      <c r="A88" s="141" t="s">
        <v>110</v>
      </c>
      <c r="B88" s="263"/>
      <c r="C88" s="263"/>
      <c r="D88" s="263"/>
      <c r="E88" s="214">
        <v>9251</v>
      </c>
      <c r="F88" s="39"/>
      <c r="G88" s="290" t="s">
        <v>223</v>
      </c>
      <c r="H88" s="96"/>
      <c r="I88" s="214">
        <v>9251</v>
      </c>
      <c r="K88" s="289" t="s">
        <v>238</v>
      </c>
    </row>
    <row r="89" spans="1:11" ht="23.45" customHeight="1">
      <c r="A89" s="174" t="s">
        <v>18</v>
      </c>
      <c r="B89" s="263"/>
      <c r="C89" s="263"/>
      <c r="D89" s="263"/>
      <c r="E89" s="64">
        <f>SUM(E84:E88)</f>
        <v>2727776</v>
      </c>
      <c r="F89" s="37"/>
      <c r="G89" s="64">
        <f>SUM(G84:G88)</f>
        <v>4430488</v>
      </c>
      <c r="H89" s="95"/>
      <c r="I89" s="64">
        <f>SUM(I84:I88)</f>
        <v>2789794</v>
      </c>
      <c r="K89" s="143">
        <f>SUM(K84:K88)</f>
        <v>2238081</v>
      </c>
    </row>
    <row r="90" spans="1:11" ht="22.7" customHeight="1">
      <c r="A90" s="244"/>
      <c r="B90" s="263"/>
      <c r="C90" s="263"/>
      <c r="D90" s="263"/>
      <c r="E90" s="95"/>
      <c r="F90" s="95"/>
      <c r="G90" s="95"/>
      <c r="H90" s="95"/>
      <c r="I90" s="97"/>
    </row>
    <row r="91" spans="1:11" ht="21.75">
      <c r="A91" s="84" t="s">
        <v>31</v>
      </c>
      <c r="B91" s="263"/>
      <c r="C91" s="263"/>
      <c r="D91" s="263"/>
      <c r="E91" s="95"/>
      <c r="F91" s="95"/>
      <c r="G91" s="95"/>
      <c r="H91" s="95"/>
      <c r="I91" s="97"/>
    </row>
    <row r="92" spans="1:11" ht="22.7" customHeight="1">
      <c r="A92" s="244" t="s">
        <v>19</v>
      </c>
      <c r="B92" s="263"/>
      <c r="C92" s="263">
        <v>5</v>
      </c>
      <c r="D92" s="263"/>
      <c r="E92" s="72">
        <v>2917631</v>
      </c>
      <c r="F92" s="39"/>
      <c r="G92" s="72">
        <v>4051525</v>
      </c>
      <c r="H92" s="96"/>
      <c r="I92" s="72">
        <v>2917631</v>
      </c>
      <c r="K92" s="142">
        <v>1995278</v>
      </c>
    </row>
    <row r="93" spans="1:11" ht="22.7" customHeight="1">
      <c r="A93" s="128" t="s">
        <v>69</v>
      </c>
      <c r="B93" s="263"/>
      <c r="C93" s="263">
        <v>5</v>
      </c>
      <c r="D93" s="263"/>
      <c r="E93" s="72">
        <v>101321</v>
      </c>
      <c r="F93" s="39"/>
      <c r="G93" s="72">
        <v>137351</v>
      </c>
      <c r="H93" s="96"/>
      <c r="I93" s="72">
        <v>101321</v>
      </c>
      <c r="K93" s="142">
        <v>69518</v>
      </c>
    </row>
    <row r="94" spans="1:11" ht="22.7" customHeight="1">
      <c r="A94" s="244" t="s">
        <v>50</v>
      </c>
      <c r="B94" s="263"/>
      <c r="C94" s="263">
        <v>5</v>
      </c>
      <c r="D94" s="263"/>
      <c r="E94" s="39">
        <v>145130</v>
      </c>
      <c r="F94" s="39"/>
      <c r="G94" s="39">
        <v>141822</v>
      </c>
      <c r="H94" s="96"/>
      <c r="I94" s="39">
        <v>145130</v>
      </c>
      <c r="K94" s="142">
        <v>68289</v>
      </c>
    </row>
    <row r="95" spans="1:11" ht="22.7" customHeight="1">
      <c r="A95" s="128" t="s">
        <v>122</v>
      </c>
      <c r="B95" s="263"/>
      <c r="C95" s="263"/>
      <c r="D95" s="263"/>
      <c r="E95" s="291" t="s">
        <v>222</v>
      </c>
      <c r="F95" s="39"/>
      <c r="G95" s="214">
        <v>4142</v>
      </c>
      <c r="H95" s="96"/>
      <c r="I95" s="291" t="s">
        <v>226</v>
      </c>
      <c r="K95" s="142">
        <v>6120</v>
      </c>
    </row>
    <row r="96" spans="1:11" ht="22.7" customHeight="1">
      <c r="A96" s="50" t="s">
        <v>51</v>
      </c>
      <c r="B96" s="263"/>
      <c r="C96" s="263"/>
      <c r="D96" s="263"/>
      <c r="E96" s="138">
        <v>20475</v>
      </c>
      <c r="F96" s="39"/>
      <c r="G96" s="138">
        <v>20905</v>
      </c>
      <c r="H96" s="96"/>
      <c r="I96" s="138">
        <v>20475</v>
      </c>
      <c r="K96" s="142">
        <v>10430</v>
      </c>
    </row>
    <row r="97" spans="1:11" ht="22.7" customHeight="1">
      <c r="A97" s="174" t="s">
        <v>33</v>
      </c>
      <c r="B97" s="263"/>
      <c r="C97" s="263"/>
      <c r="D97" s="263"/>
      <c r="E97" s="55">
        <f>SUM(E92:E96)</f>
        <v>3184557</v>
      </c>
      <c r="F97" s="22"/>
      <c r="G97" s="55">
        <f>SUM(G92:G96)</f>
        <v>4355745</v>
      </c>
      <c r="H97" s="96"/>
      <c r="I97" s="55">
        <f>SUM(I92:I96)</f>
        <v>3184557</v>
      </c>
      <c r="K97" s="143">
        <f>SUM(K92:K96)</f>
        <v>2149635</v>
      </c>
    </row>
    <row r="98" spans="1:11" ht="22.7" customHeight="1">
      <c r="A98" s="244"/>
      <c r="B98" s="263"/>
      <c r="C98" s="263"/>
      <c r="D98" s="263"/>
      <c r="E98" s="95"/>
      <c r="F98" s="95"/>
      <c r="G98" s="95"/>
      <c r="H98" s="95"/>
      <c r="I98" s="97"/>
    </row>
    <row r="99" spans="1:11" ht="21.75">
      <c r="A99" s="50" t="s">
        <v>157</v>
      </c>
      <c r="B99" s="263"/>
      <c r="C99" s="263">
        <v>6</v>
      </c>
      <c r="D99" s="263"/>
      <c r="E99" s="215">
        <v>29697</v>
      </c>
      <c r="F99" s="46"/>
      <c r="G99" s="215">
        <v>72529</v>
      </c>
      <c r="I99" s="292" t="s">
        <v>226</v>
      </c>
      <c r="J99" s="321"/>
      <c r="K99" s="292" t="s">
        <v>238</v>
      </c>
    </row>
    <row r="100" spans="1:11" ht="22.7" customHeight="1">
      <c r="A100" s="141"/>
      <c r="B100" s="263"/>
      <c r="C100" s="263"/>
      <c r="D100" s="263"/>
      <c r="E100" s="139"/>
      <c r="F100" s="46"/>
      <c r="G100" s="139"/>
      <c r="I100" s="140"/>
    </row>
    <row r="101" spans="1:11" ht="22.7" customHeight="1">
      <c r="A101" s="245" t="s">
        <v>187</v>
      </c>
      <c r="B101" s="71"/>
      <c r="C101" s="71"/>
      <c r="D101" s="71"/>
      <c r="E101" s="22">
        <f>E89-E97+E99</f>
        <v>-427084</v>
      </c>
      <c r="F101" s="22"/>
      <c r="G101" s="22">
        <f>G89-G97+G99</f>
        <v>147272</v>
      </c>
      <c r="H101" s="98"/>
      <c r="I101" s="22">
        <f>I89-I97</f>
        <v>-394763</v>
      </c>
      <c r="J101" s="35"/>
      <c r="K101" s="144">
        <f>K89-K97</f>
        <v>88446</v>
      </c>
    </row>
    <row r="102" spans="1:11" ht="21.75">
      <c r="A102" s="128" t="s">
        <v>148</v>
      </c>
      <c r="B102" s="263"/>
      <c r="C102" s="263">
        <v>9</v>
      </c>
      <c r="D102" s="263"/>
      <c r="E102" s="92">
        <v>-89602</v>
      </c>
      <c r="F102" s="39"/>
      <c r="G102" s="92">
        <v>11736</v>
      </c>
      <c r="H102" s="204"/>
      <c r="I102" s="92">
        <f>E102</f>
        <v>-89602</v>
      </c>
      <c r="K102" s="266">
        <v>6386</v>
      </c>
    </row>
    <row r="103" spans="1:11" ht="22.7" customHeight="1">
      <c r="A103" s="244"/>
      <c r="B103" s="263"/>
      <c r="C103" s="263"/>
      <c r="D103" s="263"/>
      <c r="E103" s="95"/>
      <c r="F103" s="95"/>
      <c r="G103" s="95"/>
      <c r="H103" s="95"/>
      <c r="I103" s="19"/>
      <c r="K103" s="151"/>
    </row>
    <row r="104" spans="1:11" ht="22.7" customHeight="1" thickBot="1">
      <c r="A104" s="174" t="s">
        <v>150</v>
      </c>
      <c r="B104" s="263"/>
      <c r="C104" s="263"/>
      <c r="D104" s="263"/>
      <c r="E104" s="24">
        <f>E101-E102</f>
        <v>-337482</v>
      </c>
      <c r="F104" s="22"/>
      <c r="G104" s="24">
        <f>G101-G102</f>
        <v>135536</v>
      </c>
      <c r="H104" s="96"/>
      <c r="I104" s="24">
        <f>I101-I102</f>
        <v>-305161</v>
      </c>
      <c r="K104" s="155">
        <f>K101-K102</f>
        <v>82060</v>
      </c>
    </row>
    <row r="105" spans="1:11" ht="13.5" customHeight="1" thickTop="1">
      <c r="A105" s="244"/>
      <c r="B105" s="263"/>
      <c r="C105" s="263"/>
      <c r="D105" s="263"/>
      <c r="K105" s="129"/>
    </row>
    <row r="106" spans="1:11" ht="22.7" customHeight="1" thickBot="1">
      <c r="A106" s="246" t="s">
        <v>149</v>
      </c>
      <c r="B106" s="263"/>
      <c r="C106" s="263"/>
      <c r="D106" s="263"/>
      <c r="E106" s="26">
        <f>E104/57840</f>
        <v>-5.8347510373443985</v>
      </c>
      <c r="F106" s="33"/>
      <c r="G106" s="26">
        <f>G104/57840</f>
        <v>2.3432918395573998</v>
      </c>
      <c r="H106" s="33"/>
      <c r="I106" s="26">
        <f>I104/57840</f>
        <v>-5.2759508990318116</v>
      </c>
      <c r="K106" s="265">
        <f>K104/57840</f>
        <v>1.4187413554633472</v>
      </c>
    </row>
    <row r="107" spans="1:11" ht="13.5" customHeight="1" thickTop="1">
      <c r="A107" s="244"/>
      <c r="B107" s="41"/>
      <c r="C107" s="41"/>
      <c r="D107" s="41"/>
    </row>
    <row r="108" spans="1:11" ht="25.5" customHeight="1">
      <c r="A108" s="241" t="s">
        <v>120</v>
      </c>
      <c r="B108" s="263"/>
      <c r="C108" s="263"/>
      <c r="D108" s="263"/>
    </row>
    <row r="109" spans="1:11" ht="22.7" customHeight="1">
      <c r="A109" s="32" t="s">
        <v>83</v>
      </c>
      <c r="B109" s="263"/>
      <c r="C109" s="263"/>
      <c r="D109" s="263"/>
    </row>
    <row r="110" spans="1:11" ht="22.7" customHeight="1">
      <c r="A110" s="241"/>
      <c r="B110" s="263"/>
      <c r="C110" s="263"/>
      <c r="D110" s="263"/>
    </row>
    <row r="111" spans="1:11" ht="22.7" customHeight="1">
      <c r="A111" s="241"/>
      <c r="B111" s="263"/>
      <c r="C111" s="263"/>
      <c r="D111" s="263"/>
      <c r="E111" s="25"/>
      <c r="F111" s="25"/>
      <c r="G111" s="25"/>
      <c r="H111" s="35"/>
      <c r="I111" s="332" t="s">
        <v>47</v>
      </c>
      <c r="J111" s="332"/>
      <c r="K111" s="332"/>
    </row>
    <row r="112" spans="1:11" ht="22.7" customHeight="1">
      <c r="B112" s="263"/>
      <c r="C112" s="263"/>
      <c r="D112" s="263"/>
      <c r="E112" s="332" t="s">
        <v>46</v>
      </c>
      <c r="F112" s="332"/>
      <c r="G112" s="332"/>
      <c r="H112" s="35"/>
      <c r="J112" s="220"/>
      <c r="K112" s="214" t="s">
        <v>190</v>
      </c>
    </row>
    <row r="113" spans="1:11" ht="22.7" customHeight="1">
      <c r="B113" s="263"/>
      <c r="C113" s="263"/>
      <c r="D113" s="263"/>
      <c r="E113" s="332" t="s">
        <v>45</v>
      </c>
      <c r="F113" s="332"/>
      <c r="G113" s="332"/>
      <c r="H113" s="35"/>
      <c r="I113" s="25"/>
      <c r="K113" s="214" t="s">
        <v>213</v>
      </c>
    </row>
    <row r="114" spans="1:11" ht="22.7" customHeight="1">
      <c r="B114" s="276"/>
      <c r="C114" s="276"/>
      <c r="D114" s="276"/>
      <c r="E114" s="333" t="s">
        <v>217</v>
      </c>
      <c r="F114" s="333"/>
      <c r="G114" s="333"/>
      <c r="H114" s="35"/>
      <c r="I114" s="227" t="s">
        <v>218</v>
      </c>
      <c r="K114" s="214" t="s">
        <v>212</v>
      </c>
    </row>
    <row r="115" spans="1:11" ht="22.7" customHeight="1">
      <c r="B115" s="263"/>
      <c r="C115" s="263"/>
      <c r="D115" s="263"/>
      <c r="E115" s="333" t="s">
        <v>121</v>
      </c>
      <c r="F115" s="333" t="s">
        <v>121</v>
      </c>
      <c r="G115" s="333" t="s">
        <v>121</v>
      </c>
      <c r="H115" s="35"/>
      <c r="I115" s="226" t="s">
        <v>199</v>
      </c>
      <c r="K115" s="214" t="s">
        <v>191</v>
      </c>
    </row>
    <row r="116" spans="1:11" ht="22.7" customHeight="1">
      <c r="B116" s="263"/>
      <c r="C116" s="253" t="s">
        <v>9</v>
      </c>
      <c r="D116" s="263"/>
      <c r="E116" s="226">
        <v>2563</v>
      </c>
      <c r="G116" s="226">
        <v>2562</v>
      </c>
      <c r="I116" s="226">
        <v>2563</v>
      </c>
      <c r="K116" s="57" t="s">
        <v>192</v>
      </c>
    </row>
    <row r="117" spans="1:11" ht="22.7" customHeight="1">
      <c r="B117" s="263"/>
      <c r="C117" s="263"/>
      <c r="D117" s="263"/>
      <c r="E117" s="331" t="s">
        <v>82</v>
      </c>
      <c r="F117" s="331"/>
      <c r="G117" s="331"/>
      <c r="H117" s="331"/>
      <c r="I117" s="331"/>
      <c r="J117" s="331"/>
      <c r="K117" s="331"/>
    </row>
    <row r="118" spans="1:11" ht="22.7" customHeight="1">
      <c r="A118" s="174" t="s">
        <v>150</v>
      </c>
      <c r="B118" s="263"/>
      <c r="C118" s="263"/>
      <c r="D118" s="263"/>
      <c r="E118" s="36">
        <f>E104</f>
        <v>-337482</v>
      </c>
      <c r="F118" s="99"/>
      <c r="G118" s="36">
        <f>G104</f>
        <v>135536</v>
      </c>
      <c r="H118" s="99"/>
      <c r="I118" s="37">
        <f>I104</f>
        <v>-305161</v>
      </c>
      <c r="K118" s="150">
        <f>K104</f>
        <v>82060</v>
      </c>
    </row>
    <row r="119" spans="1:11" ht="22.7" customHeight="1">
      <c r="A119" s="84"/>
      <c r="B119" s="263"/>
      <c r="C119" s="263"/>
      <c r="D119" s="263"/>
      <c r="E119" s="95"/>
      <c r="F119" s="95"/>
      <c r="G119" s="95"/>
      <c r="H119" s="95"/>
      <c r="I119" s="94"/>
      <c r="K119" s="112"/>
    </row>
    <row r="120" spans="1:11" ht="22.7" customHeight="1">
      <c r="A120" s="174" t="s">
        <v>180</v>
      </c>
      <c r="B120" s="263"/>
      <c r="C120" s="263"/>
      <c r="D120" s="263"/>
      <c r="E120" s="95"/>
      <c r="F120" s="95"/>
      <c r="G120" s="95"/>
      <c r="H120" s="95"/>
      <c r="I120" s="94"/>
      <c r="K120" s="112"/>
    </row>
    <row r="121" spans="1:11" ht="43.5">
      <c r="A121" s="312" t="s">
        <v>207</v>
      </c>
      <c r="B121" s="263"/>
      <c r="C121" s="263"/>
      <c r="D121" s="263"/>
      <c r="E121" s="95"/>
      <c r="F121" s="95"/>
      <c r="G121" s="95"/>
      <c r="H121" s="95"/>
      <c r="I121" s="94"/>
      <c r="K121" s="112"/>
    </row>
    <row r="122" spans="1:11" ht="22.7" hidden="1" customHeight="1">
      <c r="A122" s="50" t="s">
        <v>96</v>
      </c>
      <c r="B122" s="263"/>
      <c r="C122" s="263"/>
      <c r="D122" s="263"/>
      <c r="E122" s="25"/>
      <c r="F122" s="25"/>
      <c r="G122" s="25"/>
      <c r="H122" s="25"/>
      <c r="I122" s="25"/>
    </row>
    <row r="123" spans="1:11" ht="22.7" hidden="1" customHeight="1">
      <c r="A123" s="50" t="s">
        <v>97</v>
      </c>
      <c r="B123" s="263"/>
      <c r="C123" s="263"/>
      <c r="D123" s="263"/>
      <c r="E123" s="39"/>
      <c r="F123" s="39"/>
      <c r="G123" s="39"/>
      <c r="H123" s="142"/>
      <c r="I123" s="39"/>
      <c r="K123" s="82"/>
    </row>
    <row r="124" spans="1:11" ht="22.7" hidden="1" customHeight="1">
      <c r="A124" s="50" t="s">
        <v>98</v>
      </c>
      <c r="B124" s="263"/>
      <c r="C124" s="263"/>
      <c r="D124" s="263"/>
      <c r="E124" s="39"/>
      <c r="F124" s="39"/>
      <c r="G124" s="39"/>
      <c r="H124" s="142"/>
      <c r="I124" s="142"/>
    </row>
    <row r="125" spans="1:11" ht="22.7" hidden="1" customHeight="1">
      <c r="A125" s="50" t="s">
        <v>99</v>
      </c>
      <c r="B125" s="263"/>
      <c r="C125" s="263"/>
      <c r="D125" s="263"/>
      <c r="E125" s="39"/>
      <c r="F125" s="39"/>
      <c r="G125" s="39"/>
      <c r="H125" s="137"/>
      <c r="I125" s="82"/>
      <c r="K125" s="82"/>
    </row>
    <row r="126" spans="1:11" ht="22.7" hidden="1" customHeight="1">
      <c r="A126" s="174"/>
      <c r="B126" s="263"/>
      <c r="C126" s="263"/>
      <c r="D126" s="263"/>
      <c r="E126" s="143"/>
      <c r="F126" s="144"/>
      <c r="G126" s="143"/>
      <c r="H126" s="145"/>
      <c r="I126" s="143"/>
      <c r="K126" s="143"/>
    </row>
    <row r="127" spans="1:11" ht="22.7" hidden="1" customHeight="1">
      <c r="A127" s="84" t="s">
        <v>100</v>
      </c>
      <c r="B127" s="263"/>
      <c r="C127" s="263"/>
      <c r="D127" s="263"/>
      <c r="E127" s="146"/>
      <c r="F127" s="22"/>
      <c r="G127" s="146"/>
      <c r="H127" s="98"/>
      <c r="I127" s="147"/>
      <c r="K127" s="267"/>
    </row>
    <row r="128" spans="1:11" ht="43.5">
      <c r="A128" s="323" t="s">
        <v>228</v>
      </c>
      <c r="B128" s="263"/>
      <c r="C128" s="263">
        <v>6</v>
      </c>
      <c r="D128" s="263"/>
      <c r="E128" s="204">
        <v>-23</v>
      </c>
      <c r="F128" s="148"/>
      <c r="G128" s="218">
        <v>-157</v>
      </c>
      <c r="H128" s="149"/>
      <c r="I128" s="325" t="s">
        <v>226</v>
      </c>
      <c r="K128" s="325" t="s">
        <v>201</v>
      </c>
    </row>
    <row r="129" spans="1:11" ht="22.7" customHeight="1">
      <c r="A129" s="50" t="s">
        <v>151</v>
      </c>
      <c r="B129" s="263"/>
      <c r="C129" s="263"/>
      <c r="D129" s="263"/>
      <c r="E129" s="284" t="s">
        <v>222</v>
      </c>
      <c r="F129" s="148"/>
      <c r="G129" s="216">
        <v>-12062</v>
      </c>
      <c r="H129" s="205"/>
      <c r="I129" s="325" t="s">
        <v>226</v>
      </c>
      <c r="K129" s="268">
        <v>-11139</v>
      </c>
    </row>
    <row r="130" spans="1:11" ht="22.7" customHeight="1">
      <c r="A130" s="247" t="s">
        <v>158</v>
      </c>
      <c r="B130" s="263"/>
      <c r="C130" s="263"/>
      <c r="D130" s="263"/>
      <c r="E130" s="285" t="s">
        <v>222</v>
      </c>
      <c r="F130" s="148"/>
      <c r="G130" s="217">
        <v>2412</v>
      </c>
      <c r="H130" s="205"/>
      <c r="I130" s="325" t="s">
        <v>226</v>
      </c>
      <c r="K130" s="279">
        <v>2228</v>
      </c>
    </row>
    <row r="131" spans="1:11" ht="43.5">
      <c r="A131" s="313" t="s">
        <v>205</v>
      </c>
      <c r="B131" s="263"/>
      <c r="C131" s="263"/>
      <c r="D131" s="263"/>
      <c r="E131" s="192">
        <f>SUM(E128:E130)</f>
        <v>-23</v>
      </c>
      <c r="F131" s="144"/>
      <c r="G131" s="192">
        <f>SUM(G128:G130)</f>
        <v>-9807</v>
      </c>
      <c r="H131" s="145"/>
      <c r="I131" s="320" t="s">
        <v>226</v>
      </c>
      <c r="K131" s="192">
        <f>SUM(K128:K130)</f>
        <v>-8911</v>
      </c>
    </row>
    <row r="132" spans="1:11" ht="22.7" customHeight="1">
      <c r="A132" s="174"/>
      <c r="B132" s="263"/>
      <c r="C132" s="263"/>
      <c r="D132" s="263"/>
      <c r="E132" s="150"/>
      <c r="F132" s="150"/>
      <c r="G132" s="150"/>
      <c r="H132" s="151"/>
      <c r="I132" s="150"/>
      <c r="K132" s="150"/>
    </row>
    <row r="133" spans="1:11" ht="44.25" customHeight="1">
      <c r="A133" s="314" t="s">
        <v>206</v>
      </c>
      <c r="B133" s="263"/>
      <c r="C133" s="263"/>
      <c r="D133" s="263"/>
      <c r="E133" s="150"/>
      <c r="F133" s="150"/>
      <c r="G133" s="150"/>
      <c r="H133" s="151"/>
      <c r="I133" s="150"/>
      <c r="K133" s="150"/>
    </row>
    <row r="134" spans="1:11" ht="65.25">
      <c r="A134" s="324" t="s">
        <v>239</v>
      </c>
      <c r="B134" s="263"/>
      <c r="C134" s="263"/>
      <c r="D134" s="263"/>
      <c r="E134" s="139">
        <v>-3336</v>
      </c>
      <c r="F134" s="150"/>
      <c r="G134" s="284" t="s">
        <v>223</v>
      </c>
      <c r="H134" s="151"/>
      <c r="I134" s="139">
        <v>-3336</v>
      </c>
      <c r="K134" s="284" t="s">
        <v>201</v>
      </c>
    </row>
    <row r="135" spans="1:11" ht="22.7" customHeight="1">
      <c r="A135" s="128" t="s">
        <v>159</v>
      </c>
      <c r="B135" s="263"/>
      <c r="C135" s="263"/>
      <c r="D135" s="263"/>
      <c r="E135" s="139">
        <v>667</v>
      </c>
      <c r="F135" s="150"/>
      <c r="G135" s="285" t="s">
        <v>223</v>
      </c>
      <c r="H135" s="151"/>
      <c r="I135" s="139">
        <v>667</v>
      </c>
      <c r="K135" s="284" t="s">
        <v>201</v>
      </c>
    </row>
    <row r="136" spans="1:11" ht="43.5">
      <c r="A136" s="315" t="s">
        <v>227</v>
      </c>
      <c r="B136" s="263"/>
      <c r="C136" s="263"/>
      <c r="D136" s="263"/>
      <c r="E136" s="143">
        <f>SUM(E134:E135)</f>
        <v>-2669</v>
      </c>
      <c r="F136" s="150"/>
      <c r="G136" s="287" t="s">
        <v>223</v>
      </c>
      <c r="H136" s="151"/>
      <c r="I136" s="143">
        <f>SUM(I134:I135)</f>
        <v>-2669</v>
      </c>
      <c r="K136" s="328" t="s">
        <v>201</v>
      </c>
    </row>
    <row r="137" spans="1:11" ht="22.5" customHeight="1">
      <c r="A137" s="174"/>
      <c r="B137" s="263"/>
      <c r="C137" s="263"/>
      <c r="D137" s="263"/>
      <c r="E137" s="150"/>
      <c r="F137" s="150"/>
      <c r="G137" s="150"/>
      <c r="H137" s="151"/>
      <c r="I137" s="150"/>
      <c r="K137" s="150"/>
    </row>
    <row r="138" spans="1:11" ht="21.75">
      <c r="A138" s="313" t="s">
        <v>243</v>
      </c>
      <c r="B138" s="263"/>
      <c r="C138" s="263"/>
      <c r="D138" s="263"/>
      <c r="E138" s="152">
        <f>SUM(E131,E136)</f>
        <v>-2692</v>
      </c>
      <c r="F138" s="22"/>
      <c r="G138" s="152">
        <f>SUM(G131,G136)</f>
        <v>-9807</v>
      </c>
      <c r="H138" s="98"/>
      <c r="I138" s="152">
        <f>SUM(I131,I136)</f>
        <v>-2669</v>
      </c>
      <c r="K138" s="152">
        <f>SUM(K131,K136)</f>
        <v>-8911</v>
      </c>
    </row>
    <row r="139" spans="1:11" ht="22.7" customHeight="1">
      <c r="A139" s="174"/>
      <c r="B139" s="263"/>
      <c r="C139" s="263"/>
      <c r="D139" s="263"/>
      <c r="E139" s="153"/>
      <c r="F139" s="36"/>
      <c r="G139" s="153"/>
      <c r="H139" s="35"/>
      <c r="I139" s="154"/>
      <c r="K139" s="150"/>
    </row>
    <row r="140" spans="1:11" ht="22.7" customHeight="1" thickBot="1">
      <c r="A140" s="174" t="s">
        <v>160</v>
      </c>
      <c r="B140" s="263"/>
      <c r="C140" s="263"/>
      <c r="D140" s="263"/>
      <c r="E140" s="155">
        <f>E118+E138</f>
        <v>-340174</v>
      </c>
      <c r="F140" s="150"/>
      <c r="G140" s="155">
        <f>G118+G138</f>
        <v>125729</v>
      </c>
      <c r="H140" s="112"/>
      <c r="I140" s="155">
        <f>I118+I138</f>
        <v>-307830</v>
      </c>
      <c r="K140" s="155">
        <f>K118+K138</f>
        <v>73149</v>
      </c>
    </row>
    <row r="141" spans="1:11" ht="22.7" customHeight="1" thickTop="1">
      <c r="B141" s="263"/>
      <c r="C141" s="263"/>
      <c r="D141" s="263"/>
    </row>
    <row r="142" spans="1:11" ht="22.7" customHeight="1"/>
    <row r="143" spans="1:11" ht="22.7" customHeight="1"/>
    <row r="144" spans="1:11" ht="22.7" customHeight="1"/>
    <row r="145" ht="22.7" customHeight="1"/>
    <row r="146" ht="22.7" customHeight="1"/>
    <row r="147" ht="22.7" customHeight="1"/>
    <row r="148" ht="22.7" customHeight="1"/>
    <row r="149" ht="22.7" customHeight="1"/>
    <row r="150" ht="22.7" customHeight="1"/>
    <row r="151" ht="22.7" customHeight="1"/>
    <row r="152" ht="22.7" customHeight="1"/>
    <row r="153" ht="22.7" customHeight="1"/>
    <row r="154" ht="22.7" customHeight="1"/>
    <row r="155" ht="22.7" customHeight="1"/>
    <row r="156" ht="22.7" customHeight="1"/>
    <row r="157" ht="22.7" customHeight="1"/>
    <row r="158" ht="22.7" customHeight="1"/>
    <row r="159" ht="22.7" customHeight="1"/>
    <row r="160" ht="22.7" customHeight="1"/>
    <row r="161" ht="22.7" customHeight="1"/>
    <row r="162" ht="22.7" customHeight="1"/>
    <row r="163" ht="22.7" customHeight="1"/>
    <row r="164" ht="22.7" customHeight="1"/>
    <row r="165" ht="22.7" customHeight="1"/>
    <row r="166" ht="22.7" customHeight="1"/>
    <row r="167" ht="22.7" customHeight="1"/>
    <row r="168" ht="22.7" customHeight="1"/>
    <row r="169" ht="22.7" customHeight="1"/>
    <row r="170" ht="22.7" customHeight="1"/>
    <row r="171" ht="22.7" customHeight="1"/>
    <row r="172" ht="22.7" customHeight="1"/>
    <row r="173" ht="22.7" customHeight="1"/>
    <row r="174" ht="22.7" customHeight="1"/>
    <row r="175" ht="22.7" customHeight="1"/>
    <row r="176" ht="22.7" customHeight="1"/>
    <row r="177" ht="22.7" customHeight="1"/>
    <row r="178" ht="22.7" customHeight="1"/>
    <row r="179" ht="22.7" customHeight="1"/>
    <row r="180" ht="22.7" customHeight="1"/>
    <row r="181" ht="22.7" customHeight="1"/>
    <row r="182" ht="22.7" customHeight="1"/>
    <row r="183" ht="22.7" customHeight="1"/>
    <row r="184" ht="22.7" customHeight="1"/>
    <row r="185" ht="22.7" customHeight="1"/>
    <row r="186" ht="22.7" customHeight="1"/>
    <row r="187" ht="22.7" customHeight="1"/>
    <row r="188" ht="22.7" customHeight="1"/>
    <row r="189" ht="22.7" customHeight="1"/>
    <row r="190" ht="22.7" customHeight="1"/>
    <row r="191" ht="22.7" customHeight="1"/>
    <row r="192" ht="22.7" customHeight="1"/>
    <row r="193" ht="22.7" customHeight="1"/>
    <row r="194" ht="22.7" customHeight="1"/>
    <row r="195" ht="22.7" customHeight="1"/>
    <row r="196" ht="22.7" customHeight="1"/>
    <row r="197" ht="22.7" customHeight="1"/>
    <row r="198" ht="22.7" customHeight="1"/>
    <row r="199" ht="22.7" customHeight="1"/>
    <row r="200" ht="22.7" customHeight="1"/>
    <row r="201" ht="22.7" customHeight="1"/>
    <row r="202" ht="22.7" customHeight="1"/>
    <row r="203" ht="22.7" customHeight="1"/>
    <row r="204" ht="22.7" customHeight="1"/>
    <row r="205" ht="22.7" customHeight="1"/>
    <row r="206" ht="22.7" customHeight="1"/>
    <row r="207" ht="22.7" customHeight="1"/>
    <row r="208" ht="22.7" customHeight="1"/>
    <row r="209" ht="22.7" customHeight="1"/>
    <row r="210" ht="22.7" customHeight="1"/>
    <row r="211" ht="22.7" customHeight="1"/>
    <row r="212" ht="22.7" customHeight="1"/>
    <row r="213" ht="22.7" customHeight="1"/>
    <row r="214" ht="22.7" customHeight="1"/>
    <row r="215" ht="22.7" customHeight="1"/>
    <row r="216" ht="22.7" customHeight="1"/>
    <row r="217" ht="22.7" customHeight="1"/>
    <row r="218" ht="22.7" customHeight="1"/>
    <row r="219" ht="22.7" customHeight="1"/>
    <row r="220" ht="22.7" customHeight="1"/>
    <row r="221" ht="22.7" customHeight="1"/>
    <row r="222" ht="22.7" customHeight="1"/>
    <row r="223" ht="22.7" customHeight="1"/>
    <row r="224" ht="22.7" customHeight="1"/>
    <row r="225" ht="22.7" customHeight="1"/>
    <row r="226" ht="22.7" customHeight="1"/>
    <row r="227" ht="22.7" customHeight="1"/>
    <row r="228" ht="22.7" customHeight="1"/>
    <row r="229" ht="22.7" customHeight="1"/>
    <row r="230" ht="22.7" customHeight="1"/>
    <row r="231" ht="22.7" customHeight="1"/>
    <row r="232" ht="22.7" customHeight="1"/>
    <row r="233" ht="22.7" customHeight="1"/>
    <row r="234" ht="22.7" customHeight="1"/>
    <row r="235" ht="22.7" customHeight="1"/>
    <row r="236" ht="22.7" customHeight="1"/>
    <row r="237" ht="22.7" customHeight="1"/>
  </sheetData>
  <mergeCells count="24">
    <mergeCell ref="I4:K4"/>
    <mergeCell ref="I40:K40"/>
    <mergeCell ref="E47:K47"/>
    <mergeCell ref="E11:K11"/>
    <mergeCell ref="E44:G44"/>
    <mergeCell ref="E5:G5"/>
    <mergeCell ref="E6:G6"/>
    <mergeCell ref="E8:G8"/>
    <mergeCell ref="E7:G7"/>
    <mergeCell ref="E43:G43"/>
    <mergeCell ref="E41:G41"/>
    <mergeCell ref="E42:G42"/>
    <mergeCell ref="E117:K117"/>
    <mergeCell ref="E82:K82"/>
    <mergeCell ref="I111:K111"/>
    <mergeCell ref="E114:G114"/>
    <mergeCell ref="I76:K76"/>
    <mergeCell ref="E80:G80"/>
    <mergeCell ref="E79:G79"/>
    <mergeCell ref="E77:G77"/>
    <mergeCell ref="E78:G78"/>
    <mergeCell ref="E112:G112"/>
    <mergeCell ref="E113:G113"/>
    <mergeCell ref="E115:G115"/>
  </mergeCells>
  <pageMargins left="0.7" right="0.5" top="0.48" bottom="0.5" header="0.5" footer="0.5"/>
  <pageSetup paperSize="9" scale="79" firstPageNumber="6" fitToHeight="2" orientation="portrait" useFirstPageNumber="1" r:id="rId1"/>
  <headerFooter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3" manualBreakCount="3">
    <brk id="36" max="16383" man="1"/>
    <brk id="72" max="11" man="1"/>
    <brk id="1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73"/>
  <sheetViews>
    <sheetView view="pageBreakPreview" zoomScale="85" zoomScaleNormal="85" zoomScaleSheetLayoutView="85" workbookViewId="0">
      <selection activeCell="A9" sqref="A9"/>
    </sheetView>
  </sheetViews>
  <sheetFormatPr defaultRowHeight="22.5" customHeight="1"/>
  <cols>
    <col min="1" max="1" width="56.28515625" style="28" customWidth="1"/>
    <col min="2" max="2" width="9" style="256" bestFit="1" customWidth="1"/>
    <col min="3" max="3" width="13.28515625" style="40" customWidth="1"/>
    <col min="4" max="4" width="1.140625" style="40" customWidth="1"/>
    <col min="5" max="5" width="12.140625" style="40" customWidth="1"/>
    <col min="6" max="6" width="1.140625" style="40" customWidth="1"/>
    <col min="7" max="7" width="12.85546875" style="40" customWidth="1"/>
    <col min="8" max="8" width="1.140625" style="40" customWidth="1"/>
    <col min="9" max="9" width="13.28515625" style="40" customWidth="1"/>
    <col min="10" max="10" width="1.140625" style="40" customWidth="1"/>
    <col min="11" max="11" width="12.85546875" style="40" customWidth="1"/>
    <col min="12" max="12" width="1.140625" style="40" customWidth="1"/>
    <col min="13" max="13" width="15" style="40" customWidth="1"/>
    <col min="14" max="14" width="1.28515625" style="40" customWidth="1"/>
    <col min="15" max="15" width="15.85546875" style="40" customWidth="1"/>
    <col min="16" max="16" width="1.140625" style="40" customWidth="1"/>
    <col min="17" max="17" width="13.7109375" style="40" bestFit="1" customWidth="1"/>
    <col min="18" max="18" width="1.140625" style="40" customWidth="1"/>
    <col min="19" max="19" width="14.85546875" style="40" customWidth="1"/>
    <col min="20" max="20" width="11.28515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19" ht="22.5" customHeight="1">
      <c r="A1" s="29" t="s">
        <v>120</v>
      </c>
      <c r="B1" s="257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100"/>
    </row>
    <row r="2" spans="1:19" ht="22.5" customHeight="1">
      <c r="A2" s="34" t="s">
        <v>84</v>
      </c>
      <c r="B2" s="257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0"/>
    </row>
    <row r="3" spans="1:19" s="25" customFormat="1" ht="22.5" customHeight="1">
      <c r="A3" s="35"/>
      <c r="B3" s="256"/>
      <c r="C3" s="332" t="s">
        <v>85</v>
      </c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 s="25" customFormat="1" ht="22.5" customHeight="1">
      <c r="A4" s="35"/>
      <c r="B4" s="256"/>
      <c r="G4" s="334" t="s">
        <v>29</v>
      </c>
      <c r="H4" s="334"/>
      <c r="I4" s="334"/>
      <c r="J4" s="334"/>
      <c r="K4" s="334"/>
      <c r="M4" s="335" t="s">
        <v>56</v>
      </c>
      <c r="N4" s="335"/>
      <c r="O4" s="335"/>
      <c r="P4" s="335"/>
      <c r="Q4" s="335"/>
    </row>
    <row r="5" spans="1:19" s="25" customFormat="1" ht="22.5" customHeight="1">
      <c r="A5" s="35"/>
      <c r="B5" s="256"/>
      <c r="G5" s="334" t="s">
        <v>39</v>
      </c>
      <c r="H5" s="334"/>
      <c r="I5" s="334"/>
      <c r="J5" s="41"/>
      <c r="K5" s="41"/>
      <c r="M5" s="226"/>
      <c r="N5" s="226"/>
      <c r="O5" s="226"/>
      <c r="P5" s="226"/>
      <c r="Q5" s="226"/>
    </row>
    <row r="6" spans="1:19" s="25" customFormat="1" ht="22.5" customHeight="1">
      <c r="A6" s="35"/>
      <c r="B6" s="256"/>
      <c r="G6" s="41"/>
      <c r="H6" s="41"/>
      <c r="I6" s="41"/>
      <c r="J6" s="41"/>
      <c r="K6" s="41"/>
      <c r="M6" s="226"/>
      <c r="N6" s="226"/>
      <c r="O6" s="226" t="s">
        <v>152</v>
      </c>
      <c r="P6" s="226"/>
      <c r="Q6" s="226"/>
    </row>
    <row r="7" spans="1:19" s="25" customFormat="1" ht="22.5" customHeight="1">
      <c r="A7" s="35"/>
      <c r="B7" s="256"/>
      <c r="G7" s="41"/>
      <c r="H7" s="41"/>
      <c r="I7" s="41"/>
      <c r="J7" s="41"/>
      <c r="K7" s="41"/>
      <c r="M7" s="226"/>
      <c r="N7" s="226"/>
      <c r="O7" s="226" t="s">
        <v>176</v>
      </c>
      <c r="P7" s="226"/>
      <c r="Q7" s="226"/>
    </row>
    <row r="8" spans="1:19" s="25" customFormat="1" ht="22.5" customHeight="1">
      <c r="A8" s="35"/>
      <c r="B8" s="256"/>
      <c r="G8" s="41"/>
      <c r="H8" s="41"/>
      <c r="I8" s="41"/>
      <c r="J8" s="41"/>
      <c r="K8" s="41"/>
      <c r="M8" s="226" t="s">
        <v>135</v>
      </c>
      <c r="N8" s="226"/>
      <c r="O8" s="226" t="s">
        <v>177</v>
      </c>
      <c r="P8" s="226"/>
      <c r="Q8" s="226"/>
    </row>
    <row r="9" spans="1:19" s="25" customFormat="1" ht="22.5" customHeight="1">
      <c r="A9" s="35"/>
      <c r="B9" s="256"/>
      <c r="G9" s="41"/>
      <c r="H9" s="41"/>
      <c r="I9" s="41"/>
      <c r="J9" s="41"/>
      <c r="K9" s="41"/>
      <c r="M9" s="226" t="s">
        <v>136</v>
      </c>
      <c r="N9" s="226"/>
      <c r="O9" s="226" t="s">
        <v>141</v>
      </c>
      <c r="P9" s="226"/>
      <c r="Q9" s="226"/>
    </row>
    <row r="10" spans="1:19" s="25" customFormat="1" ht="22.5" customHeight="1">
      <c r="A10" s="35"/>
      <c r="B10" s="256"/>
      <c r="G10" s="41"/>
      <c r="H10" s="41"/>
      <c r="I10" s="41"/>
      <c r="J10" s="41"/>
      <c r="K10" s="41"/>
      <c r="M10" s="226" t="s">
        <v>137</v>
      </c>
      <c r="N10" s="226"/>
      <c r="O10" s="226" t="s">
        <v>142</v>
      </c>
      <c r="P10" s="226"/>
      <c r="Q10" s="226"/>
    </row>
    <row r="11" spans="1:19" s="25" customFormat="1" ht="22.5" customHeight="1">
      <c r="A11" s="175"/>
      <c r="B11" s="256"/>
      <c r="C11" s="41" t="s">
        <v>21</v>
      </c>
      <c r="D11" s="41"/>
      <c r="F11" s="41"/>
      <c r="J11" s="41"/>
      <c r="K11" s="41"/>
      <c r="L11" s="41"/>
      <c r="M11" s="206" t="s">
        <v>138</v>
      </c>
      <c r="O11" s="41" t="s">
        <v>143</v>
      </c>
      <c r="P11" s="41"/>
      <c r="Q11" s="41" t="s">
        <v>124</v>
      </c>
      <c r="R11" s="41"/>
      <c r="S11" s="41"/>
    </row>
    <row r="12" spans="1:19" s="25" customFormat="1" ht="22.5" customHeight="1">
      <c r="A12" s="175"/>
      <c r="B12" s="256"/>
      <c r="C12" s="41" t="s">
        <v>22</v>
      </c>
      <c r="D12" s="41"/>
      <c r="E12" s="41" t="s">
        <v>23</v>
      </c>
      <c r="F12" s="41"/>
      <c r="G12" s="182" t="s">
        <v>116</v>
      </c>
      <c r="H12" s="41"/>
      <c r="I12" s="178" t="s">
        <v>105</v>
      </c>
      <c r="J12" s="41"/>
      <c r="K12" s="41" t="s">
        <v>40</v>
      </c>
      <c r="L12" s="41"/>
      <c r="M12" s="177" t="s">
        <v>139</v>
      </c>
      <c r="N12" s="41"/>
      <c r="O12" s="207" t="s">
        <v>144</v>
      </c>
      <c r="P12" s="41"/>
      <c r="Q12" s="42" t="s">
        <v>125</v>
      </c>
      <c r="R12" s="41"/>
      <c r="S12" s="41" t="s">
        <v>32</v>
      </c>
    </row>
    <row r="13" spans="1:19" s="25" customFormat="1" ht="22.5" customHeight="1">
      <c r="A13" s="175"/>
      <c r="B13" s="256" t="s">
        <v>9</v>
      </c>
      <c r="C13" s="41" t="s">
        <v>24</v>
      </c>
      <c r="D13" s="41"/>
      <c r="E13" s="41" t="s">
        <v>28</v>
      </c>
      <c r="F13" s="41"/>
      <c r="G13" s="41" t="s">
        <v>106</v>
      </c>
      <c r="H13" s="41"/>
      <c r="I13" s="178" t="s">
        <v>107</v>
      </c>
      <c r="J13" s="41"/>
      <c r="K13" s="41" t="s">
        <v>30</v>
      </c>
      <c r="L13" s="41"/>
      <c r="M13" s="177" t="s">
        <v>140</v>
      </c>
      <c r="N13" s="41"/>
      <c r="O13" s="178" t="s">
        <v>145</v>
      </c>
      <c r="P13" s="41"/>
      <c r="Q13" s="51" t="s">
        <v>59</v>
      </c>
      <c r="R13" s="41"/>
      <c r="S13" s="177" t="s">
        <v>57</v>
      </c>
    </row>
    <row r="14" spans="1:19" s="25" customFormat="1" ht="22.5" customHeight="1">
      <c r="A14" s="58"/>
      <c r="B14" s="258"/>
      <c r="C14" s="336" t="s">
        <v>82</v>
      </c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</row>
    <row r="15" spans="1:19" s="25" customFormat="1" ht="22.5" customHeight="1">
      <c r="A15" s="101" t="s">
        <v>194</v>
      </c>
      <c r="B15" s="256"/>
      <c r="C15" s="36"/>
      <c r="D15" s="22"/>
      <c r="E15" s="36"/>
      <c r="F15" s="22"/>
      <c r="G15" s="36"/>
      <c r="H15" s="22"/>
      <c r="I15" s="36"/>
      <c r="J15" s="22"/>
      <c r="K15" s="36"/>
      <c r="L15" s="22"/>
      <c r="M15" s="36"/>
      <c r="N15" s="22"/>
      <c r="O15" s="36"/>
      <c r="P15" s="22"/>
      <c r="Q15" s="22"/>
      <c r="R15" s="22"/>
      <c r="S15" s="36"/>
    </row>
    <row r="16" spans="1:19" s="35" customFormat="1" ht="22.5" customHeight="1">
      <c r="A16" s="43" t="s">
        <v>123</v>
      </c>
      <c r="B16" s="258"/>
      <c r="C16" s="36">
        <v>578400</v>
      </c>
      <c r="D16" s="36"/>
      <c r="E16" s="36">
        <v>333489</v>
      </c>
      <c r="F16" s="36"/>
      <c r="G16" s="36">
        <v>72840</v>
      </c>
      <c r="H16" s="36"/>
      <c r="I16" s="36">
        <v>825000</v>
      </c>
      <c r="J16" s="36"/>
      <c r="K16" s="36">
        <v>5797298</v>
      </c>
      <c r="L16" s="36"/>
      <c r="M16" s="36">
        <v>66</v>
      </c>
      <c r="N16" s="36"/>
      <c r="O16" s="36">
        <v>54610</v>
      </c>
      <c r="P16" s="36"/>
      <c r="Q16" s="36">
        <f>SUM(M16:O16)</f>
        <v>54676</v>
      </c>
      <c r="R16" s="185"/>
      <c r="S16" s="36">
        <f>SUM(C16:K16)+Q16</f>
        <v>7661703</v>
      </c>
    </row>
    <row r="17" spans="1:21" s="35" customFormat="1" ht="22.5" customHeight="1">
      <c r="A17" s="43"/>
      <c r="B17" s="258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185"/>
      <c r="S17" s="36"/>
    </row>
    <row r="18" spans="1:21" s="35" customFormat="1" ht="22.5" customHeight="1">
      <c r="A18" s="43" t="s">
        <v>101</v>
      </c>
      <c r="B18" s="258"/>
      <c r="C18" s="36"/>
      <c r="D18" s="36"/>
      <c r="E18" s="36"/>
      <c r="F18" s="36"/>
      <c r="G18" s="36"/>
      <c r="H18" s="36"/>
      <c r="I18" s="36"/>
      <c r="J18" s="36"/>
      <c r="K18" s="36"/>
      <c r="L18" s="102"/>
      <c r="M18" s="36"/>
      <c r="N18" s="36"/>
      <c r="O18" s="36"/>
      <c r="P18" s="36"/>
      <c r="Q18" s="36"/>
      <c r="R18" s="36"/>
      <c r="S18" s="36"/>
    </row>
    <row r="19" spans="1:21" s="35" customFormat="1" ht="22.5" customHeight="1">
      <c r="A19" s="109" t="s">
        <v>111</v>
      </c>
      <c r="B19" s="258">
        <v>10</v>
      </c>
      <c r="C19" s="304" t="s">
        <v>224</v>
      </c>
      <c r="D19" s="303"/>
      <c r="E19" s="304" t="s">
        <v>153</v>
      </c>
      <c r="F19" s="303"/>
      <c r="G19" s="304" t="s">
        <v>224</v>
      </c>
      <c r="H19" s="303"/>
      <c r="I19" s="304" t="s">
        <v>202</v>
      </c>
      <c r="J19" s="158"/>
      <c r="K19" s="91">
        <v>-98328</v>
      </c>
      <c r="L19" s="159"/>
      <c r="M19" s="304" t="s">
        <v>203</v>
      </c>
      <c r="N19" s="303"/>
      <c r="O19" s="304" t="s">
        <v>220</v>
      </c>
      <c r="P19" s="303"/>
      <c r="Q19" s="294" t="s">
        <v>202</v>
      </c>
      <c r="R19" s="46"/>
      <c r="S19" s="164">
        <f>SUM(C19:O19)</f>
        <v>-98328</v>
      </c>
    </row>
    <row r="20" spans="1:21" s="35" customFormat="1" ht="22.5" customHeight="1">
      <c r="A20" s="43" t="s">
        <v>102</v>
      </c>
      <c r="B20" s="258"/>
      <c r="C20" s="305" t="s">
        <v>224</v>
      </c>
      <c r="D20" s="306"/>
      <c r="E20" s="305" t="s">
        <v>153</v>
      </c>
      <c r="F20" s="306"/>
      <c r="G20" s="305" t="s">
        <v>224</v>
      </c>
      <c r="H20" s="306"/>
      <c r="I20" s="305" t="s">
        <v>202</v>
      </c>
      <c r="J20" s="103"/>
      <c r="K20" s="132">
        <f>SUM(K19)</f>
        <v>-98328</v>
      </c>
      <c r="L20" s="105"/>
      <c r="M20" s="305" t="s">
        <v>203</v>
      </c>
      <c r="N20" s="306"/>
      <c r="O20" s="305" t="s">
        <v>220</v>
      </c>
      <c r="P20" s="306"/>
      <c r="Q20" s="305" t="s">
        <v>202</v>
      </c>
      <c r="R20" s="36"/>
      <c r="S20" s="143">
        <f>SUM(S19)</f>
        <v>-98328</v>
      </c>
    </row>
    <row r="21" spans="1:21" s="35" customFormat="1" ht="22.5" customHeight="1">
      <c r="A21" s="43"/>
      <c r="B21" s="258"/>
      <c r="C21" s="103"/>
      <c r="D21" s="103"/>
      <c r="E21" s="103"/>
      <c r="F21" s="103"/>
      <c r="G21" s="103"/>
      <c r="H21" s="103"/>
      <c r="I21" s="103"/>
      <c r="J21" s="103"/>
      <c r="K21" s="104"/>
      <c r="L21" s="105"/>
      <c r="M21" s="160"/>
      <c r="N21" s="160"/>
      <c r="O21" s="160"/>
      <c r="P21" s="160"/>
      <c r="Q21" s="160"/>
      <c r="R21" s="36"/>
      <c r="S21" s="36"/>
    </row>
    <row r="22" spans="1:21" s="25" customFormat="1" ht="22.5" customHeight="1">
      <c r="A22" s="43" t="s">
        <v>181</v>
      </c>
      <c r="B22" s="258"/>
      <c r="D22" s="18"/>
      <c r="F22" s="18"/>
      <c r="H22" s="18"/>
      <c r="J22" s="18"/>
      <c r="K22" s="133"/>
      <c r="L22" s="18"/>
      <c r="M22" s="57"/>
      <c r="N22" s="283"/>
      <c r="O22" s="57"/>
      <c r="P22" s="283"/>
      <c r="Q22" s="41"/>
      <c r="R22" s="18"/>
      <c r="S22" s="18"/>
    </row>
    <row r="23" spans="1:21" s="25" customFormat="1" ht="22.5" customHeight="1">
      <c r="A23" s="45" t="s">
        <v>86</v>
      </c>
      <c r="B23" s="258"/>
      <c r="C23" s="294" t="s">
        <v>224</v>
      </c>
      <c r="D23" s="302"/>
      <c r="E23" s="294" t="s">
        <v>153</v>
      </c>
      <c r="F23" s="302"/>
      <c r="G23" s="294" t="s">
        <v>224</v>
      </c>
      <c r="H23" s="302"/>
      <c r="I23" s="294" t="s">
        <v>202</v>
      </c>
      <c r="J23" s="27"/>
      <c r="K23" s="164">
        <f>PL!G104</f>
        <v>135536</v>
      </c>
      <c r="L23" s="27"/>
      <c r="M23" s="294" t="s">
        <v>203</v>
      </c>
      <c r="N23" s="308"/>
      <c r="O23" s="294" t="s">
        <v>220</v>
      </c>
      <c r="P23" s="308"/>
      <c r="Q23" s="294" t="s">
        <v>202</v>
      </c>
      <c r="R23" s="27"/>
      <c r="S23" s="164">
        <f>SUM(C23:K23,Q23)</f>
        <v>135536</v>
      </c>
    </row>
    <row r="24" spans="1:21" s="25" customFormat="1" ht="22.5" customHeight="1">
      <c r="A24" s="28" t="s">
        <v>131</v>
      </c>
      <c r="B24" s="256"/>
      <c r="C24" s="304" t="s">
        <v>224</v>
      </c>
      <c r="D24" s="302"/>
      <c r="E24" s="294" t="s">
        <v>153</v>
      </c>
      <c r="F24" s="302"/>
      <c r="G24" s="294" t="s">
        <v>224</v>
      </c>
      <c r="H24" s="302"/>
      <c r="I24" s="294" t="s">
        <v>202</v>
      </c>
      <c r="J24" s="27"/>
      <c r="K24" s="292" t="s">
        <v>224</v>
      </c>
      <c r="L24" s="27"/>
      <c r="M24" s="186">
        <f>PL!G128</f>
        <v>-157</v>
      </c>
      <c r="N24" s="27"/>
      <c r="O24" s="82">
        <f>PL!G129+PL!G130</f>
        <v>-9650</v>
      </c>
      <c r="P24" s="27"/>
      <c r="Q24" s="164">
        <f>SUM(M24:O24)</f>
        <v>-9807</v>
      </c>
      <c r="R24" s="27"/>
      <c r="S24" s="112">
        <f t="shared" ref="S24" si="0">SUM(C24:K24)+Q24</f>
        <v>-9807</v>
      </c>
    </row>
    <row r="25" spans="1:21" s="35" customFormat="1" ht="22.5" customHeight="1">
      <c r="A25" s="43" t="s">
        <v>182</v>
      </c>
      <c r="B25" s="258"/>
      <c r="C25" s="287" t="s">
        <v>224</v>
      </c>
      <c r="D25" s="307"/>
      <c r="E25" s="287" t="s">
        <v>153</v>
      </c>
      <c r="F25" s="307"/>
      <c r="G25" s="287" t="s">
        <v>224</v>
      </c>
      <c r="H25" s="307"/>
      <c r="I25" s="287" t="s">
        <v>202</v>
      </c>
      <c r="J25" s="22"/>
      <c r="K25" s="162">
        <f>SUM(K23:K24)</f>
        <v>135536</v>
      </c>
      <c r="L25" s="22"/>
      <c r="M25" s="162">
        <f>SUM(M23:M24)</f>
        <v>-157</v>
      </c>
      <c r="N25" s="22"/>
      <c r="O25" s="162">
        <f>SUM(O23:O24)</f>
        <v>-9650</v>
      </c>
      <c r="P25" s="22"/>
      <c r="Q25" s="162">
        <f>SUM(Q23:Q24)</f>
        <v>-9807</v>
      </c>
      <c r="R25" s="22"/>
      <c r="S25" s="162">
        <f>SUM(S23:S24)</f>
        <v>125729</v>
      </c>
    </row>
    <row r="26" spans="1:21" s="35" customFormat="1" ht="22.5" customHeight="1">
      <c r="A26" s="43"/>
      <c r="B26" s="258"/>
      <c r="C26" s="163"/>
      <c r="D26" s="36"/>
      <c r="E26" s="163"/>
      <c r="F26" s="36"/>
      <c r="G26" s="163"/>
      <c r="H26" s="36"/>
      <c r="I26" s="163"/>
      <c r="J26" s="36"/>
      <c r="K26" s="163"/>
      <c r="L26" s="36"/>
      <c r="M26" s="163"/>
      <c r="N26" s="36"/>
      <c r="O26" s="163"/>
      <c r="P26" s="36"/>
      <c r="Q26" s="163"/>
      <c r="R26" s="36"/>
      <c r="S26" s="163"/>
    </row>
    <row r="27" spans="1:21" s="25" customFormat="1" ht="22.5" customHeight="1" thickBot="1">
      <c r="A27" s="43" t="s">
        <v>193</v>
      </c>
      <c r="B27" s="258"/>
      <c r="C27" s="106">
        <f>SUM(C16,C20,C25)</f>
        <v>578400</v>
      </c>
      <c r="D27" s="36"/>
      <c r="E27" s="106">
        <f>SUM(E16,E20,E25)</f>
        <v>333489</v>
      </c>
      <c r="F27" s="36"/>
      <c r="G27" s="106">
        <f>SUM(G16,G20,G25)</f>
        <v>72840</v>
      </c>
      <c r="H27" s="36"/>
      <c r="I27" s="106">
        <f>SUM(I16,I20,I25)</f>
        <v>825000</v>
      </c>
      <c r="J27" s="36"/>
      <c r="K27" s="106">
        <f>SUM(K16,K20,K25)</f>
        <v>5834506</v>
      </c>
      <c r="L27" s="36"/>
      <c r="M27" s="106">
        <f>SUM(M16,M20,M25)</f>
        <v>-91</v>
      </c>
      <c r="N27" s="36"/>
      <c r="O27" s="106">
        <f>SUM(O16,O20,O25)</f>
        <v>44960</v>
      </c>
      <c r="P27" s="36"/>
      <c r="Q27" s="106">
        <f>SUM(Q16,Q20,Q25)</f>
        <v>44869</v>
      </c>
      <c r="R27" s="36"/>
      <c r="S27" s="106">
        <f>SUM(S16,S20,S25)</f>
        <v>7689104</v>
      </c>
      <c r="T27" s="108"/>
      <c r="U27" s="108"/>
    </row>
    <row r="28" spans="1:21" ht="22.5" customHeight="1" thickTop="1"/>
    <row r="31" spans="1:21" ht="22.5" customHeight="1">
      <c r="A31" s="29" t="s">
        <v>120</v>
      </c>
      <c r="B31" s="257"/>
      <c r="C31" s="34"/>
      <c r="D31" s="34"/>
      <c r="E31" s="34"/>
      <c r="F31" s="34"/>
      <c r="G31" s="34"/>
      <c r="H31" s="34"/>
      <c r="I31" s="34"/>
      <c r="J31" s="34"/>
      <c r="M31" s="34"/>
      <c r="N31" s="34"/>
      <c r="O31" s="34"/>
      <c r="P31" s="34"/>
      <c r="Q31" s="34"/>
      <c r="R31" s="34"/>
      <c r="S31" s="100"/>
    </row>
    <row r="32" spans="1:21" ht="22.5" customHeight="1">
      <c r="A32" s="34" t="s">
        <v>84</v>
      </c>
      <c r="B32" s="257"/>
      <c r="C32" s="34"/>
      <c r="D32" s="34"/>
      <c r="E32" s="34"/>
      <c r="F32" s="34"/>
      <c r="G32" s="34"/>
      <c r="H32" s="34"/>
      <c r="I32" s="34"/>
      <c r="J32" s="34"/>
      <c r="M32" s="34"/>
      <c r="N32" s="34"/>
      <c r="O32" s="34"/>
      <c r="P32" s="34"/>
      <c r="Q32" s="34"/>
      <c r="R32" s="34"/>
      <c r="S32" s="100"/>
    </row>
    <row r="33" spans="1:19" s="25" customFormat="1" ht="22.5" customHeight="1">
      <c r="A33" s="35"/>
      <c r="B33" s="256"/>
      <c r="C33" s="332" t="s">
        <v>85</v>
      </c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</row>
    <row r="34" spans="1:19" s="25" customFormat="1" ht="22.5" customHeight="1">
      <c r="A34" s="35"/>
      <c r="B34" s="256"/>
      <c r="G34" s="334" t="s">
        <v>29</v>
      </c>
      <c r="H34" s="334"/>
      <c r="I34" s="334"/>
      <c r="J34" s="334"/>
      <c r="K34" s="334"/>
      <c r="M34" s="335" t="s">
        <v>56</v>
      </c>
      <c r="N34" s="335"/>
      <c r="O34" s="335"/>
      <c r="P34" s="335"/>
      <c r="Q34" s="335"/>
    </row>
    <row r="35" spans="1:19" s="25" customFormat="1" ht="22.5" customHeight="1">
      <c r="A35" s="35"/>
      <c r="B35" s="256"/>
      <c r="G35" s="334" t="s">
        <v>39</v>
      </c>
      <c r="H35" s="334"/>
      <c r="I35" s="334"/>
      <c r="J35" s="41"/>
      <c r="K35" s="41"/>
      <c r="M35" s="226"/>
      <c r="N35" s="226"/>
      <c r="O35" s="226"/>
      <c r="P35" s="226"/>
      <c r="Q35" s="226"/>
    </row>
    <row r="36" spans="1:19" s="25" customFormat="1" ht="22.5" customHeight="1">
      <c r="A36" s="35"/>
      <c r="B36" s="256"/>
      <c r="G36" s="41"/>
      <c r="H36" s="41"/>
      <c r="I36" s="41"/>
      <c r="J36" s="41"/>
      <c r="K36" s="41"/>
      <c r="M36" s="226"/>
      <c r="N36" s="226"/>
      <c r="O36" s="226" t="s">
        <v>152</v>
      </c>
      <c r="P36" s="226"/>
      <c r="Q36" s="226"/>
    </row>
    <row r="37" spans="1:19" s="25" customFormat="1" ht="22.5" customHeight="1">
      <c r="A37" s="35"/>
      <c r="B37" s="256"/>
      <c r="G37" s="41"/>
      <c r="H37" s="41"/>
      <c r="I37" s="41"/>
      <c r="J37" s="41"/>
      <c r="K37" s="41"/>
      <c r="M37" s="226"/>
      <c r="N37" s="226"/>
      <c r="O37" s="226" t="s">
        <v>176</v>
      </c>
      <c r="P37" s="226"/>
      <c r="Q37" s="226"/>
    </row>
    <row r="38" spans="1:19" s="25" customFormat="1" ht="22.5" customHeight="1">
      <c r="A38" s="35"/>
      <c r="B38" s="256"/>
      <c r="G38" s="41"/>
      <c r="H38" s="41"/>
      <c r="I38" s="41"/>
      <c r="J38" s="41"/>
      <c r="K38" s="41"/>
      <c r="M38" s="226" t="s">
        <v>135</v>
      </c>
      <c r="N38" s="226"/>
      <c r="O38" s="226" t="s">
        <v>177</v>
      </c>
      <c r="P38" s="226"/>
      <c r="Q38" s="226"/>
    </row>
    <row r="39" spans="1:19" s="25" customFormat="1" ht="22.5" customHeight="1">
      <c r="A39" s="35"/>
      <c r="B39" s="256"/>
      <c r="G39" s="41"/>
      <c r="H39" s="41"/>
      <c r="I39" s="41"/>
      <c r="J39" s="41"/>
      <c r="K39" s="41"/>
      <c r="M39" s="226" t="s">
        <v>136</v>
      </c>
      <c r="N39" s="226"/>
      <c r="O39" s="226" t="s">
        <v>141</v>
      </c>
      <c r="P39" s="226"/>
      <c r="Q39" s="226"/>
    </row>
    <row r="40" spans="1:19" s="25" customFormat="1" ht="22.5" customHeight="1">
      <c r="A40" s="35"/>
      <c r="B40" s="256"/>
      <c r="G40" s="41"/>
      <c r="H40" s="41"/>
      <c r="I40" s="41"/>
      <c r="J40" s="41"/>
      <c r="K40" s="41"/>
      <c r="M40" s="226" t="s">
        <v>137</v>
      </c>
      <c r="N40" s="226"/>
      <c r="O40" s="226" t="s">
        <v>142</v>
      </c>
      <c r="P40" s="226"/>
      <c r="Q40" s="226"/>
    </row>
    <row r="41" spans="1:19" s="25" customFormat="1" ht="22.5" customHeight="1">
      <c r="A41" s="175"/>
      <c r="B41" s="256"/>
      <c r="C41" s="41" t="s">
        <v>21</v>
      </c>
      <c r="D41" s="41"/>
      <c r="F41" s="41"/>
      <c r="J41" s="41"/>
      <c r="K41" s="41"/>
      <c r="L41" s="41"/>
      <c r="M41" s="177" t="s">
        <v>138</v>
      </c>
      <c r="O41" s="41" t="s">
        <v>143</v>
      </c>
      <c r="P41" s="41"/>
      <c r="Q41" s="41" t="s">
        <v>124</v>
      </c>
      <c r="R41" s="41"/>
      <c r="S41" s="41"/>
    </row>
    <row r="42" spans="1:19" s="25" customFormat="1" ht="22.5" customHeight="1">
      <c r="A42" s="175"/>
      <c r="B42" s="256"/>
      <c r="C42" s="41" t="s">
        <v>22</v>
      </c>
      <c r="D42" s="41"/>
      <c r="E42" s="41" t="s">
        <v>23</v>
      </c>
      <c r="F42" s="41"/>
      <c r="G42" s="182" t="s">
        <v>116</v>
      </c>
      <c r="H42" s="41"/>
      <c r="I42" s="41" t="s">
        <v>105</v>
      </c>
      <c r="J42" s="41"/>
      <c r="K42" s="41" t="s">
        <v>40</v>
      </c>
      <c r="L42" s="41"/>
      <c r="M42" s="177" t="s">
        <v>139</v>
      </c>
      <c r="N42" s="41"/>
      <c r="O42" s="207" t="s">
        <v>144</v>
      </c>
      <c r="P42" s="41"/>
      <c r="Q42" s="42" t="s">
        <v>125</v>
      </c>
      <c r="R42" s="41"/>
      <c r="S42" s="41" t="s">
        <v>32</v>
      </c>
    </row>
    <row r="43" spans="1:19" s="25" customFormat="1" ht="22.5" customHeight="1">
      <c r="A43" s="175"/>
      <c r="B43" s="256" t="s">
        <v>9</v>
      </c>
      <c r="C43" s="41" t="s">
        <v>24</v>
      </c>
      <c r="D43" s="41"/>
      <c r="E43" s="41" t="s">
        <v>28</v>
      </c>
      <c r="F43" s="41"/>
      <c r="G43" s="41" t="s">
        <v>106</v>
      </c>
      <c r="H43" s="41"/>
      <c r="I43" s="41" t="s">
        <v>107</v>
      </c>
      <c r="J43" s="41"/>
      <c r="K43" s="41" t="s">
        <v>30</v>
      </c>
      <c r="L43" s="41"/>
      <c r="M43" s="177" t="s">
        <v>140</v>
      </c>
      <c r="N43" s="41"/>
      <c r="O43" s="207" t="s">
        <v>145</v>
      </c>
      <c r="P43" s="41"/>
      <c r="Q43" s="51" t="s">
        <v>59</v>
      </c>
      <c r="R43" s="41"/>
      <c r="S43" s="177" t="s">
        <v>57</v>
      </c>
    </row>
    <row r="44" spans="1:19" s="25" customFormat="1" ht="22.5" customHeight="1">
      <c r="A44" s="58"/>
      <c r="B44" s="258"/>
      <c r="C44" s="336" t="s">
        <v>82</v>
      </c>
      <c r="D44" s="336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</row>
    <row r="45" spans="1:19" s="25" customFormat="1" ht="22.5" customHeight="1">
      <c r="A45" s="101" t="s">
        <v>195</v>
      </c>
      <c r="B45" s="256"/>
      <c r="C45" s="36"/>
      <c r="D45" s="22"/>
      <c r="E45" s="36"/>
      <c r="F45" s="22"/>
      <c r="G45" s="36"/>
      <c r="H45" s="22"/>
      <c r="I45" s="36"/>
      <c r="J45" s="22"/>
      <c r="K45" s="36"/>
      <c r="L45" s="22"/>
      <c r="M45" s="36"/>
      <c r="N45" s="22"/>
      <c r="O45" s="36"/>
      <c r="P45" s="22"/>
      <c r="Q45" s="22"/>
      <c r="R45" s="22"/>
      <c r="S45" s="36"/>
    </row>
    <row r="46" spans="1:19" s="35" customFormat="1" ht="22.5" customHeight="1">
      <c r="A46" s="43" t="s">
        <v>179</v>
      </c>
      <c r="B46" s="258"/>
      <c r="C46" s="104">
        <v>578400</v>
      </c>
      <c r="D46" s="104"/>
      <c r="E46" s="104">
        <v>333489</v>
      </c>
      <c r="F46" s="104"/>
      <c r="G46" s="104">
        <v>72840</v>
      </c>
      <c r="H46" s="104"/>
      <c r="I46" s="104">
        <v>825000</v>
      </c>
      <c r="J46" s="36"/>
      <c r="K46" s="36">
        <v>5822353</v>
      </c>
      <c r="L46" s="36"/>
      <c r="M46" s="36">
        <v>63</v>
      </c>
      <c r="N46" s="36"/>
      <c r="O46" s="36">
        <v>23132</v>
      </c>
      <c r="P46" s="36"/>
      <c r="Q46" s="36">
        <f>SUM(M46:O46)</f>
        <v>23195</v>
      </c>
      <c r="R46" s="185"/>
      <c r="S46" s="36">
        <f>SUM(C46:K46)+Q46</f>
        <v>7655277</v>
      </c>
    </row>
    <row r="47" spans="1:19" s="35" customFormat="1" ht="22.5" customHeight="1">
      <c r="A47" s="109" t="s">
        <v>178</v>
      </c>
      <c r="B47" s="258">
        <v>3</v>
      </c>
      <c r="C47" s="292" t="s">
        <v>224</v>
      </c>
      <c r="D47" s="302"/>
      <c r="E47" s="294" t="s">
        <v>153</v>
      </c>
      <c r="F47" s="302"/>
      <c r="G47" s="292" t="s">
        <v>224</v>
      </c>
      <c r="H47" s="302"/>
      <c r="I47" s="294" t="s">
        <v>202</v>
      </c>
      <c r="J47" s="46"/>
      <c r="K47" s="46">
        <v>15536</v>
      </c>
      <c r="L47" s="46"/>
      <c r="M47" s="294" t="s">
        <v>203</v>
      </c>
      <c r="N47" s="46"/>
      <c r="O47" s="46">
        <v>-15536</v>
      </c>
      <c r="P47" s="46"/>
      <c r="Q47" s="46">
        <f>SUM(M47:O47)</f>
        <v>-15536</v>
      </c>
      <c r="R47" s="255"/>
      <c r="S47" s="303" t="s">
        <v>204</v>
      </c>
    </row>
    <row r="48" spans="1:19" s="35" customFormat="1" ht="22.5" customHeight="1">
      <c r="A48" s="254" t="s">
        <v>185</v>
      </c>
      <c r="B48" s="259"/>
      <c r="C48" s="55">
        <f>SUM(C46:C47)</f>
        <v>578400</v>
      </c>
      <c r="D48" s="36"/>
      <c r="E48" s="55">
        <f>SUM(E46:E47)</f>
        <v>333489</v>
      </c>
      <c r="F48" s="36"/>
      <c r="G48" s="55">
        <f>SUM(G46:G47)</f>
        <v>72840</v>
      </c>
      <c r="H48" s="36"/>
      <c r="I48" s="55">
        <f>SUM(I46:I47)</f>
        <v>825000</v>
      </c>
      <c r="J48" s="36"/>
      <c r="K48" s="55">
        <f>SUM(K46:K47)</f>
        <v>5837889</v>
      </c>
      <c r="L48" s="36"/>
      <c r="M48" s="55">
        <f>SUM(M46:M47)</f>
        <v>63</v>
      </c>
      <c r="N48" s="36"/>
      <c r="O48" s="55">
        <f>SUM(O46:O47)</f>
        <v>7596</v>
      </c>
      <c r="P48" s="36"/>
      <c r="Q48" s="55">
        <f>SUM(Q46:Q47)</f>
        <v>7659</v>
      </c>
      <c r="R48" s="185"/>
      <c r="S48" s="55">
        <f>SUM(S46:S47)</f>
        <v>7655277</v>
      </c>
    </row>
    <row r="49" spans="1:21" s="35" customFormat="1" ht="22.5" customHeight="1">
      <c r="A49" s="109"/>
      <c r="B49" s="258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185"/>
      <c r="S49" s="36"/>
    </row>
    <row r="50" spans="1:21" s="35" customFormat="1" ht="22.5" customHeight="1">
      <c r="A50" s="43" t="s">
        <v>101</v>
      </c>
      <c r="B50" s="258"/>
      <c r="C50" s="36"/>
      <c r="D50" s="36"/>
      <c r="E50" s="36"/>
      <c r="F50" s="36"/>
      <c r="G50" s="36"/>
      <c r="H50" s="36"/>
      <c r="I50" s="36"/>
      <c r="J50" s="36"/>
      <c r="K50" s="36"/>
      <c r="L50" s="102"/>
      <c r="M50" s="36"/>
      <c r="N50" s="36"/>
      <c r="O50" s="36"/>
      <c r="P50" s="36"/>
      <c r="Q50" s="36"/>
      <c r="R50" s="36"/>
      <c r="S50" s="36"/>
    </row>
    <row r="51" spans="1:21" s="35" customFormat="1" ht="22.5" customHeight="1">
      <c r="A51" s="109" t="s">
        <v>111</v>
      </c>
      <c r="B51" s="258">
        <v>10</v>
      </c>
      <c r="C51" s="304" t="s">
        <v>224</v>
      </c>
      <c r="D51" s="303"/>
      <c r="E51" s="304" t="s">
        <v>153</v>
      </c>
      <c r="F51" s="303"/>
      <c r="G51" s="304" t="s">
        <v>224</v>
      </c>
      <c r="H51" s="303"/>
      <c r="I51" s="304" t="s">
        <v>202</v>
      </c>
      <c r="J51" s="158"/>
      <c r="K51" s="91">
        <v>-98328</v>
      </c>
      <c r="L51" s="159"/>
      <c r="M51" s="304" t="s">
        <v>203</v>
      </c>
      <c r="N51" s="303"/>
      <c r="O51" s="304" t="s">
        <v>220</v>
      </c>
      <c r="P51" s="303"/>
      <c r="Q51" s="294" t="s">
        <v>202</v>
      </c>
      <c r="R51" s="46"/>
      <c r="S51" s="164">
        <f>SUM(C51:O51)</f>
        <v>-98328</v>
      </c>
    </row>
    <row r="52" spans="1:21" s="35" customFormat="1" ht="22.5" customHeight="1">
      <c r="A52" s="43" t="s">
        <v>102</v>
      </c>
      <c r="B52" s="258"/>
      <c r="C52" s="305" t="s">
        <v>224</v>
      </c>
      <c r="D52" s="306"/>
      <c r="E52" s="305" t="s">
        <v>153</v>
      </c>
      <c r="F52" s="306"/>
      <c r="G52" s="305" t="s">
        <v>224</v>
      </c>
      <c r="H52" s="306"/>
      <c r="I52" s="305" t="s">
        <v>202</v>
      </c>
      <c r="J52" s="103"/>
      <c r="K52" s="132">
        <f>SUM(K51)</f>
        <v>-98328</v>
      </c>
      <c r="L52" s="105"/>
      <c r="M52" s="305" t="s">
        <v>203</v>
      </c>
      <c r="N52" s="306"/>
      <c r="O52" s="305" t="s">
        <v>220</v>
      </c>
      <c r="P52" s="306"/>
      <c r="Q52" s="305" t="s">
        <v>202</v>
      </c>
      <c r="R52" s="36"/>
      <c r="S52" s="143">
        <f>SUM(S51)</f>
        <v>-98328</v>
      </c>
    </row>
    <row r="53" spans="1:21" s="35" customFormat="1" ht="22.5" customHeight="1">
      <c r="A53" s="43"/>
      <c r="B53" s="258"/>
      <c r="C53" s="296"/>
      <c r="D53" s="296"/>
      <c r="E53" s="296"/>
      <c r="F53" s="296"/>
      <c r="G53" s="296"/>
      <c r="H53" s="296"/>
      <c r="I53" s="296"/>
      <c r="J53" s="103"/>
      <c r="K53" s="104"/>
      <c r="L53" s="105"/>
      <c r="M53" s="296"/>
      <c r="N53" s="296"/>
      <c r="O53" s="296"/>
      <c r="P53" s="296"/>
      <c r="Q53" s="296"/>
      <c r="R53" s="36"/>
      <c r="S53" s="36"/>
    </row>
    <row r="54" spans="1:21" s="25" customFormat="1" ht="22.5" customHeight="1">
      <c r="A54" s="43" t="s">
        <v>183</v>
      </c>
      <c r="B54" s="258"/>
      <c r="C54" s="299"/>
      <c r="D54" s="299"/>
      <c r="E54" s="299"/>
      <c r="F54" s="299"/>
      <c r="G54" s="299"/>
      <c r="H54" s="299"/>
      <c r="I54" s="299"/>
      <c r="J54" s="18"/>
      <c r="K54" s="133"/>
      <c r="L54" s="18"/>
      <c r="M54" s="299"/>
      <c r="N54" s="299"/>
      <c r="O54" s="299"/>
      <c r="P54" s="299"/>
      <c r="Q54" s="298"/>
      <c r="R54" s="18"/>
      <c r="S54" s="18"/>
    </row>
    <row r="55" spans="1:21" s="25" customFormat="1" ht="22.5" customHeight="1">
      <c r="A55" s="45" t="s">
        <v>146</v>
      </c>
      <c r="B55" s="258"/>
      <c r="C55" s="294" t="s">
        <v>224</v>
      </c>
      <c r="D55" s="302"/>
      <c r="E55" s="294" t="s">
        <v>153</v>
      </c>
      <c r="F55" s="302"/>
      <c r="G55" s="294" t="s">
        <v>224</v>
      </c>
      <c r="H55" s="302"/>
      <c r="I55" s="294" t="s">
        <v>202</v>
      </c>
      <c r="J55" s="27"/>
      <c r="K55" s="164">
        <f>PL!E104</f>
        <v>-337482</v>
      </c>
      <c r="L55" s="27"/>
      <c r="M55" s="294" t="s">
        <v>203</v>
      </c>
      <c r="N55" s="308"/>
      <c r="O55" s="294" t="s">
        <v>220</v>
      </c>
      <c r="P55" s="308"/>
      <c r="Q55" s="294" t="s">
        <v>202</v>
      </c>
      <c r="R55" s="27"/>
      <c r="S55" s="164">
        <f>SUM(C55:K55,Q55)</f>
        <v>-337482</v>
      </c>
    </row>
    <row r="56" spans="1:21" s="25" customFormat="1" ht="22.5" customHeight="1">
      <c r="A56" s="28" t="s">
        <v>131</v>
      </c>
      <c r="B56" s="256"/>
      <c r="C56" s="292" t="s">
        <v>224</v>
      </c>
      <c r="D56" s="302"/>
      <c r="E56" s="294" t="s">
        <v>153</v>
      </c>
      <c r="F56" s="302"/>
      <c r="G56" s="292" t="s">
        <v>224</v>
      </c>
      <c r="H56" s="302"/>
      <c r="I56" s="294" t="s">
        <v>202</v>
      </c>
      <c r="J56" s="27"/>
      <c r="K56" s="292" t="s">
        <v>224</v>
      </c>
      <c r="L56" s="27"/>
      <c r="M56" s="136">
        <f>PL!E128</f>
        <v>-23</v>
      </c>
      <c r="N56" s="27"/>
      <c r="O56" s="136">
        <f>PL!E136</f>
        <v>-2669</v>
      </c>
      <c r="P56" s="27"/>
      <c r="Q56" s="164">
        <f t="shared" ref="Q56" si="1">SUM(M56:O56)</f>
        <v>-2692</v>
      </c>
      <c r="R56" s="27"/>
      <c r="S56" s="112">
        <f>SUM(C56:K56)+Q56</f>
        <v>-2692</v>
      </c>
    </row>
    <row r="57" spans="1:21" s="35" customFormat="1" ht="22.5" customHeight="1">
      <c r="A57" s="43" t="s">
        <v>184</v>
      </c>
      <c r="B57" s="258"/>
      <c r="C57" s="287" t="s">
        <v>224</v>
      </c>
      <c r="D57" s="307"/>
      <c r="E57" s="287" t="s">
        <v>153</v>
      </c>
      <c r="F57" s="307"/>
      <c r="G57" s="287" t="s">
        <v>224</v>
      </c>
      <c r="H57" s="307"/>
      <c r="I57" s="287" t="s">
        <v>202</v>
      </c>
      <c r="J57" s="22"/>
      <c r="K57" s="162">
        <f>SUM(K55:K56)</f>
        <v>-337482</v>
      </c>
      <c r="L57" s="22"/>
      <c r="M57" s="162">
        <f>SUM(M55:M56)</f>
        <v>-23</v>
      </c>
      <c r="N57" s="22"/>
      <c r="O57" s="162">
        <f>SUM(O55:O56)</f>
        <v>-2669</v>
      </c>
      <c r="P57" s="22"/>
      <c r="Q57" s="162">
        <f>SUM(Q55:Q56)</f>
        <v>-2692</v>
      </c>
      <c r="R57" s="22"/>
      <c r="S57" s="162">
        <f>SUM(S55:S56)</f>
        <v>-340174</v>
      </c>
    </row>
    <row r="58" spans="1:21" s="35" customFormat="1" ht="22.5" customHeight="1">
      <c r="A58" s="43"/>
      <c r="B58" s="258"/>
      <c r="C58" s="163"/>
      <c r="D58" s="36"/>
      <c r="E58" s="163"/>
      <c r="F58" s="36"/>
      <c r="G58" s="163"/>
      <c r="H58" s="36"/>
      <c r="I58" s="163"/>
      <c r="J58" s="36"/>
      <c r="K58" s="163"/>
      <c r="L58" s="36"/>
      <c r="M58" s="163"/>
      <c r="N58" s="36"/>
      <c r="O58" s="163"/>
      <c r="P58" s="36"/>
      <c r="Q58" s="163"/>
      <c r="R58" s="36"/>
      <c r="S58" s="163"/>
    </row>
    <row r="59" spans="1:21" s="25" customFormat="1" ht="22.5" customHeight="1" thickBot="1">
      <c r="A59" s="43" t="s">
        <v>197</v>
      </c>
      <c r="B59" s="258"/>
      <c r="C59" s="106">
        <f>SUM(C48,,C52,C57)</f>
        <v>578400</v>
      </c>
      <c r="D59" s="36"/>
      <c r="E59" s="106">
        <f>SUM(E48,,E52,E57)</f>
        <v>333489</v>
      </c>
      <c r="F59" s="36"/>
      <c r="G59" s="106">
        <f>SUM(G48,,G52,G57)</f>
        <v>72840</v>
      </c>
      <c r="H59" s="36"/>
      <c r="I59" s="106">
        <f>SUM(I48,,I52,I57)</f>
        <v>825000</v>
      </c>
      <c r="J59" s="36"/>
      <c r="K59" s="106">
        <f>SUM(K48,,K52,K57)</f>
        <v>5402079</v>
      </c>
      <c r="L59" s="36"/>
      <c r="M59" s="106">
        <f>SUM(M48,,M52,M57)</f>
        <v>40</v>
      </c>
      <c r="N59" s="36"/>
      <c r="O59" s="106">
        <f>SUM(O48,,O52,O57)</f>
        <v>4927</v>
      </c>
      <c r="P59" s="36"/>
      <c r="Q59" s="106">
        <f>SUM(Q48,,Q52,Q57)</f>
        <v>4967</v>
      </c>
      <c r="R59" s="36"/>
      <c r="S59" s="106">
        <f>SUM(S48,,S52,S57)</f>
        <v>7216775</v>
      </c>
      <c r="T59" s="108">
        <f>S59-BS!D83</f>
        <v>0</v>
      </c>
      <c r="U59" s="108"/>
    </row>
    <row r="60" spans="1:21" s="25" customFormat="1" ht="22.5" customHeight="1" thickTop="1">
      <c r="A60" s="43"/>
      <c r="B60" s="258"/>
      <c r="C60" s="104"/>
      <c r="D60" s="36"/>
      <c r="E60" s="104"/>
      <c r="F60" s="36"/>
      <c r="G60" s="104"/>
      <c r="H60" s="36"/>
      <c r="I60" s="104"/>
      <c r="J60" s="36"/>
      <c r="K60" s="104"/>
      <c r="L60" s="36"/>
      <c r="M60" s="104"/>
      <c r="N60" s="36"/>
      <c r="O60" s="104"/>
      <c r="P60" s="36"/>
      <c r="Q60" s="104"/>
      <c r="R60" s="36"/>
      <c r="S60" s="104"/>
      <c r="U60" s="108"/>
    </row>
    <row r="61" spans="1:21" s="25" customFormat="1" ht="22.5" customHeight="1">
      <c r="A61" s="43"/>
      <c r="B61" s="258"/>
      <c r="C61" s="104"/>
      <c r="D61" s="36"/>
      <c r="E61" s="104"/>
      <c r="F61" s="36"/>
      <c r="G61" s="104"/>
      <c r="H61" s="36"/>
      <c r="I61" s="104"/>
      <c r="J61" s="36"/>
      <c r="K61" s="104"/>
      <c r="L61" s="36"/>
      <c r="M61" s="104"/>
      <c r="N61" s="36"/>
      <c r="O61" s="104"/>
      <c r="P61" s="36"/>
      <c r="Q61" s="104"/>
      <c r="R61" s="36"/>
      <c r="S61" s="104"/>
      <c r="U61" s="108"/>
    </row>
    <row r="73" ht="23.25" customHeight="1"/>
  </sheetData>
  <mergeCells count="10">
    <mergeCell ref="C33:S33"/>
    <mergeCell ref="G34:K34"/>
    <mergeCell ref="M34:Q34"/>
    <mergeCell ref="G35:I35"/>
    <mergeCell ref="C44:S44"/>
    <mergeCell ref="C3:S3"/>
    <mergeCell ref="G4:K4"/>
    <mergeCell ref="M4:Q4"/>
    <mergeCell ref="G5:I5"/>
    <mergeCell ref="C14:S14"/>
  </mergeCells>
  <phoneticPr fontId="10" type="noConversion"/>
  <pageMargins left="0.7" right="0.28000000000000003" top="0.48" bottom="0.5" header="0.5" footer="0.5"/>
  <pageSetup paperSize="9" scale="76" firstPageNumber="10" fitToHeight="4" orientation="landscape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0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="80" zoomScaleNormal="80" zoomScaleSheetLayoutView="80" workbookViewId="0">
      <selection activeCell="A10" sqref="A10"/>
    </sheetView>
  </sheetViews>
  <sheetFormatPr defaultRowHeight="23.25"/>
  <cols>
    <col min="1" max="1" width="63.28515625" style="28" customWidth="1"/>
    <col min="2" max="2" width="9" style="256" bestFit="1" customWidth="1"/>
    <col min="3" max="3" width="15.140625" style="40" customWidth="1"/>
    <col min="4" max="4" width="1.140625" style="40" customWidth="1"/>
    <col min="5" max="5" width="15.5703125" style="40" customWidth="1"/>
    <col min="6" max="6" width="1.140625" style="40" customWidth="1"/>
    <col min="7" max="7" width="15.7109375" style="40" customWidth="1"/>
    <col min="8" max="8" width="1.140625" style="40" customWidth="1"/>
    <col min="9" max="9" width="15.28515625" style="40" customWidth="1"/>
    <col min="10" max="10" width="1.140625" style="40" customWidth="1"/>
    <col min="11" max="11" width="15.42578125" style="40" customWidth="1"/>
    <col min="12" max="12" width="1.140625" style="40" customWidth="1"/>
    <col min="13" max="13" width="15.42578125" style="40" customWidth="1"/>
    <col min="14" max="14" width="1.140625" style="40" customWidth="1"/>
    <col min="15" max="15" width="14.7109375" style="40" customWidth="1"/>
    <col min="16" max="16" width="1.140625" style="40" customWidth="1"/>
    <col min="17" max="17" width="13.85546875" style="40" customWidth="1"/>
    <col min="18" max="18" width="11.28515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>
      <c r="A1" s="29" t="s">
        <v>120</v>
      </c>
      <c r="B1" s="257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65"/>
    </row>
    <row r="2" spans="1:17" ht="22.5" customHeight="1">
      <c r="A2" s="34" t="s">
        <v>84</v>
      </c>
      <c r="B2" s="257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100"/>
    </row>
    <row r="3" spans="1:17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100"/>
    </row>
    <row r="4" spans="1:17" ht="22.5" customHeight="1">
      <c r="A4" s="35"/>
      <c r="C4" s="338" t="s">
        <v>87</v>
      </c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spans="1:17" ht="22.5" customHeight="1">
      <c r="A5" s="35"/>
      <c r="E5" s="25"/>
      <c r="F5" s="25"/>
      <c r="G5" s="334" t="s">
        <v>29</v>
      </c>
      <c r="H5" s="334"/>
      <c r="I5" s="334"/>
      <c r="J5" s="334"/>
      <c r="K5" s="334"/>
      <c r="M5" s="335" t="s">
        <v>56</v>
      </c>
      <c r="N5" s="335"/>
      <c r="O5" s="335"/>
    </row>
    <row r="6" spans="1:17" ht="22.5" customHeight="1">
      <c r="A6" s="35"/>
      <c r="E6" s="25"/>
      <c r="F6" s="25"/>
      <c r="G6" s="334" t="s">
        <v>39</v>
      </c>
      <c r="H6" s="334"/>
      <c r="I6" s="334"/>
      <c r="J6" s="41"/>
      <c r="K6" s="41"/>
      <c r="M6" s="226"/>
      <c r="N6" s="226"/>
      <c r="O6" s="226"/>
    </row>
    <row r="7" spans="1:17" ht="22.5" customHeight="1">
      <c r="A7" s="35"/>
      <c r="E7" s="25"/>
      <c r="F7" s="25"/>
      <c r="G7" s="41"/>
      <c r="H7" s="41"/>
      <c r="I7" s="41"/>
      <c r="J7" s="41"/>
      <c r="K7" s="41"/>
      <c r="M7" s="226" t="s">
        <v>152</v>
      </c>
      <c r="N7" s="226"/>
      <c r="O7" s="226"/>
    </row>
    <row r="8" spans="1:17" ht="22.5" customHeight="1">
      <c r="A8" s="35"/>
      <c r="E8" s="25"/>
      <c r="F8" s="25"/>
      <c r="G8" s="41"/>
      <c r="H8" s="41"/>
      <c r="I8" s="41"/>
      <c r="J8" s="41"/>
      <c r="K8" s="41"/>
      <c r="M8" s="226" t="s">
        <v>176</v>
      </c>
      <c r="N8" s="226"/>
      <c r="O8" s="226"/>
    </row>
    <row r="9" spans="1:17" ht="22.5" customHeight="1">
      <c r="A9" s="35"/>
      <c r="E9" s="25"/>
      <c r="F9" s="25"/>
      <c r="G9" s="41"/>
      <c r="H9" s="41"/>
      <c r="I9" s="41"/>
      <c r="J9" s="41"/>
      <c r="K9" s="41"/>
      <c r="M9" s="226" t="s">
        <v>177</v>
      </c>
      <c r="N9" s="226"/>
      <c r="O9" s="226"/>
    </row>
    <row r="10" spans="1:17" ht="22.5" customHeight="1">
      <c r="A10" s="35"/>
      <c r="E10" s="25"/>
      <c r="F10" s="25"/>
      <c r="G10" s="41"/>
      <c r="H10" s="41"/>
      <c r="I10" s="41"/>
      <c r="J10" s="41"/>
      <c r="K10" s="41"/>
      <c r="M10" s="226" t="s">
        <v>141</v>
      </c>
      <c r="N10" s="226"/>
      <c r="O10" s="226"/>
    </row>
    <row r="11" spans="1:17" ht="22.5" customHeight="1">
      <c r="A11" s="35"/>
      <c r="E11" s="25"/>
      <c r="F11" s="25"/>
      <c r="G11" s="41"/>
      <c r="H11" s="41"/>
      <c r="I11" s="41"/>
      <c r="J11" s="41"/>
      <c r="K11" s="41"/>
      <c r="M11" s="226" t="s">
        <v>142</v>
      </c>
      <c r="N11" s="226"/>
      <c r="O11" s="226"/>
    </row>
    <row r="12" spans="1:17" ht="22.5" customHeight="1">
      <c r="A12" s="175"/>
      <c r="C12" s="41" t="s">
        <v>21</v>
      </c>
      <c r="D12" s="41"/>
      <c r="E12" s="25"/>
      <c r="F12" s="41"/>
      <c r="J12" s="41"/>
      <c r="K12" s="41"/>
      <c r="L12" s="41"/>
      <c r="M12" s="41" t="s">
        <v>143</v>
      </c>
      <c r="N12" s="41"/>
      <c r="O12" s="41" t="s">
        <v>124</v>
      </c>
      <c r="P12" s="41"/>
      <c r="Q12" s="41"/>
    </row>
    <row r="13" spans="1:17" ht="22.5" customHeight="1">
      <c r="A13" s="175"/>
      <c r="C13" s="41" t="s">
        <v>22</v>
      </c>
      <c r="D13" s="41"/>
      <c r="E13" s="41" t="s">
        <v>23</v>
      </c>
      <c r="F13" s="41"/>
      <c r="G13" s="182" t="s">
        <v>116</v>
      </c>
      <c r="H13" s="41"/>
      <c r="I13" s="178" t="s">
        <v>105</v>
      </c>
      <c r="J13" s="41"/>
      <c r="K13" s="41" t="s">
        <v>40</v>
      </c>
      <c r="L13" s="41"/>
      <c r="M13" s="207" t="s">
        <v>144</v>
      </c>
      <c r="N13" s="41"/>
      <c r="O13" s="42" t="s">
        <v>125</v>
      </c>
      <c r="P13" s="41"/>
      <c r="Q13" s="41" t="s">
        <v>32</v>
      </c>
    </row>
    <row r="14" spans="1:17" ht="22.5" customHeight="1">
      <c r="A14" s="175"/>
      <c r="B14" s="258" t="s">
        <v>9</v>
      </c>
      <c r="C14" s="41" t="s">
        <v>24</v>
      </c>
      <c r="D14" s="41"/>
      <c r="E14" s="41" t="s">
        <v>28</v>
      </c>
      <c r="F14" s="41"/>
      <c r="G14" s="41" t="s">
        <v>106</v>
      </c>
      <c r="H14" s="41"/>
      <c r="I14" s="178" t="s">
        <v>107</v>
      </c>
      <c r="J14" s="41"/>
      <c r="K14" s="41" t="s">
        <v>30</v>
      </c>
      <c r="L14" s="41"/>
      <c r="M14" s="207" t="s">
        <v>145</v>
      </c>
      <c r="N14" s="41"/>
      <c r="O14" s="51" t="s">
        <v>59</v>
      </c>
      <c r="P14" s="41"/>
      <c r="Q14" s="177" t="s">
        <v>57</v>
      </c>
    </row>
    <row r="15" spans="1:17" ht="22.5" customHeight="1">
      <c r="A15" s="58"/>
      <c r="C15" s="336" t="s">
        <v>82</v>
      </c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</row>
    <row r="16" spans="1:17" ht="22.5" customHeight="1">
      <c r="A16" s="58" t="s">
        <v>196</v>
      </c>
      <c r="B16" s="258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22"/>
      <c r="Q16" s="36"/>
    </row>
    <row r="17" spans="1:18" ht="22.5" customHeight="1">
      <c r="A17" s="58" t="s">
        <v>214</v>
      </c>
      <c r="B17" s="258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22"/>
      <c r="Q17" s="36"/>
    </row>
    <row r="18" spans="1:18" ht="22.5" customHeight="1">
      <c r="A18" s="43" t="s">
        <v>208</v>
      </c>
      <c r="B18" s="258"/>
      <c r="C18" s="316">
        <v>578400</v>
      </c>
      <c r="D18" s="163"/>
      <c r="E18" s="316">
        <v>333489</v>
      </c>
      <c r="F18" s="163"/>
      <c r="G18" s="163">
        <v>72840</v>
      </c>
      <c r="H18" s="163"/>
      <c r="I18" s="316">
        <v>825000</v>
      </c>
      <c r="J18" s="163"/>
      <c r="K18" s="163">
        <v>4885361</v>
      </c>
      <c r="L18" s="317"/>
      <c r="M18" s="151">
        <v>53871</v>
      </c>
      <c r="N18" s="296"/>
      <c r="O18" s="316">
        <f>M18</f>
        <v>53871</v>
      </c>
      <c r="P18" s="296"/>
      <c r="Q18" s="316">
        <f>SUM(C18:M18)</f>
        <v>6748961</v>
      </c>
    </row>
    <row r="19" spans="1:18" ht="22.5" hidden="1" customHeight="1">
      <c r="A19" s="109" t="s">
        <v>178</v>
      </c>
      <c r="B19" s="258">
        <v>3</v>
      </c>
      <c r="C19" s="186" t="s">
        <v>65</v>
      </c>
      <c r="D19" s="161"/>
      <c r="E19" s="235" t="s">
        <v>154</v>
      </c>
      <c r="F19" s="161"/>
      <c r="G19" s="186" t="s">
        <v>65</v>
      </c>
      <c r="H19" s="161"/>
      <c r="I19" s="235" t="s">
        <v>155</v>
      </c>
      <c r="J19" s="107"/>
      <c r="K19" s="139"/>
      <c r="L19" s="261"/>
      <c r="M19" s="260"/>
      <c r="N19" s="157"/>
      <c r="O19" s="46"/>
      <c r="P19" s="46"/>
      <c r="Q19" s="262" t="s">
        <v>153</v>
      </c>
    </row>
    <row r="20" spans="1:18" ht="22.5" hidden="1" customHeight="1">
      <c r="A20" s="254" t="s">
        <v>185</v>
      </c>
      <c r="B20" s="258"/>
      <c r="C20" s="55">
        <f>SUM(C18:C19)</f>
        <v>578400</v>
      </c>
      <c r="D20" s="36"/>
      <c r="E20" s="55">
        <f>SUM(E18:E19)</f>
        <v>333489</v>
      </c>
      <c r="F20" s="36"/>
      <c r="G20" s="55">
        <f>SUM(G18:G19)</f>
        <v>72840</v>
      </c>
      <c r="H20" s="36"/>
      <c r="I20" s="55">
        <f>SUM(I18:I19)</f>
        <v>825000</v>
      </c>
      <c r="J20" s="104"/>
      <c r="K20" s="55">
        <f>SUM(K18:K19)</f>
        <v>4885361</v>
      </c>
      <c r="L20" s="210"/>
      <c r="M20" s="55">
        <f>SUM(M18:M19)</f>
        <v>53871</v>
      </c>
      <c r="N20" s="160"/>
      <c r="O20" s="55">
        <f>SUM(O18:O19)</f>
        <v>53871</v>
      </c>
      <c r="P20" s="36"/>
      <c r="Q20" s="55">
        <f>SUM(Q18:Q19)</f>
        <v>6748961</v>
      </c>
    </row>
    <row r="21" spans="1:18" ht="22.5" customHeight="1">
      <c r="A21" s="43"/>
      <c r="B21" s="258"/>
      <c r="C21" s="167"/>
      <c r="D21" s="36"/>
      <c r="E21" s="167"/>
      <c r="F21" s="36"/>
      <c r="G21" s="167"/>
      <c r="H21" s="36"/>
      <c r="I21" s="167"/>
      <c r="J21" s="36"/>
      <c r="K21" s="167"/>
      <c r="L21" s="102"/>
      <c r="M21" s="163"/>
      <c r="N21" s="104"/>
      <c r="O21" s="163"/>
      <c r="P21" s="22"/>
      <c r="Q21" s="36"/>
    </row>
    <row r="22" spans="1:18" ht="21.75" customHeight="1">
      <c r="A22" s="43" t="s">
        <v>101</v>
      </c>
      <c r="B22" s="258"/>
      <c r="C22" s="150"/>
      <c r="D22" s="36"/>
      <c r="E22" s="150"/>
      <c r="F22" s="36"/>
      <c r="G22" s="150"/>
      <c r="H22" s="36"/>
      <c r="I22" s="150"/>
      <c r="J22" s="36"/>
      <c r="K22" s="150"/>
      <c r="L22" s="102"/>
      <c r="M22" s="163"/>
      <c r="N22" s="36"/>
      <c r="O22" s="150"/>
      <c r="P22" s="22"/>
      <c r="Q22" s="150"/>
    </row>
    <row r="23" spans="1:18" ht="22.5" customHeight="1">
      <c r="A23" s="109" t="s">
        <v>215</v>
      </c>
      <c r="B23" s="258">
        <v>10</v>
      </c>
      <c r="C23" s="304" t="s">
        <v>229</v>
      </c>
      <c r="D23" s="295"/>
      <c r="E23" s="304" t="s">
        <v>229</v>
      </c>
      <c r="F23" s="295"/>
      <c r="G23" s="304" t="s">
        <v>209</v>
      </c>
      <c r="H23" s="295"/>
      <c r="I23" s="304" t="s">
        <v>229</v>
      </c>
      <c r="J23" s="46"/>
      <c r="K23" s="219">
        <v>-98328</v>
      </c>
      <c r="L23" s="110"/>
      <c r="M23" s="304" t="s">
        <v>204</v>
      </c>
      <c r="N23" s="295"/>
      <c r="O23" s="304" t="s">
        <v>203</v>
      </c>
      <c r="P23" s="39"/>
      <c r="Q23" s="107">
        <f>SUM(C23:M23)</f>
        <v>-98328</v>
      </c>
    </row>
    <row r="24" spans="1:18" ht="22.5" customHeight="1">
      <c r="A24" s="43" t="s">
        <v>102</v>
      </c>
      <c r="B24" s="258"/>
      <c r="C24" s="305" t="s">
        <v>229</v>
      </c>
      <c r="D24" s="307"/>
      <c r="E24" s="305" t="s">
        <v>229</v>
      </c>
      <c r="F24" s="307"/>
      <c r="G24" s="305" t="s">
        <v>209</v>
      </c>
      <c r="H24" s="307"/>
      <c r="I24" s="305" t="s">
        <v>229</v>
      </c>
      <c r="J24" s="104"/>
      <c r="K24" s="209">
        <f>SUM(K23:K23)</f>
        <v>-98328</v>
      </c>
      <c r="L24" s="210"/>
      <c r="M24" s="305" t="s">
        <v>204</v>
      </c>
      <c r="N24" s="306"/>
      <c r="O24" s="305" t="s">
        <v>203</v>
      </c>
      <c r="P24" s="22"/>
      <c r="Q24" s="209">
        <f>SUM(Q23:Q23)</f>
        <v>-98328</v>
      </c>
    </row>
    <row r="25" spans="1:18" ht="22.5" customHeight="1">
      <c r="A25" s="43"/>
      <c r="C25" s="103"/>
      <c r="D25" s="103"/>
      <c r="E25" s="103"/>
      <c r="F25" s="103"/>
      <c r="G25" s="103"/>
      <c r="H25" s="103"/>
      <c r="I25" s="103"/>
      <c r="J25" s="36"/>
      <c r="K25" s="150"/>
      <c r="L25" s="102"/>
      <c r="M25" s="103"/>
      <c r="N25" s="103"/>
      <c r="O25" s="103"/>
      <c r="P25" s="22"/>
      <c r="Q25" s="150"/>
    </row>
    <row r="26" spans="1:18" ht="22.5" customHeight="1">
      <c r="A26" s="43" t="s">
        <v>181</v>
      </c>
      <c r="B26" s="258"/>
      <c r="C26" s="57"/>
      <c r="D26" s="18"/>
      <c r="E26" s="57"/>
      <c r="F26" s="18"/>
      <c r="G26" s="57"/>
      <c r="H26" s="18"/>
      <c r="I26" s="57"/>
      <c r="J26" s="27"/>
      <c r="K26" s="161"/>
      <c r="L26" s="27"/>
      <c r="M26" s="57"/>
      <c r="N26" s="18"/>
      <c r="O26" s="18"/>
      <c r="P26" s="27"/>
      <c r="Q26" s="18"/>
    </row>
    <row r="27" spans="1:18" ht="22.5" customHeight="1">
      <c r="A27" s="109" t="s">
        <v>86</v>
      </c>
      <c r="B27" s="258"/>
      <c r="C27" s="294" t="s">
        <v>229</v>
      </c>
      <c r="D27" s="293"/>
      <c r="E27" s="294" t="s">
        <v>229</v>
      </c>
      <c r="F27" s="293"/>
      <c r="G27" s="294" t="s">
        <v>209</v>
      </c>
      <c r="H27" s="293"/>
      <c r="I27" s="294" t="s">
        <v>229</v>
      </c>
      <c r="J27" s="27"/>
      <c r="K27" s="136">
        <f>PL!K104</f>
        <v>82060</v>
      </c>
      <c r="L27" s="27"/>
      <c r="M27" s="310" t="s">
        <v>204</v>
      </c>
      <c r="N27" s="300"/>
      <c r="O27" s="294" t="s">
        <v>203</v>
      </c>
      <c r="P27" s="27"/>
      <c r="Q27" s="46">
        <f>K27</f>
        <v>82060</v>
      </c>
    </row>
    <row r="28" spans="1:18" ht="22.5" customHeight="1">
      <c r="A28" s="28" t="s">
        <v>131</v>
      </c>
      <c r="B28" s="258"/>
      <c r="C28" s="294" t="s">
        <v>229</v>
      </c>
      <c r="D28" s="293"/>
      <c r="E28" s="294" t="s">
        <v>229</v>
      </c>
      <c r="F28" s="293"/>
      <c r="G28" s="294" t="s">
        <v>209</v>
      </c>
      <c r="H28" s="293"/>
      <c r="I28" s="294" t="s">
        <v>229</v>
      </c>
      <c r="J28" s="27"/>
      <c r="K28" s="294" t="s">
        <v>229</v>
      </c>
      <c r="L28" s="27"/>
      <c r="M28" s="136">
        <f>SUM(PL!K129:K130)</f>
        <v>-8911</v>
      </c>
      <c r="N28" s="27"/>
      <c r="O28" s="136">
        <f>M28</f>
        <v>-8911</v>
      </c>
      <c r="P28" s="27"/>
      <c r="Q28" s="46">
        <f>O28</f>
        <v>-8911</v>
      </c>
    </row>
    <row r="29" spans="1:18" s="34" customFormat="1" ht="22.5" customHeight="1">
      <c r="A29" s="43" t="s">
        <v>182</v>
      </c>
      <c r="B29" s="256"/>
      <c r="C29" s="287" t="s">
        <v>229</v>
      </c>
      <c r="D29" s="297"/>
      <c r="E29" s="287" t="s">
        <v>229</v>
      </c>
      <c r="F29" s="297"/>
      <c r="G29" s="287" t="s">
        <v>209</v>
      </c>
      <c r="H29" s="297"/>
      <c r="I29" s="287" t="s">
        <v>229</v>
      </c>
      <c r="J29" s="22"/>
      <c r="K29" s="162">
        <f>SUM(K27:K28)</f>
        <v>82060</v>
      </c>
      <c r="L29" s="85"/>
      <c r="M29" s="162">
        <f>SUM(M27:M28)</f>
        <v>-8911</v>
      </c>
      <c r="N29" s="22"/>
      <c r="O29" s="162">
        <f>SUM(O27:O28)</f>
        <v>-8911</v>
      </c>
      <c r="P29" s="22"/>
      <c r="Q29" s="162">
        <f>SUM(Q27:Q28)</f>
        <v>73149</v>
      </c>
    </row>
    <row r="30" spans="1:18" ht="22.5" customHeight="1">
      <c r="A30" s="43"/>
      <c r="C30" s="166"/>
      <c r="D30" s="22"/>
      <c r="E30" s="166"/>
      <c r="F30" s="22"/>
      <c r="G30" s="166"/>
      <c r="H30" s="22"/>
      <c r="I30" s="166"/>
      <c r="J30" s="22"/>
      <c r="K30" s="166"/>
      <c r="L30" s="85"/>
      <c r="M30" s="166"/>
      <c r="N30" s="22"/>
      <c r="O30" s="166"/>
      <c r="P30" s="22"/>
      <c r="Q30" s="166"/>
    </row>
    <row r="31" spans="1:18" ht="22.5" customHeight="1" thickBot="1">
      <c r="A31" s="43" t="s">
        <v>193</v>
      </c>
      <c r="C31" s="106">
        <f>SUM(C20,C24,C29)</f>
        <v>578400</v>
      </c>
      <c r="D31" s="36"/>
      <c r="E31" s="106">
        <f>SUM(E20,E24,E29)</f>
        <v>333489</v>
      </c>
      <c r="F31" s="36"/>
      <c r="G31" s="106">
        <f>SUM(G20,G24,G29)</f>
        <v>72840</v>
      </c>
      <c r="H31" s="36"/>
      <c r="I31" s="106">
        <f>SUM(I20,I24,I29)</f>
        <v>825000</v>
      </c>
      <c r="J31" s="36"/>
      <c r="K31" s="106">
        <f>SUM(K20,K24,K29)</f>
        <v>4869093</v>
      </c>
      <c r="L31" s="36"/>
      <c r="M31" s="106">
        <f>SUM(M20,M24,M29)</f>
        <v>44960</v>
      </c>
      <c r="N31" s="36"/>
      <c r="O31" s="106">
        <f>SUM(O20,O24,O29)</f>
        <v>44960</v>
      </c>
      <c r="P31" s="36"/>
      <c r="Q31" s="106">
        <f>SUM(Q20,Q24,Q29)</f>
        <v>6723782</v>
      </c>
      <c r="R31" s="168"/>
    </row>
    <row r="32" spans="1:18" ht="22.5" customHeight="1" thickTop="1">
      <c r="A32" s="43"/>
      <c r="C32" s="104"/>
      <c r="D32" s="36"/>
      <c r="E32" s="104"/>
      <c r="F32" s="36"/>
      <c r="G32" s="104"/>
      <c r="H32" s="36"/>
      <c r="I32" s="104"/>
      <c r="J32" s="36"/>
      <c r="K32" s="104"/>
      <c r="L32" s="36"/>
      <c r="M32" s="104"/>
      <c r="N32" s="36"/>
      <c r="O32" s="104"/>
      <c r="P32" s="36"/>
      <c r="Q32" s="104"/>
      <c r="R32" s="168"/>
    </row>
    <row r="33" spans="1:17" ht="22.5" customHeight="1">
      <c r="B33" s="257"/>
    </row>
    <row r="34" spans="1:17" ht="22.5" customHeight="1">
      <c r="A34" s="29" t="s">
        <v>120</v>
      </c>
      <c r="B34" s="257"/>
    </row>
    <row r="35" spans="1:17" ht="22.5" customHeight="1">
      <c r="A35" s="34" t="s">
        <v>84</v>
      </c>
      <c r="C35" s="34"/>
      <c r="D35" s="34"/>
      <c r="E35" s="34"/>
      <c r="F35" s="34"/>
      <c r="G35" s="34"/>
      <c r="H35" s="34"/>
      <c r="I35" s="34"/>
      <c r="J35" s="34"/>
      <c r="M35" s="34"/>
      <c r="N35" s="34"/>
      <c r="O35" s="34"/>
      <c r="P35" s="34"/>
      <c r="Q35" s="100"/>
    </row>
    <row r="36" spans="1:17" ht="22.5" customHeight="1">
      <c r="A36" s="34"/>
      <c r="C36" s="34"/>
      <c r="D36" s="34"/>
      <c r="E36" s="34"/>
      <c r="F36" s="34"/>
      <c r="G36" s="34"/>
      <c r="H36" s="34"/>
      <c r="I36" s="34"/>
      <c r="J36" s="34"/>
      <c r="M36" s="34"/>
      <c r="N36" s="34"/>
      <c r="O36" s="34"/>
      <c r="P36" s="34"/>
      <c r="Q36" s="100"/>
    </row>
    <row r="37" spans="1:17" s="25" customFormat="1" ht="22.5" customHeight="1">
      <c r="A37" s="35"/>
      <c r="B37" s="256"/>
      <c r="C37" s="332" t="s">
        <v>87</v>
      </c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332"/>
      <c r="O37" s="332"/>
      <c r="P37" s="332"/>
      <c r="Q37" s="332"/>
    </row>
    <row r="38" spans="1:17" s="25" customFormat="1" ht="22.5" customHeight="1">
      <c r="A38" s="35"/>
      <c r="B38" s="256"/>
      <c r="G38" s="334" t="s">
        <v>29</v>
      </c>
      <c r="H38" s="334"/>
      <c r="I38" s="334"/>
      <c r="J38" s="334"/>
      <c r="K38" s="334"/>
      <c r="M38" s="335" t="s">
        <v>56</v>
      </c>
      <c r="N38" s="335"/>
      <c r="O38" s="335"/>
    </row>
    <row r="39" spans="1:17" s="25" customFormat="1" ht="22.5" customHeight="1">
      <c r="A39" s="175"/>
      <c r="B39" s="256"/>
      <c r="D39" s="41"/>
      <c r="F39" s="41"/>
      <c r="G39" s="337" t="s">
        <v>39</v>
      </c>
      <c r="H39" s="337"/>
      <c r="I39" s="337"/>
      <c r="J39" s="41"/>
      <c r="K39" s="41"/>
      <c r="L39" s="41"/>
      <c r="M39" s="41"/>
      <c r="N39" s="41"/>
      <c r="P39" s="41"/>
      <c r="Q39" s="41"/>
    </row>
    <row r="40" spans="1:17" s="25" customFormat="1" ht="22.5" customHeight="1">
      <c r="A40" s="277"/>
      <c r="B40" s="256"/>
      <c r="C40" s="41"/>
      <c r="D40" s="41"/>
      <c r="F40" s="41"/>
      <c r="G40" s="41"/>
      <c r="H40" s="41"/>
      <c r="I40" s="41"/>
      <c r="J40" s="41"/>
      <c r="K40" s="41"/>
      <c r="L40" s="41"/>
      <c r="M40" s="226" t="s">
        <v>152</v>
      </c>
      <c r="N40" s="41"/>
      <c r="P40" s="41"/>
      <c r="Q40" s="41"/>
    </row>
    <row r="41" spans="1:17" s="25" customFormat="1" ht="22.5" customHeight="1">
      <c r="A41" s="277"/>
      <c r="B41" s="256"/>
      <c r="C41" s="41"/>
      <c r="D41" s="41"/>
      <c r="F41" s="41"/>
      <c r="G41" s="41"/>
      <c r="H41" s="41"/>
      <c r="I41" s="41"/>
      <c r="J41" s="41"/>
      <c r="K41" s="41"/>
      <c r="L41" s="41"/>
      <c r="M41" s="226" t="s">
        <v>176</v>
      </c>
      <c r="N41" s="41"/>
      <c r="P41" s="41"/>
      <c r="Q41" s="41"/>
    </row>
    <row r="42" spans="1:17" s="25" customFormat="1" ht="22.5" customHeight="1">
      <c r="A42" s="277"/>
      <c r="B42" s="256"/>
      <c r="C42" s="41"/>
      <c r="D42" s="41"/>
      <c r="F42" s="41"/>
      <c r="G42" s="41"/>
      <c r="H42" s="41"/>
      <c r="I42" s="41"/>
      <c r="J42" s="41"/>
      <c r="K42" s="41"/>
      <c r="L42" s="41"/>
      <c r="M42" s="226" t="s">
        <v>177</v>
      </c>
      <c r="N42" s="41"/>
      <c r="P42" s="41"/>
      <c r="Q42" s="41"/>
    </row>
    <row r="43" spans="1:17" s="25" customFormat="1" ht="22.5" customHeight="1">
      <c r="A43" s="277"/>
      <c r="B43" s="256"/>
      <c r="C43" s="41"/>
      <c r="D43" s="41"/>
      <c r="F43" s="41"/>
      <c r="G43" s="41"/>
      <c r="H43" s="41"/>
      <c r="I43" s="41"/>
      <c r="J43" s="41"/>
      <c r="K43" s="41"/>
      <c r="L43" s="41"/>
      <c r="M43" s="226" t="s">
        <v>141</v>
      </c>
      <c r="N43" s="41"/>
      <c r="P43" s="41"/>
      <c r="Q43" s="41"/>
    </row>
    <row r="44" spans="1:17" s="25" customFormat="1" ht="22.5" customHeight="1">
      <c r="A44" s="277"/>
      <c r="B44" s="256"/>
      <c r="C44" s="41"/>
      <c r="D44" s="41"/>
      <c r="F44" s="41"/>
      <c r="G44" s="41"/>
      <c r="H44" s="41"/>
      <c r="I44" s="41"/>
      <c r="J44" s="41"/>
      <c r="K44" s="41"/>
      <c r="L44" s="41"/>
      <c r="M44" s="226" t="s">
        <v>142</v>
      </c>
      <c r="N44" s="41"/>
      <c r="P44" s="41"/>
      <c r="Q44" s="41"/>
    </row>
    <row r="45" spans="1:17" s="25" customFormat="1" ht="22.5" customHeight="1">
      <c r="A45" s="277"/>
      <c r="B45" s="256"/>
      <c r="C45" s="41" t="s">
        <v>21</v>
      </c>
      <c r="D45" s="41"/>
      <c r="F45" s="41"/>
      <c r="G45" s="41"/>
      <c r="H45" s="41"/>
      <c r="I45" s="41"/>
      <c r="J45" s="41"/>
      <c r="K45" s="41"/>
      <c r="L45" s="41"/>
      <c r="M45" s="41" t="s">
        <v>143</v>
      </c>
      <c r="N45" s="41"/>
      <c r="O45" s="41" t="s">
        <v>124</v>
      </c>
      <c r="P45" s="41"/>
      <c r="Q45" s="41"/>
    </row>
    <row r="46" spans="1:17" s="25" customFormat="1" ht="22.5" customHeight="1">
      <c r="A46" s="175"/>
      <c r="B46" s="256"/>
      <c r="C46" s="41" t="s">
        <v>22</v>
      </c>
      <c r="D46" s="41"/>
      <c r="E46" s="41" t="s">
        <v>23</v>
      </c>
      <c r="F46" s="41"/>
      <c r="G46" s="182" t="s">
        <v>116</v>
      </c>
      <c r="H46" s="41"/>
      <c r="I46" s="178" t="s">
        <v>105</v>
      </c>
      <c r="J46" s="41"/>
      <c r="K46" s="41" t="s">
        <v>40</v>
      </c>
      <c r="L46" s="41"/>
      <c r="M46" s="227" t="s">
        <v>144</v>
      </c>
      <c r="N46" s="41"/>
      <c r="O46" s="42" t="s">
        <v>125</v>
      </c>
      <c r="P46" s="41"/>
      <c r="Q46" s="41" t="s">
        <v>32</v>
      </c>
    </row>
    <row r="47" spans="1:17" s="25" customFormat="1" ht="22.5" customHeight="1">
      <c r="A47" s="175"/>
      <c r="B47" s="256" t="s">
        <v>9</v>
      </c>
      <c r="C47" s="41" t="s">
        <v>24</v>
      </c>
      <c r="D47" s="41"/>
      <c r="E47" s="41" t="s">
        <v>28</v>
      </c>
      <c r="F47" s="41"/>
      <c r="G47" s="41" t="s">
        <v>106</v>
      </c>
      <c r="H47" s="41"/>
      <c r="I47" s="178" t="s">
        <v>107</v>
      </c>
      <c r="J47" s="41"/>
      <c r="K47" s="41" t="s">
        <v>30</v>
      </c>
      <c r="L47" s="41"/>
      <c r="M47" s="227" t="s">
        <v>145</v>
      </c>
      <c r="N47" s="41"/>
      <c r="O47" s="51" t="s">
        <v>59</v>
      </c>
      <c r="P47" s="41"/>
      <c r="Q47" s="177" t="s">
        <v>57</v>
      </c>
    </row>
    <row r="48" spans="1:17" s="25" customFormat="1" ht="22.5" customHeight="1">
      <c r="A48" s="58"/>
      <c r="B48" s="256"/>
      <c r="C48" s="336" t="s">
        <v>82</v>
      </c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</row>
    <row r="49" spans="1:18" ht="22.5" customHeight="1">
      <c r="A49" s="58" t="s">
        <v>195</v>
      </c>
      <c r="B49" s="40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22"/>
      <c r="Q49" s="36"/>
    </row>
    <row r="50" spans="1:18" ht="22.5" customHeight="1">
      <c r="A50" s="43" t="s">
        <v>179</v>
      </c>
      <c r="B50" s="258"/>
      <c r="C50" s="232">
        <v>578400</v>
      </c>
      <c r="D50" s="232"/>
      <c r="E50" s="232">
        <v>333489</v>
      </c>
      <c r="F50" s="232"/>
      <c r="G50" s="232">
        <v>72840</v>
      </c>
      <c r="H50" s="232"/>
      <c r="I50" s="232">
        <v>825000</v>
      </c>
      <c r="J50" s="104"/>
      <c r="K50" s="150">
        <v>4798046</v>
      </c>
      <c r="L50" s="210"/>
      <c r="M50" s="232">
        <v>23132</v>
      </c>
      <c r="N50" s="160"/>
      <c r="O50" s="163">
        <f>M50</f>
        <v>23132</v>
      </c>
      <c r="P50" s="36"/>
      <c r="Q50" s="104">
        <f>SUM(C50:K50)+O50</f>
        <v>6630907</v>
      </c>
    </row>
    <row r="51" spans="1:18" ht="22.5" customHeight="1">
      <c r="A51" s="109" t="s">
        <v>178</v>
      </c>
      <c r="B51" s="258">
        <v>3</v>
      </c>
      <c r="C51" s="292" t="s">
        <v>229</v>
      </c>
      <c r="D51" s="161"/>
      <c r="E51" s="292" t="s">
        <v>229</v>
      </c>
      <c r="F51" s="161"/>
      <c r="G51" s="292" t="s">
        <v>209</v>
      </c>
      <c r="H51" s="161"/>
      <c r="I51" s="292" t="s">
        <v>229</v>
      </c>
      <c r="J51" s="107"/>
      <c r="K51" s="280">
        <v>15536</v>
      </c>
      <c r="L51" s="261"/>
      <c r="M51" s="281">
        <v>-15536</v>
      </c>
      <c r="N51" s="157"/>
      <c r="O51" s="92">
        <f>SUM(M51)</f>
        <v>-15536</v>
      </c>
      <c r="P51" s="46"/>
      <c r="Q51" s="304" t="s">
        <v>230</v>
      </c>
    </row>
    <row r="52" spans="1:18" ht="22.5" customHeight="1">
      <c r="A52" s="43" t="s">
        <v>185</v>
      </c>
      <c r="B52" s="40"/>
      <c r="C52" s="282">
        <f>SUM(C50:C51)</f>
        <v>578400</v>
      </c>
      <c r="D52" s="36"/>
      <c r="E52" s="282">
        <f>SUM(E50:E51)</f>
        <v>333489</v>
      </c>
      <c r="F52" s="36"/>
      <c r="G52" s="282">
        <f>SUM(G50:G51)</f>
        <v>72840</v>
      </c>
      <c r="H52" s="36"/>
      <c r="I52" s="282">
        <f>SUM(I50:I51)</f>
        <v>825000</v>
      </c>
      <c r="J52" s="36"/>
      <c r="K52" s="282">
        <f>SUM(K50:K51)</f>
        <v>4813582</v>
      </c>
      <c r="L52" s="102"/>
      <c r="M52" s="282">
        <f>SUM(M50:M51)</f>
        <v>7596</v>
      </c>
      <c r="N52" s="104"/>
      <c r="O52" s="282">
        <f>SUM(O50:O51)</f>
        <v>7596</v>
      </c>
      <c r="P52" s="22"/>
      <c r="Q52" s="282">
        <f>SUM(Q50:Q51)</f>
        <v>6630907</v>
      </c>
    </row>
    <row r="53" spans="1:18" ht="22.5" customHeight="1">
      <c r="A53" s="43"/>
      <c r="B53" s="258"/>
      <c r="C53" s="167"/>
      <c r="D53" s="36"/>
      <c r="E53" s="167"/>
      <c r="F53" s="36"/>
      <c r="G53" s="167"/>
      <c r="H53" s="36"/>
      <c r="I53" s="167"/>
      <c r="J53" s="36"/>
      <c r="K53" s="167"/>
      <c r="L53" s="102"/>
      <c r="M53" s="163"/>
      <c r="N53" s="104"/>
      <c r="O53" s="163"/>
      <c r="P53" s="22"/>
      <c r="Q53" s="36"/>
    </row>
    <row r="54" spans="1:18" ht="22.5" customHeight="1">
      <c r="A54" s="43" t="s">
        <v>101</v>
      </c>
      <c r="C54" s="150"/>
      <c r="D54" s="36"/>
      <c r="E54" s="150"/>
      <c r="F54" s="36"/>
      <c r="G54" s="150"/>
      <c r="H54" s="36"/>
      <c r="I54" s="150"/>
      <c r="J54" s="36"/>
      <c r="K54" s="150"/>
      <c r="L54" s="102"/>
      <c r="M54" s="163"/>
      <c r="N54" s="36"/>
      <c r="O54" s="150"/>
      <c r="P54" s="22"/>
      <c r="Q54" s="150"/>
    </row>
    <row r="55" spans="1:18" ht="22.5" customHeight="1">
      <c r="A55" s="109" t="s">
        <v>111</v>
      </c>
      <c r="B55" s="258">
        <v>10</v>
      </c>
      <c r="C55" s="294" t="s">
        <v>229</v>
      </c>
      <c r="D55" s="161"/>
      <c r="E55" s="294" t="s">
        <v>229</v>
      </c>
      <c r="F55" s="161"/>
      <c r="G55" s="294" t="s">
        <v>209</v>
      </c>
      <c r="H55" s="161"/>
      <c r="I55" s="294" t="s">
        <v>229</v>
      </c>
      <c r="J55" s="27"/>
      <c r="K55" s="136">
        <v>-98328</v>
      </c>
      <c r="L55" s="27"/>
      <c r="M55" s="310" t="s">
        <v>204</v>
      </c>
      <c r="N55" s="27"/>
      <c r="O55" s="294" t="s">
        <v>203</v>
      </c>
      <c r="P55" s="27"/>
      <c r="Q55" s="46">
        <f>SUM(C55:O55)</f>
        <v>-98328</v>
      </c>
    </row>
    <row r="56" spans="1:18" ht="22.5" customHeight="1">
      <c r="A56" s="43" t="s">
        <v>102</v>
      </c>
      <c r="C56" s="305" t="s">
        <v>229</v>
      </c>
      <c r="D56" s="160"/>
      <c r="E56" s="305" t="s">
        <v>229</v>
      </c>
      <c r="F56" s="160"/>
      <c r="G56" s="305" t="s">
        <v>209</v>
      </c>
      <c r="H56" s="160"/>
      <c r="I56" s="305" t="s">
        <v>229</v>
      </c>
      <c r="J56" s="36"/>
      <c r="K56" s="143">
        <f>SUM(K55)</f>
        <v>-98328</v>
      </c>
      <c r="L56" s="102"/>
      <c r="M56" s="311" t="s">
        <v>204</v>
      </c>
      <c r="N56" s="160"/>
      <c r="O56" s="305" t="s">
        <v>203</v>
      </c>
      <c r="P56" s="22"/>
      <c r="Q56" s="143">
        <f>SUM(C56:M56)</f>
        <v>-98328</v>
      </c>
    </row>
    <row r="57" spans="1:18" ht="22.5" customHeight="1">
      <c r="A57" s="43"/>
      <c r="B57" s="259"/>
      <c r="C57" s="309"/>
      <c r="D57" s="103"/>
      <c r="E57" s="103"/>
      <c r="F57" s="103"/>
      <c r="G57" s="309"/>
      <c r="H57" s="103"/>
      <c r="I57" s="103"/>
      <c r="J57" s="36"/>
      <c r="K57" s="150"/>
      <c r="L57" s="102"/>
      <c r="M57" s="103"/>
      <c r="N57" s="103"/>
      <c r="O57" s="103"/>
      <c r="P57" s="22"/>
      <c r="Q57" s="150"/>
    </row>
    <row r="58" spans="1:18" ht="22.5" customHeight="1">
      <c r="A58" s="43" t="s">
        <v>183</v>
      </c>
      <c r="B58" s="258"/>
      <c r="C58" s="298"/>
      <c r="D58" s="18"/>
      <c r="E58" s="133"/>
      <c r="F58" s="18"/>
      <c r="G58" s="298"/>
      <c r="H58" s="18"/>
      <c r="I58" s="133"/>
      <c r="J58" s="27"/>
      <c r="K58" s="161"/>
      <c r="L58" s="27"/>
      <c r="M58" s="133"/>
      <c r="N58" s="18"/>
      <c r="O58" s="18"/>
      <c r="P58" s="27"/>
      <c r="Q58" s="18"/>
    </row>
    <row r="59" spans="1:18" ht="22.5" customHeight="1">
      <c r="A59" s="109" t="s">
        <v>146</v>
      </c>
      <c r="B59" s="258"/>
      <c r="C59" s="294" t="s">
        <v>229</v>
      </c>
      <c r="D59" s="161"/>
      <c r="E59" s="294" t="s">
        <v>229</v>
      </c>
      <c r="F59" s="161"/>
      <c r="G59" s="294" t="s">
        <v>209</v>
      </c>
      <c r="H59" s="161"/>
      <c r="I59" s="294" t="s">
        <v>229</v>
      </c>
      <c r="J59" s="27"/>
      <c r="K59" s="136">
        <f>PL!I104</f>
        <v>-305161</v>
      </c>
      <c r="L59" s="27"/>
      <c r="M59" s="310" t="s">
        <v>204</v>
      </c>
      <c r="N59" s="27"/>
      <c r="O59" s="294" t="s">
        <v>203</v>
      </c>
      <c r="P59" s="27"/>
      <c r="Q59" s="46">
        <f>SUM(C59:O59)</f>
        <v>-305161</v>
      </c>
    </row>
    <row r="60" spans="1:18" ht="22.5" customHeight="1">
      <c r="A60" s="28" t="s">
        <v>131</v>
      </c>
      <c r="B60" s="258"/>
      <c r="C60" s="294" t="s">
        <v>229</v>
      </c>
      <c r="D60" s="161"/>
      <c r="E60" s="294" t="s">
        <v>229</v>
      </c>
      <c r="F60" s="161"/>
      <c r="G60" s="294" t="s">
        <v>209</v>
      </c>
      <c r="H60" s="161"/>
      <c r="I60" s="294" t="s">
        <v>229</v>
      </c>
      <c r="J60" s="27"/>
      <c r="K60" s="294" t="s">
        <v>229</v>
      </c>
      <c r="L60" s="27"/>
      <c r="M60" s="136">
        <f>PL!I136</f>
        <v>-2669</v>
      </c>
      <c r="N60" s="27"/>
      <c r="O60" s="136">
        <f>M60</f>
        <v>-2669</v>
      </c>
      <c r="P60" s="27"/>
      <c r="Q60" s="46">
        <f>SUM(C60:K60)+O60</f>
        <v>-2669</v>
      </c>
    </row>
    <row r="61" spans="1:18" ht="22.5" customHeight="1">
      <c r="A61" s="43" t="s">
        <v>184</v>
      </c>
      <c r="C61" s="287" t="s">
        <v>229</v>
      </c>
      <c r="D61" s="22"/>
      <c r="E61" s="287" t="s">
        <v>229</v>
      </c>
      <c r="F61" s="22"/>
      <c r="G61" s="287" t="s">
        <v>209</v>
      </c>
      <c r="H61" s="22"/>
      <c r="I61" s="287" t="s">
        <v>229</v>
      </c>
      <c r="J61" s="22"/>
      <c r="K61" s="162">
        <f>SUM(K59:K60)</f>
        <v>-305161</v>
      </c>
      <c r="L61" s="85"/>
      <c r="M61" s="162">
        <f>SUM(M60)</f>
        <v>-2669</v>
      </c>
      <c r="N61" s="22"/>
      <c r="O61" s="162">
        <f>SUM(O59:O60)</f>
        <v>-2669</v>
      </c>
      <c r="P61" s="22"/>
      <c r="Q61" s="162">
        <f>SUM(Q59:Q60)</f>
        <v>-307830</v>
      </c>
    </row>
    <row r="62" spans="1:18" ht="22.5" customHeight="1">
      <c r="A62" s="43"/>
      <c r="B62" s="258"/>
      <c r="C62" s="166"/>
      <c r="D62" s="22"/>
      <c r="E62" s="166"/>
      <c r="F62" s="22"/>
      <c r="G62" s="166"/>
      <c r="H62" s="22"/>
      <c r="I62" s="166"/>
      <c r="J62" s="22"/>
      <c r="K62" s="166"/>
      <c r="L62" s="85"/>
      <c r="M62" s="166"/>
      <c r="N62" s="22"/>
      <c r="O62" s="166"/>
      <c r="P62" s="22"/>
      <c r="Q62" s="166"/>
    </row>
    <row r="63" spans="1:18" ht="22.5" customHeight="1" thickBot="1">
      <c r="A63" s="43" t="s">
        <v>197</v>
      </c>
      <c r="B63" s="258"/>
      <c r="C63" s="106">
        <f>SUM(C52,C56,C61)</f>
        <v>578400</v>
      </c>
      <c r="D63" s="36"/>
      <c r="E63" s="106">
        <f>SUM(E52,E56,E61)</f>
        <v>333489</v>
      </c>
      <c r="F63" s="36"/>
      <c r="G63" s="106">
        <f>SUM(G52,G56,G61)</f>
        <v>72840</v>
      </c>
      <c r="H63" s="36"/>
      <c r="I63" s="106">
        <f>SUM(I52,I56,I61)</f>
        <v>825000</v>
      </c>
      <c r="J63" s="36"/>
      <c r="K63" s="106">
        <f>SUM(K52,K56,K61)</f>
        <v>4410093</v>
      </c>
      <c r="L63" s="36"/>
      <c r="M63" s="106">
        <f>SUM(M52,M56,M61)</f>
        <v>4927</v>
      </c>
      <c r="N63" s="36"/>
      <c r="O63" s="106">
        <f>SUM(O52,O56,O61)</f>
        <v>4927</v>
      </c>
      <c r="P63" s="36"/>
      <c r="Q63" s="106">
        <f>SUM(Q52,Q56,Q61)</f>
        <v>6224749</v>
      </c>
      <c r="R63" s="168">
        <f>Q63-BS!H83</f>
        <v>0</v>
      </c>
    </row>
    <row r="64" spans="1:18" ht="22.5" customHeight="1" thickTop="1">
      <c r="B64" s="258"/>
    </row>
    <row r="65" spans="2:2" ht="22.5" customHeight="1">
      <c r="B65" s="258"/>
    </row>
    <row r="66" spans="2:2" ht="22.5" customHeight="1">
      <c r="B66" s="258"/>
    </row>
    <row r="67" spans="2:2" ht="22.5" customHeight="1"/>
    <row r="68" spans="2:2" ht="22.5" customHeight="1"/>
    <row r="69" spans="2:2" ht="22.5" customHeight="1"/>
    <row r="70" spans="2:2" ht="22.5" customHeight="1"/>
    <row r="71" spans="2:2" ht="22.5" customHeight="1"/>
    <row r="72" spans="2:2" ht="22.5" customHeight="1"/>
    <row r="73" spans="2:2" ht="22.5" customHeight="1"/>
    <row r="74" spans="2:2" ht="22.5" customHeight="1"/>
    <row r="75" spans="2:2" ht="22.5" customHeight="1"/>
    <row r="76" spans="2:2" ht="23.25" customHeight="1"/>
  </sheetData>
  <mergeCells count="10">
    <mergeCell ref="G39:I39"/>
    <mergeCell ref="C48:Q48"/>
    <mergeCell ref="G5:K5"/>
    <mergeCell ref="G6:I6"/>
    <mergeCell ref="C4:Q4"/>
    <mergeCell ref="M5:O5"/>
    <mergeCell ref="C15:Q15"/>
    <mergeCell ref="C37:Q37"/>
    <mergeCell ref="G38:K38"/>
    <mergeCell ref="M38:O38"/>
  </mergeCells>
  <pageMargins left="0.7" right="0.7" top="0.48" bottom="0.5" header="0.5" footer="0.5"/>
  <pageSetup paperSize="9" scale="74" firstPageNumber="12" fitToHeight="4" orientation="landscape" useFirstPageNumber="1" r:id="rId1"/>
  <headerFooter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93"/>
  <sheetViews>
    <sheetView view="pageBreakPreview" zoomScaleNormal="85" zoomScaleSheetLayoutView="100" workbookViewId="0">
      <selection activeCell="A4" sqref="A4"/>
    </sheetView>
  </sheetViews>
  <sheetFormatPr defaultRowHeight="23.45" customHeight="1"/>
  <cols>
    <col min="1" max="1" width="50.7109375" style="67" customWidth="1"/>
    <col min="2" max="2" width="8.28515625" style="44" customWidth="1"/>
    <col min="3" max="3" width="15.7109375" style="67" customWidth="1"/>
    <col min="4" max="4" width="1.5703125" style="67" customWidth="1"/>
    <col min="5" max="5" width="15.28515625" style="67" customWidth="1"/>
    <col min="6" max="6" width="1.42578125" style="67" customWidth="1"/>
    <col min="7" max="7" width="18.28515625" style="67" customWidth="1"/>
    <col min="8" max="8" width="1.7109375" style="49" customWidth="1"/>
    <col min="9" max="9" width="20.5703125" style="119" customWidth="1"/>
    <col min="10" max="255" width="9.140625" style="49"/>
    <col min="256" max="256" width="61.42578125" style="49" customWidth="1"/>
    <col min="257" max="257" width="12" style="49" customWidth="1"/>
    <col min="258" max="258" width="1.42578125" style="49" customWidth="1"/>
    <col min="259" max="259" width="12" style="49" customWidth="1"/>
    <col min="260" max="260" width="1.42578125" style="49" customWidth="1"/>
    <col min="261" max="261" width="12" style="49" customWidth="1"/>
    <col min="262" max="262" width="1.42578125" style="49" customWidth="1"/>
    <col min="263" max="263" width="11.85546875" style="49" customWidth="1"/>
    <col min="264" max="511" width="9.140625" style="49"/>
    <col min="512" max="512" width="61.42578125" style="49" customWidth="1"/>
    <col min="513" max="513" width="12" style="49" customWidth="1"/>
    <col min="514" max="514" width="1.42578125" style="49" customWidth="1"/>
    <col min="515" max="515" width="12" style="49" customWidth="1"/>
    <col min="516" max="516" width="1.42578125" style="49" customWidth="1"/>
    <col min="517" max="517" width="12" style="49" customWidth="1"/>
    <col min="518" max="518" width="1.42578125" style="49" customWidth="1"/>
    <col min="519" max="519" width="11.85546875" style="49" customWidth="1"/>
    <col min="520" max="767" width="9.140625" style="49"/>
    <col min="768" max="768" width="61.42578125" style="49" customWidth="1"/>
    <col min="769" max="769" width="12" style="49" customWidth="1"/>
    <col min="770" max="770" width="1.42578125" style="49" customWidth="1"/>
    <col min="771" max="771" width="12" style="49" customWidth="1"/>
    <col min="772" max="772" width="1.42578125" style="49" customWidth="1"/>
    <col min="773" max="773" width="12" style="49" customWidth="1"/>
    <col min="774" max="774" width="1.42578125" style="49" customWidth="1"/>
    <col min="775" max="775" width="11.85546875" style="49" customWidth="1"/>
    <col min="776" max="1023" width="9.140625" style="49"/>
    <col min="1024" max="1024" width="61.42578125" style="49" customWidth="1"/>
    <col min="1025" max="1025" width="12" style="49" customWidth="1"/>
    <col min="1026" max="1026" width="1.42578125" style="49" customWidth="1"/>
    <col min="1027" max="1027" width="12" style="49" customWidth="1"/>
    <col min="1028" max="1028" width="1.42578125" style="49" customWidth="1"/>
    <col min="1029" max="1029" width="12" style="49" customWidth="1"/>
    <col min="1030" max="1030" width="1.42578125" style="49" customWidth="1"/>
    <col min="1031" max="1031" width="11.85546875" style="49" customWidth="1"/>
    <col min="1032" max="1279" width="9.140625" style="49"/>
    <col min="1280" max="1280" width="61.42578125" style="49" customWidth="1"/>
    <col min="1281" max="1281" width="12" style="49" customWidth="1"/>
    <col min="1282" max="1282" width="1.42578125" style="49" customWidth="1"/>
    <col min="1283" max="1283" width="12" style="49" customWidth="1"/>
    <col min="1284" max="1284" width="1.42578125" style="49" customWidth="1"/>
    <col min="1285" max="1285" width="12" style="49" customWidth="1"/>
    <col min="1286" max="1286" width="1.42578125" style="49" customWidth="1"/>
    <col min="1287" max="1287" width="11.85546875" style="49" customWidth="1"/>
    <col min="1288" max="1535" width="9.140625" style="49"/>
    <col min="1536" max="1536" width="61.42578125" style="49" customWidth="1"/>
    <col min="1537" max="1537" width="12" style="49" customWidth="1"/>
    <col min="1538" max="1538" width="1.42578125" style="49" customWidth="1"/>
    <col min="1539" max="1539" width="12" style="49" customWidth="1"/>
    <col min="1540" max="1540" width="1.42578125" style="49" customWidth="1"/>
    <col min="1541" max="1541" width="12" style="49" customWidth="1"/>
    <col min="1542" max="1542" width="1.42578125" style="49" customWidth="1"/>
    <col min="1543" max="1543" width="11.85546875" style="49" customWidth="1"/>
    <col min="1544" max="1791" width="9.140625" style="49"/>
    <col min="1792" max="1792" width="61.42578125" style="49" customWidth="1"/>
    <col min="1793" max="1793" width="12" style="49" customWidth="1"/>
    <col min="1794" max="1794" width="1.42578125" style="49" customWidth="1"/>
    <col min="1795" max="1795" width="12" style="49" customWidth="1"/>
    <col min="1796" max="1796" width="1.42578125" style="49" customWidth="1"/>
    <col min="1797" max="1797" width="12" style="49" customWidth="1"/>
    <col min="1798" max="1798" width="1.42578125" style="49" customWidth="1"/>
    <col min="1799" max="1799" width="11.85546875" style="49" customWidth="1"/>
    <col min="1800" max="2047" width="9.140625" style="49"/>
    <col min="2048" max="2048" width="61.42578125" style="49" customWidth="1"/>
    <col min="2049" max="2049" width="12" style="49" customWidth="1"/>
    <col min="2050" max="2050" width="1.42578125" style="49" customWidth="1"/>
    <col min="2051" max="2051" width="12" style="49" customWidth="1"/>
    <col min="2052" max="2052" width="1.42578125" style="49" customWidth="1"/>
    <col min="2053" max="2053" width="12" style="49" customWidth="1"/>
    <col min="2054" max="2054" width="1.42578125" style="49" customWidth="1"/>
    <col min="2055" max="2055" width="11.85546875" style="49" customWidth="1"/>
    <col min="2056" max="2303" width="9.140625" style="49"/>
    <col min="2304" max="2304" width="61.42578125" style="49" customWidth="1"/>
    <col min="2305" max="2305" width="12" style="49" customWidth="1"/>
    <col min="2306" max="2306" width="1.42578125" style="49" customWidth="1"/>
    <col min="2307" max="2307" width="12" style="49" customWidth="1"/>
    <col min="2308" max="2308" width="1.42578125" style="49" customWidth="1"/>
    <col min="2309" max="2309" width="12" style="49" customWidth="1"/>
    <col min="2310" max="2310" width="1.42578125" style="49" customWidth="1"/>
    <col min="2311" max="2311" width="11.85546875" style="49" customWidth="1"/>
    <col min="2312" max="2559" width="9.140625" style="49"/>
    <col min="2560" max="2560" width="61.42578125" style="49" customWidth="1"/>
    <col min="2561" max="2561" width="12" style="49" customWidth="1"/>
    <col min="2562" max="2562" width="1.42578125" style="49" customWidth="1"/>
    <col min="2563" max="2563" width="12" style="49" customWidth="1"/>
    <col min="2564" max="2564" width="1.42578125" style="49" customWidth="1"/>
    <col min="2565" max="2565" width="12" style="49" customWidth="1"/>
    <col min="2566" max="2566" width="1.42578125" style="49" customWidth="1"/>
    <col min="2567" max="2567" width="11.85546875" style="49" customWidth="1"/>
    <col min="2568" max="2815" width="9.140625" style="49"/>
    <col min="2816" max="2816" width="61.42578125" style="49" customWidth="1"/>
    <col min="2817" max="2817" width="12" style="49" customWidth="1"/>
    <col min="2818" max="2818" width="1.42578125" style="49" customWidth="1"/>
    <col min="2819" max="2819" width="12" style="49" customWidth="1"/>
    <col min="2820" max="2820" width="1.42578125" style="49" customWidth="1"/>
    <col min="2821" max="2821" width="12" style="49" customWidth="1"/>
    <col min="2822" max="2822" width="1.42578125" style="49" customWidth="1"/>
    <col min="2823" max="2823" width="11.85546875" style="49" customWidth="1"/>
    <col min="2824" max="3071" width="9.140625" style="49"/>
    <col min="3072" max="3072" width="61.42578125" style="49" customWidth="1"/>
    <col min="3073" max="3073" width="12" style="49" customWidth="1"/>
    <col min="3074" max="3074" width="1.42578125" style="49" customWidth="1"/>
    <col min="3075" max="3075" width="12" style="49" customWidth="1"/>
    <col min="3076" max="3076" width="1.42578125" style="49" customWidth="1"/>
    <col min="3077" max="3077" width="12" style="49" customWidth="1"/>
    <col min="3078" max="3078" width="1.42578125" style="49" customWidth="1"/>
    <col min="3079" max="3079" width="11.85546875" style="49" customWidth="1"/>
    <col min="3080" max="3327" width="9.140625" style="49"/>
    <col min="3328" max="3328" width="61.42578125" style="49" customWidth="1"/>
    <col min="3329" max="3329" width="12" style="49" customWidth="1"/>
    <col min="3330" max="3330" width="1.42578125" style="49" customWidth="1"/>
    <col min="3331" max="3331" width="12" style="49" customWidth="1"/>
    <col min="3332" max="3332" width="1.42578125" style="49" customWidth="1"/>
    <col min="3333" max="3333" width="12" style="49" customWidth="1"/>
    <col min="3334" max="3334" width="1.42578125" style="49" customWidth="1"/>
    <col min="3335" max="3335" width="11.85546875" style="49" customWidth="1"/>
    <col min="3336" max="3583" width="9.140625" style="49"/>
    <col min="3584" max="3584" width="61.42578125" style="49" customWidth="1"/>
    <col min="3585" max="3585" width="12" style="49" customWidth="1"/>
    <col min="3586" max="3586" width="1.42578125" style="49" customWidth="1"/>
    <col min="3587" max="3587" width="12" style="49" customWidth="1"/>
    <col min="3588" max="3588" width="1.42578125" style="49" customWidth="1"/>
    <col min="3589" max="3589" width="12" style="49" customWidth="1"/>
    <col min="3590" max="3590" width="1.42578125" style="49" customWidth="1"/>
    <col min="3591" max="3591" width="11.85546875" style="49" customWidth="1"/>
    <col min="3592" max="3839" width="9.140625" style="49"/>
    <col min="3840" max="3840" width="61.42578125" style="49" customWidth="1"/>
    <col min="3841" max="3841" width="12" style="49" customWidth="1"/>
    <col min="3842" max="3842" width="1.42578125" style="49" customWidth="1"/>
    <col min="3843" max="3843" width="12" style="49" customWidth="1"/>
    <col min="3844" max="3844" width="1.42578125" style="49" customWidth="1"/>
    <col min="3845" max="3845" width="12" style="49" customWidth="1"/>
    <col min="3846" max="3846" width="1.42578125" style="49" customWidth="1"/>
    <col min="3847" max="3847" width="11.85546875" style="49" customWidth="1"/>
    <col min="3848" max="4095" width="9.140625" style="49"/>
    <col min="4096" max="4096" width="61.42578125" style="49" customWidth="1"/>
    <col min="4097" max="4097" width="12" style="49" customWidth="1"/>
    <col min="4098" max="4098" width="1.42578125" style="49" customWidth="1"/>
    <col min="4099" max="4099" width="12" style="49" customWidth="1"/>
    <col min="4100" max="4100" width="1.42578125" style="49" customWidth="1"/>
    <col min="4101" max="4101" width="12" style="49" customWidth="1"/>
    <col min="4102" max="4102" width="1.42578125" style="49" customWidth="1"/>
    <col min="4103" max="4103" width="11.85546875" style="49" customWidth="1"/>
    <col min="4104" max="4351" width="9.140625" style="49"/>
    <col min="4352" max="4352" width="61.42578125" style="49" customWidth="1"/>
    <col min="4353" max="4353" width="12" style="49" customWidth="1"/>
    <col min="4354" max="4354" width="1.42578125" style="49" customWidth="1"/>
    <col min="4355" max="4355" width="12" style="49" customWidth="1"/>
    <col min="4356" max="4356" width="1.42578125" style="49" customWidth="1"/>
    <col min="4357" max="4357" width="12" style="49" customWidth="1"/>
    <col min="4358" max="4358" width="1.42578125" style="49" customWidth="1"/>
    <col min="4359" max="4359" width="11.85546875" style="49" customWidth="1"/>
    <col min="4360" max="4607" width="9.140625" style="49"/>
    <col min="4608" max="4608" width="61.42578125" style="49" customWidth="1"/>
    <col min="4609" max="4609" width="12" style="49" customWidth="1"/>
    <col min="4610" max="4610" width="1.42578125" style="49" customWidth="1"/>
    <col min="4611" max="4611" width="12" style="49" customWidth="1"/>
    <col min="4612" max="4612" width="1.42578125" style="49" customWidth="1"/>
    <col min="4613" max="4613" width="12" style="49" customWidth="1"/>
    <col min="4614" max="4614" width="1.42578125" style="49" customWidth="1"/>
    <col min="4615" max="4615" width="11.85546875" style="49" customWidth="1"/>
    <col min="4616" max="4863" width="9.140625" style="49"/>
    <col min="4864" max="4864" width="61.42578125" style="49" customWidth="1"/>
    <col min="4865" max="4865" width="12" style="49" customWidth="1"/>
    <col min="4866" max="4866" width="1.42578125" style="49" customWidth="1"/>
    <col min="4867" max="4867" width="12" style="49" customWidth="1"/>
    <col min="4868" max="4868" width="1.42578125" style="49" customWidth="1"/>
    <col min="4869" max="4869" width="12" style="49" customWidth="1"/>
    <col min="4870" max="4870" width="1.42578125" style="49" customWidth="1"/>
    <col min="4871" max="4871" width="11.85546875" style="49" customWidth="1"/>
    <col min="4872" max="5119" width="9.140625" style="49"/>
    <col min="5120" max="5120" width="61.42578125" style="49" customWidth="1"/>
    <col min="5121" max="5121" width="12" style="49" customWidth="1"/>
    <col min="5122" max="5122" width="1.42578125" style="49" customWidth="1"/>
    <col min="5123" max="5123" width="12" style="49" customWidth="1"/>
    <col min="5124" max="5124" width="1.42578125" style="49" customWidth="1"/>
    <col min="5125" max="5125" width="12" style="49" customWidth="1"/>
    <col min="5126" max="5126" width="1.42578125" style="49" customWidth="1"/>
    <col min="5127" max="5127" width="11.85546875" style="49" customWidth="1"/>
    <col min="5128" max="5375" width="9.140625" style="49"/>
    <col min="5376" max="5376" width="61.42578125" style="49" customWidth="1"/>
    <col min="5377" max="5377" width="12" style="49" customWidth="1"/>
    <col min="5378" max="5378" width="1.42578125" style="49" customWidth="1"/>
    <col min="5379" max="5379" width="12" style="49" customWidth="1"/>
    <col min="5380" max="5380" width="1.42578125" style="49" customWidth="1"/>
    <col min="5381" max="5381" width="12" style="49" customWidth="1"/>
    <col min="5382" max="5382" width="1.42578125" style="49" customWidth="1"/>
    <col min="5383" max="5383" width="11.85546875" style="49" customWidth="1"/>
    <col min="5384" max="5631" width="9.140625" style="49"/>
    <col min="5632" max="5632" width="61.42578125" style="49" customWidth="1"/>
    <col min="5633" max="5633" width="12" style="49" customWidth="1"/>
    <col min="5634" max="5634" width="1.42578125" style="49" customWidth="1"/>
    <col min="5635" max="5635" width="12" style="49" customWidth="1"/>
    <col min="5636" max="5636" width="1.42578125" style="49" customWidth="1"/>
    <col min="5637" max="5637" width="12" style="49" customWidth="1"/>
    <col min="5638" max="5638" width="1.42578125" style="49" customWidth="1"/>
    <col min="5639" max="5639" width="11.85546875" style="49" customWidth="1"/>
    <col min="5640" max="5887" width="9.140625" style="49"/>
    <col min="5888" max="5888" width="61.42578125" style="49" customWidth="1"/>
    <col min="5889" max="5889" width="12" style="49" customWidth="1"/>
    <col min="5890" max="5890" width="1.42578125" style="49" customWidth="1"/>
    <col min="5891" max="5891" width="12" style="49" customWidth="1"/>
    <col min="5892" max="5892" width="1.42578125" style="49" customWidth="1"/>
    <col min="5893" max="5893" width="12" style="49" customWidth="1"/>
    <col min="5894" max="5894" width="1.42578125" style="49" customWidth="1"/>
    <col min="5895" max="5895" width="11.85546875" style="49" customWidth="1"/>
    <col min="5896" max="6143" width="9.140625" style="49"/>
    <col min="6144" max="6144" width="61.42578125" style="49" customWidth="1"/>
    <col min="6145" max="6145" width="12" style="49" customWidth="1"/>
    <col min="6146" max="6146" width="1.42578125" style="49" customWidth="1"/>
    <col min="6147" max="6147" width="12" style="49" customWidth="1"/>
    <col min="6148" max="6148" width="1.42578125" style="49" customWidth="1"/>
    <col min="6149" max="6149" width="12" style="49" customWidth="1"/>
    <col min="6150" max="6150" width="1.42578125" style="49" customWidth="1"/>
    <col min="6151" max="6151" width="11.85546875" style="49" customWidth="1"/>
    <col min="6152" max="6399" width="9.140625" style="49"/>
    <col min="6400" max="6400" width="61.42578125" style="49" customWidth="1"/>
    <col min="6401" max="6401" width="12" style="49" customWidth="1"/>
    <col min="6402" max="6402" width="1.42578125" style="49" customWidth="1"/>
    <col min="6403" max="6403" width="12" style="49" customWidth="1"/>
    <col min="6404" max="6404" width="1.42578125" style="49" customWidth="1"/>
    <col min="6405" max="6405" width="12" style="49" customWidth="1"/>
    <col min="6406" max="6406" width="1.42578125" style="49" customWidth="1"/>
    <col min="6407" max="6407" width="11.85546875" style="49" customWidth="1"/>
    <col min="6408" max="6655" width="9.140625" style="49"/>
    <col min="6656" max="6656" width="61.42578125" style="49" customWidth="1"/>
    <col min="6657" max="6657" width="12" style="49" customWidth="1"/>
    <col min="6658" max="6658" width="1.42578125" style="49" customWidth="1"/>
    <col min="6659" max="6659" width="12" style="49" customWidth="1"/>
    <col min="6660" max="6660" width="1.42578125" style="49" customWidth="1"/>
    <col min="6661" max="6661" width="12" style="49" customWidth="1"/>
    <col min="6662" max="6662" width="1.42578125" style="49" customWidth="1"/>
    <col min="6663" max="6663" width="11.85546875" style="49" customWidth="1"/>
    <col min="6664" max="6911" width="9.140625" style="49"/>
    <col min="6912" max="6912" width="61.42578125" style="49" customWidth="1"/>
    <col min="6913" max="6913" width="12" style="49" customWidth="1"/>
    <col min="6914" max="6914" width="1.42578125" style="49" customWidth="1"/>
    <col min="6915" max="6915" width="12" style="49" customWidth="1"/>
    <col min="6916" max="6916" width="1.42578125" style="49" customWidth="1"/>
    <col min="6917" max="6917" width="12" style="49" customWidth="1"/>
    <col min="6918" max="6918" width="1.42578125" style="49" customWidth="1"/>
    <col min="6919" max="6919" width="11.85546875" style="49" customWidth="1"/>
    <col min="6920" max="7167" width="9.140625" style="49"/>
    <col min="7168" max="7168" width="61.42578125" style="49" customWidth="1"/>
    <col min="7169" max="7169" width="12" style="49" customWidth="1"/>
    <col min="7170" max="7170" width="1.42578125" style="49" customWidth="1"/>
    <col min="7171" max="7171" width="12" style="49" customWidth="1"/>
    <col min="7172" max="7172" width="1.42578125" style="49" customWidth="1"/>
    <col min="7173" max="7173" width="12" style="49" customWidth="1"/>
    <col min="7174" max="7174" width="1.42578125" style="49" customWidth="1"/>
    <col min="7175" max="7175" width="11.85546875" style="49" customWidth="1"/>
    <col min="7176" max="7423" width="9.140625" style="49"/>
    <col min="7424" max="7424" width="61.42578125" style="49" customWidth="1"/>
    <col min="7425" max="7425" width="12" style="49" customWidth="1"/>
    <col min="7426" max="7426" width="1.42578125" style="49" customWidth="1"/>
    <col min="7427" max="7427" width="12" style="49" customWidth="1"/>
    <col min="7428" max="7428" width="1.42578125" style="49" customWidth="1"/>
    <col min="7429" max="7429" width="12" style="49" customWidth="1"/>
    <col min="7430" max="7430" width="1.42578125" style="49" customWidth="1"/>
    <col min="7431" max="7431" width="11.85546875" style="49" customWidth="1"/>
    <col min="7432" max="7679" width="9.140625" style="49"/>
    <col min="7680" max="7680" width="61.42578125" style="49" customWidth="1"/>
    <col min="7681" max="7681" width="12" style="49" customWidth="1"/>
    <col min="7682" max="7682" width="1.42578125" style="49" customWidth="1"/>
    <col min="7683" max="7683" width="12" style="49" customWidth="1"/>
    <col min="7684" max="7684" width="1.42578125" style="49" customWidth="1"/>
    <col min="7685" max="7685" width="12" style="49" customWidth="1"/>
    <col min="7686" max="7686" width="1.42578125" style="49" customWidth="1"/>
    <col min="7687" max="7687" width="11.85546875" style="49" customWidth="1"/>
    <col min="7688" max="7935" width="9.140625" style="49"/>
    <col min="7936" max="7936" width="61.42578125" style="49" customWidth="1"/>
    <col min="7937" max="7937" width="12" style="49" customWidth="1"/>
    <col min="7938" max="7938" width="1.42578125" style="49" customWidth="1"/>
    <col min="7939" max="7939" width="12" style="49" customWidth="1"/>
    <col min="7940" max="7940" width="1.42578125" style="49" customWidth="1"/>
    <col min="7941" max="7941" width="12" style="49" customWidth="1"/>
    <col min="7942" max="7942" width="1.42578125" style="49" customWidth="1"/>
    <col min="7943" max="7943" width="11.85546875" style="49" customWidth="1"/>
    <col min="7944" max="8191" width="9.140625" style="49"/>
    <col min="8192" max="8192" width="61.42578125" style="49" customWidth="1"/>
    <col min="8193" max="8193" width="12" style="49" customWidth="1"/>
    <col min="8194" max="8194" width="1.42578125" style="49" customWidth="1"/>
    <col min="8195" max="8195" width="12" style="49" customWidth="1"/>
    <col min="8196" max="8196" width="1.42578125" style="49" customWidth="1"/>
    <col min="8197" max="8197" width="12" style="49" customWidth="1"/>
    <col min="8198" max="8198" width="1.42578125" style="49" customWidth="1"/>
    <col min="8199" max="8199" width="11.85546875" style="49" customWidth="1"/>
    <col min="8200" max="8447" width="9.140625" style="49"/>
    <col min="8448" max="8448" width="61.42578125" style="49" customWidth="1"/>
    <col min="8449" max="8449" width="12" style="49" customWidth="1"/>
    <col min="8450" max="8450" width="1.42578125" style="49" customWidth="1"/>
    <col min="8451" max="8451" width="12" style="49" customWidth="1"/>
    <col min="8452" max="8452" width="1.42578125" style="49" customWidth="1"/>
    <col min="8453" max="8453" width="12" style="49" customWidth="1"/>
    <col min="8454" max="8454" width="1.42578125" style="49" customWidth="1"/>
    <col min="8455" max="8455" width="11.85546875" style="49" customWidth="1"/>
    <col min="8456" max="8703" width="9.140625" style="49"/>
    <col min="8704" max="8704" width="61.42578125" style="49" customWidth="1"/>
    <col min="8705" max="8705" width="12" style="49" customWidth="1"/>
    <col min="8706" max="8706" width="1.42578125" style="49" customWidth="1"/>
    <col min="8707" max="8707" width="12" style="49" customWidth="1"/>
    <col min="8708" max="8708" width="1.42578125" style="49" customWidth="1"/>
    <col min="8709" max="8709" width="12" style="49" customWidth="1"/>
    <col min="8710" max="8710" width="1.42578125" style="49" customWidth="1"/>
    <col min="8711" max="8711" width="11.85546875" style="49" customWidth="1"/>
    <col min="8712" max="8959" width="9.140625" style="49"/>
    <col min="8960" max="8960" width="61.42578125" style="49" customWidth="1"/>
    <col min="8961" max="8961" width="12" style="49" customWidth="1"/>
    <col min="8962" max="8962" width="1.42578125" style="49" customWidth="1"/>
    <col min="8963" max="8963" width="12" style="49" customWidth="1"/>
    <col min="8964" max="8964" width="1.42578125" style="49" customWidth="1"/>
    <col min="8965" max="8965" width="12" style="49" customWidth="1"/>
    <col min="8966" max="8966" width="1.42578125" style="49" customWidth="1"/>
    <col min="8967" max="8967" width="11.85546875" style="49" customWidth="1"/>
    <col min="8968" max="9215" width="9.140625" style="49"/>
    <col min="9216" max="9216" width="61.42578125" style="49" customWidth="1"/>
    <col min="9217" max="9217" width="12" style="49" customWidth="1"/>
    <col min="9218" max="9218" width="1.42578125" style="49" customWidth="1"/>
    <col min="9219" max="9219" width="12" style="49" customWidth="1"/>
    <col min="9220" max="9220" width="1.42578125" style="49" customWidth="1"/>
    <col min="9221" max="9221" width="12" style="49" customWidth="1"/>
    <col min="9222" max="9222" width="1.42578125" style="49" customWidth="1"/>
    <col min="9223" max="9223" width="11.85546875" style="49" customWidth="1"/>
    <col min="9224" max="9471" width="9.140625" style="49"/>
    <col min="9472" max="9472" width="61.42578125" style="49" customWidth="1"/>
    <col min="9473" max="9473" width="12" style="49" customWidth="1"/>
    <col min="9474" max="9474" width="1.42578125" style="49" customWidth="1"/>
    <col min="9475" max="9475" width="12" style="49" customWidth="1"/>
    <col min="9476" max="9476" width="1.42578125" style="49" customWidth="1"/>
    <col min="9477" max="9477" width="12" style="49" customWidth="1"/>
    <col min="9478" max="9478" width="1.42578125" style="49" customWidth="1"/>
    <col min="9479" max="9479" width="11.85546875" style="49" customWidth="1"/>
    <col min="9480" max="9727" width="9.140625" style="49"/>
    <col min="9728" max="9728" width="61.42578125" style="49" customWidth="1"/>
    <col min="9729" max="9729" width="12" style="49" customWidth="1"/>
    <col min="9730" max="9730" width="1.42578125" style="49" customWidth="1"/>
    <col min="9731" max="9731" width="12" style="49" customWidth="1"/>
    <col min="9732" max="9732" width="1.42578125" style="49" customWidth="1"/>
    <col min="9733" max="9733" width="12" style="49" customWidth="1"/>
    <col min="9734" max="9734" width="1.42578125" style="49" customWidth="1"/>
    <col min="9735" max="9735" width="11.85546875" style="49" customWidth="1"/>
    <col min="9736" max="9983" width="9.140625" style="49"/>
    <col min="9984" max="9984" width="61.42578125" style="49" customWidth="1"/>
    <col min="9985" max="9985" width="12" style="49" customWidth="1"/>
    <col min="9986" max="9986" width="1.42578125" style="49" customWidth="1"/>
    <col min="9987" max="9987" width="12" style="49" customWidth="1"/>
    <col min="9988" max="9988" width="1.42578125" style="49" customWidth="1"/>
    <col min="9989" max="9989" width="12" style="49" customWidth="1"/>
    <col min="9990" max="9990" width="1.42578125" style="49" customWidth="1"/>
    <col min="9991" max="9991" width="11.85546875" style="49" customWidth="1"/>
    <col min="9992" max="10239" width="9.140625" style="49"/>
    <col min="10240" max="10240" width="61.42578125" style="49" customWidth="1"/>
    <col min="10241" max="10241" width="12" style="49" customWidth="1"/>
    <col min="10242" max="10242" width="1.42578125" style="49" customWidth="1"/>
    <col min="10243" max="10243" width="12" style="49" customWidth="1"/>
    <col min="10244" max="10244" width="1.42578125" style="49" customWidth="1"/>
    <col min="10245" max="10245" width="12" style="49" customWidth="1"/>
    <col min="10246" max="10246" width="1.42578125" style="49" customWidth="1"/>
    <col min="10247" max="10247" width="11.85546875" style="49" customWidth="1"/>
    <col min="10248" max="10495" width="9.140625" style="49"/>
    <col min="10496" max="10496" width="61.42578125" style="49" customWidth="1"/>
    <col min="10497" max="10497" width="12" style="49" customWidth="1"/>
    <col min="10498" max="10498" width="1.42578125" style="49" customWidth="1"/>
    <col min="10499" max="10499" width="12" style="49" customWidth="1"/>
    <col min="10500" max="10500" width="1.42578125" style="49" customWidth="1"/>
    <col min="10501" max="10501" width="12" style="49" customWidth="1"/>
    <col min="10502" max="10502" width="1.42578125" style="49" customWidth="1"/>
    <col min="10503" max="10503" width="11.85546875" style="49" customWidth="1"/>
    <col min="10504" max="10751" width="9.140625" style="49"/>
    <col min="10752" max="10752" width="61.42578125" style="49" customWidth="1"/>
    <col min="10753" max="10753" width="12" style="49" customWidth="1"/>
    <col min="10754" max="10754" width="1.42578125" style="49" customWidth="1"/>
    <col min="10755" max="10755" width="12" style="49" customWidth="1"/>
    <col min="10756" max="10756" width="1.42578125" style="49" customWidth="1"/>
    <col min="10757" max="10757" width="12" style="49" customWidth="1"/>
    <col min="10758" max="10758" width="1.42578125" style="49" customWidth="1"/>
    <col min="10759" max="10759" width="11.85546875" style="49" customWidth="1"/>
    <col min="10760" max="11007" width="9.140625" style="49"/>
    <col min="11008" max="11008" width="61.42578125" style="49" customWidth="1"/>
    <col min="11009" max="11009" width="12" style="49" customWidth="1"/>
    <col min="11010" max="11010" width="1.42578125" style="49" customWidth="1"/>
    <col min="11011" max="11011" width="12" style="49" customWidth="1"/>
    <col min="11012" max="11012" width="1.42578125" style="49" customWidth="1"/>
    <col min="11013" max="11013" width="12" style="49" customWidth="1"/>
    <col min="11014" max="11014" width="1.42578125" style="49" customWidth="1"/>
    <col min="11015" max="11015" width="11.85546875" style="49" customWidth="1"/>
    <col min="11016" max="11263" width="9.140625" style="49"/>
    <col min="11264" max="11264" width="61.42578125" style="49" customWidth="1"/>
    <col min="11265" max="11265" width="12" style="49" customWidth="1"/>
    <col min="11266" max="11266" width="1.42578125" style="49" customWidth="1"/>
    <col min="11267" max="11267" width="12" style="49" customWidth="1"/>
    <col min="11268" max="11268" width="1.42578125" style="49" customWidth="1"/>
    <col min="11269" max="11269" width="12" style="49" customWidth="1"/>
    <col min="11270" max="11270" width="1.42578125" style="49" customWidth="1"/>
    <col min="11271" max="11271" width="11.85546875" style="49" customWidth="1"/>
    <col min="11272" max="11519" width="9.140625" style="49"/>
    <col min="11520" max="11520" width="61.42578125" style="49" customWidth="1"/>
    <col min="11521" max="11521" width="12" style="49" customWidth="1"/>
    <col min="11522" max="11522" width="1.42578125" style="49" customWidth="1"/>
    <col min="11523" max="11523" width="12" style="49" customWidth="1"/>
    <col min="11524" max="11524" width="1.42578125" style="49" customWidth="1"/>
    <col min="11525" max="11525" width="12" style="49" customWidth="1"/>
    <col min="11526" max="11526" width="1.42578125" style="49" customWidth="1"/>
    <col min="11527" max="11527" width="11.85546875" style="49" customWidth="1"/>
    <col min="11528" max="11775" width="9.140625" style="49"/>
    <col min="11776" max="11776" width="61.42578125" style="49" customWidth="1"/>
    <col min="11777" max="11777" width="12" style="49" customWidth="1"/>
    <col min="11778" max="11778" width="1.42578125" style="49" customWidth="1"/>
    <col min="11779" max="11779" width="12" style="49" customWidth="1"/>
    <col min="11780" max="11780" width="1.42578125" style="49" customWidth="1"/>
    <col min="11781" max="11781" width="12" style="49" customWidth="1"/>
    <col min="11782" max="11782" width="1.42578125" style="49" customWidth="1"/>
    <col min="11783" max="11783" width="11.85546875" style="49" customWidth="1"/>
    <col min="11784" max="12031" width="9.140625" style="49"/>
    <col min="12032" max="12032" width="61.42578125" style="49" customWidth="1"/>
    <col min="12033" max="12033" width="12" style="49" customWidth="1"/>
    <col min="12034" max="12034" width="1.42578125" style="49" customWidth="1"/>
    <col min="12035" max="12035" width="12" style="49" customWidth="1"/>
    <col min="12036" max="12036" width="1.42578125" style="49" customWidth="1"/>
    <col min="12037" max="12037" width="12" style="49" customWidth="1"/>
    <col min="12038" max="12038" width="1.42578125" style="49" customWidth="1"/>
    <col min="12039" max="12039" width="11.85546875" style="49" customWidth="1"/>
    <col min="12040" max="12287" width="9.140625" style="49"/>
    <col min="12288" max="12288" width="61.42578125" style="49" customWidth="1"/>
    <col min="12289" max="12289" width="12" style="49" customWidth="1"/>
    <col min="12290" max="12290" width="1.42578125" style="49" customWidth="1"/>
    <col min="12291" max="12291" width="12" style="49" customWidth="1"/>
    <col min="12292" max="12292" width="1.42578125" style="49" customWidth="1"/>
    <col min="12293" max="12293" width="12" style="49" customWidth="1"/>
    <col min="12294" max="12294" width="1.42578125" style="49" customWidth="1"/>
    <col min="12295" max="12295" width="11.85546875" style="49" customWidth="1"/>
    <col min="12296" max="12543" width="9.140625" style="49"/>
    <col min="12544" max="12544" width="61.42578125" style="49" customWidth="1"/>
    <col min="12545" max="12545" width="12" style="49" customWidth="1"/>
    <col min="12546" max="12546" width="1.42578125" style="49" customWidth="1"/>
    <col min="12547" max="12547" width="12" style="49" customWidth="1"/>
    <col min="12548" max="12548" width="1.42578125" style="49" customWidth="1"/>
    <col min="12549" max="12549" width="12" style="49" customWidth="1"/>
    <col min="12550" max="12550" width="1.42578125" style="49" customWidth="1"/>
    <col min="12551" max="12551" width="11.85546875" style="49" customWidth="1"/>
    <col min="12552" max="12799" width="9.140625" style="49"/>
    <col min="12800" max="12800" width="61.42578125" style="49" customWidth="1"/>
    <col min="12801" max="12801" width="12" style="49" customWidth="1"/>
    <col min="12802" max="12802" width="1.42578125" style="49" customWidth="1"/>
    <col min="12803" max="12803" width="12" style="49" customWidth="1"/>
    <col min="12804" max="12804" width="1.42578125" style="49" customWidth="1"/>
    <col min="12805" max="12805" width="12" style="49" customWidth="1"/>
    <col min="12806" max="12806" width="1.42578125" style="49" customWidth="1"/>
    <col min="12807" max="12807" width="11.85546875" style="49" customWidth="1"/>
    <col min="12808" max="13055" width="9.140625" style="49"/>
    <col min="13056" max="13056" width="61.42578125" style="49" customWidth="1"/>
    <col min="13057" max="13057" width="12" style="49" customWidth="1"/>
    <col min="13058" max="13058" width="1.42578125" style="49" customWidth="1"/>
    <col min="13059" max="13059" width="12" style="49" customWidth="1"/>
    <col min="13060" max="13060" width="1.42578125" style="49" customWidth="1"/>
    <col min="13061" max="13061" width="12" style="49" customWidth="1"/>
    <col min="13062" max="13062" width="1.42578125" style="49" customWidth="1"/>
    <col min="13063" max="13063" width="11.85546875" style="49" customWidth="1"/>
    <col min="13064" max="13311" width="9.140625" style="49"/>
    <col min="13312" max="13312" width="61.42578125" style="49" customWidth="1"/>
    <col min="13313" max="13313" width="12" style="49" customWidth="1"/>
    <col min="13314" max="13314" width="1.42578125" style="49" customWidth="1"/>
    <col min="13315" max="13315" width="12" style="49" customWidth="1"/>
    <col min="13316" max="13316" width="1.42578125" style="49" customWidth="1"/>
    <col min="13317" max="13317" width="12" style="49" customWidth="1"/>
    <col min="13318" max="13318" width="1.42578125" style="49" customWidth="1"/>
    <col min="13319" max="13319" width="11.85546875" style="49" customWidth="1"/>
    <col min="13320" max="13567" width="9.140625" style="49"/>
    <col min="13568" max="13568" width="61.42578125" style="49" customWidth="1"/>
    <col min="13569" max="13569" width="12" style="49" customWidth="1"/>
    <col min="13570" max="13570" width="1.42578125" style="49" customWidth="1"/>
    <col min="13571" max="13571" width="12" style="49" customWidth="1"/>
    <col min="13572" max="13572" width="1.42578125" style="49" customWidth="1"/>
    <col min="13573" max="13573" width="12" style="49" customWidth="1"/>
    <col min="13574" max="13574" width="1.42578125" style="49" customWidth="1"/>
    <col min="13575" max="13575" width="11.85546875" style="49" customWidth="1"/>
    <col min="13576" max="13823" width="9.140625" style="49"/>
    <col min="13824" max="13824" width="61.42578125" style="49" customWidth="1"/>
    <col min="13825" max="13825" width="12" style="49" customWidth="1"/>
    <col min="13826" max="13826" width="1.42578125" style="49" customWidth="1"/>
    <col min="13827" max="13827" width="12" style="49" customWidth="1"/>
    <col min="13828" max="13828" width="1.42578125" style="49" customWidth="1"/>
    <col min="13829" max="13829" width="12" style="49" customWidth="1"/>
    <col min="13830" max="13830" width="1.42578125" style="49" customWidth="1"/>
    <col min="13831" max="13831" width="11.85546875" style="49" customWidth="1"/>
    <col min="13832" max="14079" width="9.140625" style="49"/>
    <col min="14080" max="14080" width="61.42578125" style="49" customWidth="1"/>
    <col min="14081" max="14081" width="12" style="49" customWidth="1"/>
    <col min="14082" max="14082" width="1.42578125" style="49" customWidth="1"/>
    <col min="14083" max="14083" width="12" style="49" customWidth="1"/>
    <col min="14084" max="14084" width="1.42578125" style="49" customWidth="1"/>
    <col min="14085" max="14085" width="12" style="49" customWidth="1"/>
    <col min="14086" max="14086" width="1.42578125" style="49" customWidth="1"/>
    <col min="14087" max="14087" width="11.85546875" style="49" customWidth="1"/>
    <col min="14088" max="14335" width="9.140625" style="49"/>
    <col min="14336" max="14336" width="61.42578125" style="49" customWidth="1"/>
    <col min="14337" max="14337" width="12" style="49" customWidth="1"/>
    <col min="14338" max="14338" width="1.42578125" style="49" customWidth="1"/>
    <col min="14339" max="14339" width="12" style="49" customWidth="1"/>
    <col min="14340" max="14340" width="1.42578125" style="49" customWidth="1"/>
    <col min="14341" max="14341" width="12" style="49" customWidth="1"/>
    <col min="14342" max="14342" width="1.42578125" style="49" customWidth="1"/>
    <col min="14343" max="14343" width="11.85546875" style="49" customWidth="1"/>
    <col min="14344" max="14591" width="9.140625" style="49"/>
    <col min="14592" max="14592" width="61.42578125" style="49" customWidth="1"/>
    <col min="14593" max="14593" width="12" style="49" customWidth="1"/>
    <col min="14594" max="14594" width="1.42578125" style="49" customWidth="1"/>
    <col min="14595" max="14595" width="12" style="49" customWidth="1"/>
    <col min="14596" max="14596" width="1.42578125" style="49" customWidth="1"/>
    <col min="14597" max="14597" width="12" style="49" customWidth="1"/>
    <col min="14598" max="14598" width="1.42578125" style="49" customWidth="1"/>
    <col min="14599" max="14599" width="11.85546875" style="49" customWidth="1"/>
    <col min="14600" max="14847" width="9.140625" style="49"/>
    <col min="14848" max="14848" width="61.42578125" style="49" customWidth="1"/>
    <col min="14849" max="14849" width="12" style="49" customWidth="1"/>
    <col min="14850" max="14850" width="1.42578125" style="49" customWidth="1"/>
    <col min="14851" max="14851" width="12" style="49" customWidth="1"/>
    <col min="14852" max="14852" width="1.42578125" style="49" customWidth="1"/>
    <col min="14853" max="14853" width="12" style="49" customWidth="1"/>
    <col min="14854" max="14854" width="1.42578125" style="49" customWidth="1"/>
    <col min="14855" max="14855" width="11.85546875" style="49" customWidth="1"/>
    <col min="14856" max="15103" width="9.140625" style="49"/>
    <col min="15104" max="15104" width="61.42578125" style="49" customWidth="1"/>
    <col min="15105" max="15105" width="12" style="49" customWidth="1"/>
    <col min="15106" max="15106" width="1.42578125" style="49" customWidth="1"/>
    <col min="15107" max="15107" width="12" style="49" customWidth="1"/>
    <col min="15108" max="15108" width="1.42578125" style="49" customWidth="1"/>
    <col min="15109" max="15109" width="12" style="49" customWidth="1"/>
    <col min="15110" max="15110" width="1.42578125" style="49" customWidth="1"/>
    <col min="15111" max="15111" width="11.85546875" style="49" customWidth="1"/>
    <col min="15112" max="15359" width="9.140625" style="49"/>
    <col min="15360" max="15360" width="61.42578125" style="49" customWidth="1"/>
    <col min="15361" max="15361" width="12" style="49" customWidth="1"/>
    <col min="15362" max="15362" width="1.42578125" style="49" customWidth="1"/>
    <col min="15363" max="15363" width="12" style="49" customWidth="1"/>
    <col min="15364" max="15364" width="1.42578125" style="49" customWidth="1"/>
    <col min="15365" max="15365" width="12" style="49" customWidth="1"/>
    <col min="15366" max="15366" width="1.42578125" style="49" customWidth="1"/>
    <col min="15367" max="15367" width="11.85546875" style="49" customWidth="1"/>
    <col min="15368" max="15615" width="9.140625" style="49"/>
    <col min="15616" max="15616" width="61.42578125" style="49" customWidth="1"/>
    <col min="15617" max="15617" width="12" style="49" customWidth="1"/>
    <col min="15618" max="15618" width="1.42578125" style="49" customWidth="1"/>
    <col min="15619" max="15619" width="12" style="49" customWidth="1"/>
    <col min="15620" max="15620" width="1.42578125" style="49" customWidth="1"/>
    <col min="15621" max="15621" width="12" style="49" customWidth="1"/>
    <col min="15622" max="15622" width="1.42578125" style="49" customWidth="1"/>
    <col min="15623" max="15623" width="11.85546875" style="49" customWidth="1"/>
    <col min="15624" max="15871" width="9.140625" style="49"/>
    <col min="15872" max="15872" width="61.42578125" style="49" customWidth="1"/>
    <col min="15873" max="15873" width="12" style="49" customWidth="1"/>
    <col min="15874" max="15874" width="1.42578125" style="49" customWidth="1"/>
    <col min="15875" max="15875" width="12" style="49" customWidth="1"/>
    <col min="15876" max="15876" width="1.42578125" style="49" customWidth="1"/>
    <col min="15877" max="15877" width="12" style="49" customWidth="1"/>
    <col min="15878" max="15878" width="1.42578125" style="49" customWidth="1"/>
    <col min="15879" max="15879" width="11.85546875" style="49" customWidth="1"/>
    <col min="15880" max="16127" width="9.140625" style="49"/>
    <col min="16128" max="16128" width="61.42578125" style="49" customWidth="1"/>
    <col min="16129" max="16129" width="12" style="49" customWidth="1"/>
    <col min="16130" max="16130" width="1.42578125" style="49" customWidth="1"/>
    <col min="16131" max="16131" width="12" style="49" customWidth="1"/>
    <col min="16132" max="16132" width="1.42578125" style="49" customWidth="1"/>
    <col min="16133" max="16133" width="12" style="49" customWidth="1"/>
    <col min="16134" max="16134" width="1.42578125" style="49" customWidth="1"/>
    <col min="16135" max="16135" width="11.85546875" style="49" customWidth="1"/>
    <col min="16136" max="16384" width="9.140625" style="49"/>
  </cols>
  <sheetData>
    <row r="1" spans="1:9" s="69" customFormat="1" ht="23.25">
      <c r="A1" s="29" t="s">
        <v>120</v>
      </c>
      <c r="B1" s="198"/>
      <c r="C1" s="61"/>
      <c r="D1" s="61"/>
      <c r="E1" s="61"/>
      <c r="F1" s="61"/>
      <c r="G1" s="61"/>
      <c r="I1" s="269"/>
    </row>
    <row r="2" spans="1:9" s="69" customFormat="1" ht="23.25">
      <c r="A2" s="29" t="s">
        <v>88</v>
      </c>
      <c r="B2" s="198"/>
      <c r="C2" s="61"/>
      <c r="D2" s="61"/>
      <c r="E2" s="61"/>
      <c r="F2" s="61"/>
      <c r="G2" s="61"/>
      <c r="I2" s="269"/>
    </row>
    <row r="3" spans="1:9" s="69" customFormat="1" ht="21.75" customHeight="1">
      <c r="A3" s="34"/>
      <c r="B3" s="47"/>
      <c r="C3" s="61"/>
      <c r="D3" s="61"/>
      <c r="E3" s="61"/>
      <c r="F3" s="61"/>
      <c r="G3" s="61"/>
      <c r="I3" s="269"/>
    </row>
    <row r="4" spans="1:9" ht="21.75" customHeight="1">
      <c r="A4" s="48"/>
      <c r="B4" s="183"/>
      <c r="F4" s="35"/>
      <c r="G4" s="332" t="s">
        <v>47</v>
      </c>
      <c r="H4" s="332"/>
      <c r="I4" s="332"/>
    </row>
    <row r="5" spans="1:9" ht="21.75" customHeight="1">
      <c r="A5" s="48"/>
      <c r="B5" s="183"/>
      <c r="C5" s="332" t="s">
        <v>46</v>
      </c>
      <c r="D5" s="332"/>
      <c r="E5" s="332"/>
      <c r="F5" s="35"/>
      <c r="G5" s="28"/>
      <c r="H5" s="220"/>
      <c r="I5" s="214" t="s">
        <v>190</v>
      </c>
    </row>
    <row r="6" spans="1:9" ht="21.75" customHeight="1">
      <c r="A6" s="48"/>
      <c r="B6" s="183"/>
      <c r="C6" s="332" t="s">
        <v>45</v>
      </c>
      <c r="D6" s="332"/>
      <c r="E6" s="332"/>
      <c r="F6" s="35"/>
      <c r="G6" s="25"/>
      <c r="H6" s="25"/>
      <c r="I6" s="214" t="s">
        <v>213</v>
      </c>
    </row>
    <row r="7" spans="1:9" ht="21.75" customHeight="1">
      <c r="A7" s="48"/>
      <c r="B7" s="264"/>
      <c r="C7" s="333" t="s">
        <v>217</v>
      </c>
      <c r="D7" s="333"/>
      <c r="E7" s="333"/>
      <c r="F7" s="35"/>
      <c r="G7" s="227" t="s">
        <v>218</v>
      </c>
      <c r="H7" s="25"/>
      <c r="I7" s="214" t="s">
        <v>200</v>
      </c>
    </row>
    <row r="8" spans="1:9" ht="21.75" customHeight="1">
      <c r="A8" s="48"/>
      <c r="B8" s="183"/>
      <c r="C8" s="333" t="s">
        <v>121</v>
      </c>
      <c r="D8" s="333" t="s">
        <v>121</v>
      </c>
      <c r="E8" s="333" t="s">
        <v>121</v>
      </c>
      <c r="F8" s="35"/>
      <c r="G8" s="226" t="s">
        <v>199</v>
      </c>
      <c r="H8" s="25"/>
      <c r="I8" s="214" t="s">
        <v>191</v>
      </c>
    </row>
    <row r="9" spans="1:9" ht="21.75" customHeight="1">
      <c r="A9" s="48"/>
      <c r="B9" s="212" t="s">
        <v>9</v>
      </c>
      <c r="C9" s="226">
        <v>2563</v>
      </c>
      <c r="D9" s="28"/>
      <c r="E9" s="226">
        <v>2562</v>
      </c>
      <c r="F9" s="28"/>
      <c r="G9" s="226">
        <v>2563</v>
      </c>
      <c r="H9" s="25"/>
      <c r="I9" s="57" t="s">
        <v>192</v>
      </c>
    </row>
    <row r="10" spans="1:9" ht="21.75">
      <c r="A10" s="48"/>
      <c r="B10" s="183"/>
      <c r="C10" s="331" t="s">
        <v>82</v>
      </c>
      <c r="D10" s="331"/>
      <c r="E10" s="331"/>
      <c r="F10" s="331"/>
      <c r="G10" s="331"/>
      <c r="H10" s="331"/>
      <c r="I10" s="331"/>
    </row>
    <row r="11" spans="1:9" ht="22.5" customHeight="1">
      <c r="A11" s="38" t="s">
        <v>25</v>
      </c>
      <c r="B11" s="181"/>
    </row>
    <row r="12" spans="1:9" ht="22.5" customHeight="1">
      <c r="A12" s="56" t="s">
        <v>186</v>
      </c>
      <c r="B12" s="181"/>
      <c r="C12" s="39">
        <f>PL!E101</f>
        <v>-427084</v>
      </c>
      <c r="D12" s="46"/>
      <c r="E12" s="39">
        <v>147272</v>
      </c>
      <c r="F12" s="46"/>
      <c r="G12" s="39">
        <v>-394763</v>
      </c>
      <c r="I12" s="119">
        <v>88446</v>
      </c>
    </row>
    <row r="13" spans="1:9" ht="22.5" customHeight="1">
      <c r="A13" s="70" t="s">
        <v>156</v>
      </c>
      <c r="B13" s="181"/>
      <c r="C13" s="82"/>
      <c r="D13" s="46"/>
      <c r="E13" s="82"/>
      <c r="F13" s="62"/>
      <c r="G13" s="39"/>
    </row>
    <row r="14" spans="1:9" ht="22.5" customHeight="1">
      <c r="A14" s="21" t="s">
        <v>51</v>
      </c>
      <c r="B14" s="181"/>
      <c r="C14" s="82">
        <v>20475</v>
      </c>
      <c r="D14" s="46"/>
      <c r="E14" s="82">
        <v>20905</v>
      </c>
      <c r="F14" s="62"/>
      <c r="G14" s="82">
        <v>20475</v>
      </c>
      <c r="I14" s="119">
        <v>10430</v>
      </c>
    </row>
    <row r="15" spans="1:9" ht="22.5" customHeight="1">
      <c r="A15" s="56" t="s">
        <v>63</v>
      </c>
      <c r="B15" s="181"/>
      <c r="C15" s="87">
        <v>354927</v>
      </c>
      <c r="D15" s="46"/>
      <c r="E15" s="87">
        <v>364588</v>
      </c>
      <c r="F15" s="46"/>
      <c r="G15" s="87">
        <v>354927</v>
      </c>
      <c r="I15" s="119">
        <v>181855</v>
      </c>
    </row>
    <row r="16" spans="1:9" ht="22.5" customHeight="1">
      <c r="A16" s="56" t="s">
        <v>70</v>
      </c>
      <c r="B16" s="181"/>
      <c r="C16" s="136">
        <v>13548</v>
      </c>
      <c r="D16" s="46"/>
      <c r="E16" s="80">
        <v>61546</v>
      </c>
      <c r="F16" s="46"/>
      <c r="G16" s="136">
        <v>13548</v>
      </c>
      <c r="I16" s="119">
        <v>7800</v>
      </c>
    </row>
    <row r="17" spans="1:9" ht="22.5" customHeight="1">
      <c r="A17" s="56" t="s">
        <v>168</v>
      </c>
      <c r="B17" s="181"/>
      <c r="C17" s="80">
        <v>-20223</v>
      </c>
      <c r="D17" s="46"/>
      <c r="E17" s="119">
        <v>8152</v>
      </c>
      <c r="F17" s="46"/>
      <c r="G17" s="46">
        <v>-20223</v>
      </c>
      <c r="I17" s="119">
        <v>15220</v>
      </c>
    </row>
    <row r="18" spans="1:9" ht="22.5" customHeight="1">
      <c r="A18" s="56" t="s">
        <v>210</v>
      </c>
      <c r="B18" s="181"/>
      <c r="C18" s="87">
        <v>-11987</v>
      </c>
      <c r="D18" s="46"/>
      <c r="E18" s="80">
        <v>9388</v>
      </c>
      <c r="F18" s="46"/>
      <c r="G18" s="87">
        <v>-11987</v>
      </c>
      <c r="I18" s="119">
        <v>10330</v>
      </c>
    </row>
    <row r="19" spans="1:9" ht="22.5" customHeight="1">
      <c r="A19" s="50" t="s">
        <v>172</v>
      </c>
      <c r="B19" s="234"/>
      <c r="C19" s="87"/>
      <c r="D19" s="46"/>
      <c r="F19" s="46"/>
      <c r="G19" s="87"/>
    </row>
    <row r="20" spans="1:9" ht="22.5" customHeight="1">
      <c r="A20" s="251" t="s">
        <v>216</v>
      </c>
      <c r="B20" s="181"/>
      <c r="C20" s="86">
        <v>42277</v>
      </c>
      <c r="D20" s="46"/>
      <c r="E20" s="87">
        <v>-2136</v>
      </c>
      <c r="F20" s="46"/>
      <c r="G20" s="87">
        <v>42277</v>
      </c>
      <c r="I20" s="119">
        <v>-431</v>
      </c>
    </row>
    <row r="21" spans="1:9" ht="22.5" customHeight="1">
      <c r="A21" s="56" t="s">
        <v>112</v>
      </c>
      <c r="B21" s="181"/>
      <c r="C21" s="87">
        <v>-2467</v>
      </c>
      <c r="D21" s="46"/>
      <c r="E21" s="86">
        <v>-2467</v>
      </c>
      <c r="F21" s="46"/>
      <c r="G21" s="87">
        <v>-2467</v>
      </c>
      <c r="I21" s="119">
        <v>-1233</v>
      </c>
    </row>
    <row r="22" spans="1:9" ht="22.5" customHeight="1">
      <c r="A22" s="56" t="s">
        <v>157</v>
      </c>
      <c r="B22" s="211">
        <v>6</v>
      </c>
      <c r="C22" s="57">
        <f>-PL!E99</f>
        <v>-29697</v>
      </c>
      <c r="D22" s="94"/>
      <c r="E22" s="57">
        <v>-72529</v>
      </c>
      <c r="F22" s="94"/>
      <c r="G22" s="294" t="s">
        <v>226</v>
      </c>
      <c r="I22" s="294" t="s">
        <v>225</v>
      </c>
    </row>
    <row r="23" spans="1:9" ht="22.5" customHeight="1">
      <c r="A23" s="50" t="s">
        <v>76</v>
      </c>
      <c r="B23" s="181"/>
      <c r="C23" s="57">
        <v>-2058</v>
      </c>
      <c r="D23" s="94"/>
      <c r="E23" s="57">
        <v>-2405</v>
      </c>
      <c r="F23" s="94"/>
      <c r="G23" s="57">
        <v>-64076</v>
      </c>
      <c r="I23" s="119">
        <v>-60154</v>
      </c>
    </row>
    <row r="24" spans="1:9" ht="22.5" customHeight="1">
      <c r="A24" s="68" t="s">
        <v>109</v>
      </c>
      <c r="B24" s="181"/>
      <c r="C24" s="187">
        <v>-1588</v>
      </c>
      <c r="D24" s="94"/>
      <c r="E24" s="187">
        <v>-3435</v>
      </c>
      <c r="F24" s="94"/>
      <c r="G24" s="187">
        <v>-1588</v>
      </c>
      <c r="I24" s="266">
        <v>-1438</v>
      </c>
    </row>
    <row r="25" spans="1:9" ht="22.5" customHeight="1">
      <c r="A25" s="68"/>
      <c r="B25" s="181"/>
      <c r="C25" s="46">
        <f>SUM(C12:C24)</f>
        <v>-63877</v>
      </c>
      <c r="D25" s="46"/>
      <c r="E25" s="46">
        <f>SUM(E12:E24)</f>
        <v>528879</v>
      </c>
      <c r="F25" s="46"/>
      <c r="G25" s="46">
        <f>SUM(G12:G24)</f>
        <v>-63877</v>
      </c>
      <c r="I25" s="112">
        <f>SUM(I12:I24)</f>
        <v>250825</v>
      </c>
    </row>
    <row r="26" spans="1:9" ht="22.5" customHeight="1">
      <c r="A26" s="70" t="s">
        <v>44</v>
      </c>
      <c r="B26" s="181"/>
      <c r="C26" s="46"/>
      <c r="D26" s="46"/>
      <c r="E26" s="46"/>
      <c r="F26" s="63"/>
      <c r="G26" s="46"/>
      <c r="I26" s="112"/>
    </row>
    <row r="27" spans="1:9" ht="22.5" customHeight="1">
      <c r="A27" s="21" t="s">
        <v>2</v>
      </c>
      <c r="B27" s="181"/>
      <c r="C27" s="72">
        <v>496652</v>
      </c>
      <c r="D27" s="46"/>
      <c r="E27" s="72">
        <v>249552</v>
      </c>
      <c r="F27" s="46"/>
      <c r="G27" s="72">
        <v>496652</v>
      </c>
      <c r="I27" s="83">
        <v>105496</v>
      </c>
    </row>
    <row r="28" spans="1:9" ht="22.5" customHeight="1">
      <c r="A28" s="56" t="s">
        <v>161</v>
      </c>
      <c r="B28" s="181"/>
      <c r="C28" s="72">
        <v>-37826</v>
      </c>
      <c r="D28" s="46"/>
      <c r="E28" s="72">
        <v>-44822</v>
      </c>
      <c r="F28" s="46"/>
      <c r="G28" s="72">
        <v>-37826</v>
      </c>
      <c r="I28" s="83">
        <v>-2436</v>
      </c>
    </row>
    <row r="29" spans="1:9" ht="22.5" customHeight="1">
      <c r="A29" s="21" t="s">
        <v>3</v>
      </c>
      <c r="B29" s="181"/>
      <c r="C29" s="72">
        <v>306042</v>
      </c>
      <c r="D29" s="46"/>
      <c r="E29" s="72">
        <v>-259477</v>
      </c>
      <c r="F29" s="46"/>
      <c r="G29" s="72">
        <v>306042</v>
      </c>
      <c r="I29" s="83">
        <v>-66606</v>
      </c>
    </row>
    <row r="30" spans="1:9" ht="22.5" customHeight="1">
      <c r="A30" s="21" t="s">
        <v>6</v>
      </c>
      <c r="B30" s="181"/>
      <c r="C30" s="72">
        <v>196</v>
      </c>
      <c r="D30" s="46"/>
      <c r="E30" s="72">
        <v>1583</v>
      </c>
      <c r="F30" s="46"/>
      <c r="G30" s="72">
        <v>196</v>
      </c>
      <c r="I30" s="83">
        <v>1506</v>
      </c>
    </row>
    <row r="31" spans="1:9" ht="22.5" customHeight="1">
      <c r="A31" s="21" t="s">
        <v>11</v>
      </c>
      <c r="B31" s="181"/>
      <c r="C31" s="72">
        <v>-87726</v>
      </c>
      <c r="D31" s="46"/>
      <c r="E31" s="72">
        <v>112971</v>
      </c>
      <c r="F31" s="46"/>
      <c r="G31" s="72">
        <v>-87726</v>
      </c>
      <c r="I31" s="83">
        <v>-78791</v>
      </c>
    </row>
    <row r="32" spans="1:9" ht="22.5" customHeight="1">
      <c r="A32" s="23" t="s">
        <v>167</v>
      </c>
      <c r="B32" s="180"/>
      <c r="C32" s="72">
        <v>9678</v>
      </c>
      <c r="D32" s="46"/>
      <c r="E32" s="72">
        <v>18184</v>
      </c>
      <c r="F32" s="46"/>
      <c r="G32" s="72">
        <v>9678</v>
      </c>
      <c r="I32" s="83">
        <v>5180</v>
      </c>
    </row>
    <row r="33" spans="1:9" ht="22.5" customHeight="1">
      <c r="A33" s="125" t="s">
        <v>117</v>
      </c>
      <c r="B33" s="195"/>
      <c r="C33" s="248">
        <f>SUM(C25:C32)</f>
        <v>623139</v>
      </c>
      <c r="D33" s="46"/>
      <c r="E33" s="248">
        <f>SUM(E25:E32)</f>
        <v>606870</v>
      </c>
      <c r="F33" s="46"/>
      <c r="G33" s="248">
        <f>SUM(G25:G32)</f>
        <v>623139</v>
      </c>
      <c r="I33" s="270">
        <f>SUM(I25:I32)</f>
        <v>215174</v>
      </c>
    </row>
    <row r="34" spans="1:9" ht="22.5" hidden="1" customHeight="1">
      <c r="A34" s="68" t="s">
        <v>126</v>
      </c>
      <c r="B34" s="181"/>
      <c r="C34" s="156" t="s">
        <v>129</v>
      </c>
      <c r="D34" s="46"/>
      <c r="E34" s="111"/>
      <c r="F34" s="46"/>
      <c r="G34" s="156" t="s">
        <v>130</v>
      </c>
      <c r="I34" s="136" t="s">
        <v>130</v>
      </c>
    </row>
    <row r="35" spans="1:9" ht="22.5" customHeight="1">
      <c r="A35" s="68" t="s">
        <v>71</v>
      </c>
      <c r="B35" s="208"/>
      <c r="C35" s="111">
        <v>-11953</v>
      </c>
      <c r="D35" s="46"/>
      <c r="E35" s="111">
        <v>-18840</v>
      </c>
      <c r="F35" s="46"/>
      <c r="G35" s="111">
        <v>-11953</v>
      </c>
      <c r="I35" s="271">
        <v>-3640</v>
      </c>
    </row>
    <row r="36" spans="1:9" ht="22.5" customHeight="1">
      <c r="A36" s="68" t="s">
        <v>72</v>
      </c>
      <c r="B36" s="181"/>
      <c r="C36" s="272">
        <v>-29889</v>
      </c>
      <c r="D36" s="46"/>
      <c r="E36" s="188">
        <v>-46128</v>
      </c>
      <c r="F36" s="46"/>
      <c r="G36" s="272">
        <v>-29889</v>
      </c>
      <c r="I36" s="272">
        <v>-45884</v>
      </c>
    </row>
    <row r="37" spans="1:9" s="69" customFormat="1" ht="22.5" customHeight="1">
      <c r="A37" s="31" t="s">
        <v>95</v>
      </c>
      <c r="B37" s="181"/>
      <c r="C37" s="55">
        <f>SUM(C33:C36)</f>
        <v>581297</v>
      </c>
      <c r="D37" s="36"/>
      <c r="E37" s="55">
        <f>SUM(E33:E36)</f>
        <v>541902</v>
      </c>
      <c r="F37" s="36"/>
      <c r="G37" s="55">
        <f>SUM(G33:G36)</f>
        <v>581297</v>
      </c>
      <c r="I37" s="143">
        <f>SUM(I33:I36)</f>
        <v>165650</v>
      </c>
    </row>
    <row r="38" spans="1:9" s="69" customFormat="1" ht="23.25">
      <c r="A38" s="29"/>
      <c r="B38" s="198"/>
      <c r="C38" s="93"/>
      <c r="D38" s="93"/>
      <c r="E38" s="93"/>
      <c r="F38" s="93"/>
      <c r="G38" s="93"/>
      <c r="I38" s="269"/>
    </row>
    <row r="39" spans="1:9" ht="23.25">
      <c r="A39" s="29" t="s">
        <v>120</v>
      </c>
      <c r="B39" s="198"/>
      <c r="C39" s="93"/>
      <c r="D39" s="93"/>
      <c r="E39" s="93"/>
      <c r="F39" s="93"/>
      <c r="G39" s="93"/>
    </row>
    <row r="40" spans="1:9" ht="23.25">
      <c r="A40" s="29" t="s">
        <v>89</v>
      </c>
      <c r="B40" s="198"/>
      <c r="C40" s="93"/>
      <c r="D40" s="93"/>
      <c r="E40" s="93"/>
      <c r="F40" s="93"/>
      <c r="G40" s="93"/>
    </row>
    <row r="41" spans="1:9" ht="21.75">
      <c r="A41" s="48"/>
      <c r="B41" s="183"/>
      <c r="C41" s="93"/>
      <c r="D41" s="93"/>
      <c r="E41" s="93"/>
      <c r="F41" s="93"/>
      <c r="G41" s="93"/>
    </row>
    <row r="42" spans="1:9" ht="21.75" customHeight="1">
      <c r="A42" s="35"/>
      <c r="B42" s="183"/>
      <c r="F42" s="35"/>
      <c r="G42" s="332" t="s">
        <v>47</v>
      </c>
      <c r="H42" s="332"/>
      <c r="I42" s="332"/>
    </row>
    <row r="43" spans="1:9" ht="21.75" customHeight="1">
      <c r="A43" s="48"/>
      <c r="B43" s="183"/>
      <c r="C43" s="332" t="s">
        <v>46</v>
      </c>
      <c r="D43" s="332"/>
      <c r="E43" s="332"/>
      <c r="F43" s="35"/>
      <c r="G43" s="28"/>
      <c r="H43" s="220"/>
      <c r="I43" s="214" t="s">
        <v>190</v>
      </c>
    </row>
    <row r="44" spans="1:9" ht="21.75" customHeight="1">
      <c r="A44" s="48"/>
      <c r="B44" s="183"/>
      <c r="C44" s="332" t="s">
        <v>45</v>
      </c>
      <c r="D44" s="332"/>
      <c r="E44" s="332"/>
      <c r="F44" s="35"/>
      <c r="G44" s="25"/>
      <c r="H44" s="25"/>
      <c r="I44" s="214" t="s">
        <v>213</v>
      </c>
    </row>
    <row r="45" spans="1:9" ht="21.75" customHeight="1">
      <c r="A45" s="48"/>
      <c r="B45" s="264"/>
      <c r="C45" s="333" t="s">
        <v>217</v>
      </c>
      <c r="D45" s="333"/>
      <c r="E45" s="333"/>
      <c r="F45" s="35"/>
      <c r="G45" s="227" t="s">
        <v>218</v>
      </c>
      <c r="H45" s="25"/>
      <c r="I45" s="214" t="s">
        <v>200</v>
      </c>
    </row>
    <row r="46" spans="1:9" ht="21.75" customHeight="1">
      <c r="A46" s="48"/>
      <c r="B46" s="183"/>
      <c r="C46" s="333" t="s">
        <v>121</v>
      </c>
      <c r="D46" s="333" t="s">
        <v>121</v>
      </c>
      <c r="E46" s="333" t="s">
        <v>121</v>
      </c>
      <c r="F46" s="35"/>
      <c r="G46" s="226" t="s">
        <v>199</v>
      </c>
      <c r="H46" s="25"/>
      <c r="I46" s="214" t="s">
        <v>191</v>
      </c>
    </row>
    <row r="47" spans="1:9" ht="21.75" customHeight="1">
      <c r="A47" s="48"/>
      <c r="B47" s="264" t="s">
        <v>9</v>
      </c>
      <c r="C47" s="226">
        <v>2563</v>
      </c>
      <c r="D47" s="28"/>
      <c r="E47" s="226">
        <v>2562</v>
      </c>
      <c r="F47" s="28"/>
      <c r="G47" s="226">
        <v>2563</v>
      </c>
      <c r="H47" s="25"/>
      <c r="I47" s="57" t="s">
        <v>192</v>
      </c>
    </row>
    <row r="48" spans="1:9" ht="21.75" customHeight="1">
      <c r="A48" s="48"/>
      <c r="B48" s="183"/>
      <c r="C48" s="331" t="s">
        <v>82</v>
      </c>
      <c r="D48" s="331"/>
      <c r="E48" s="331"/>
      <c r="F48" s="331"/>
      <c r="G48" s="331"/>
      <c r="H48" s="331"/>
      <c r="I48" s="331"/>
    </row>
    <row r="49" spans="1:9" ht="21.75">
      <c r="A49" s="38" t="s">
        <v>26</v>
      </c>
      <c r="B49" s="181"/>
      <c r="C49" s="179"/>
      <c r="D49" s="179"/>
      <c r="E49" s="179"/>
      <c r="F49" s="179"/>
      <c r="G49" s="179"/>
      <c r="I49" s="273"/>
    </row>
    <row r="50" spans="1:9" ht="21.75" hidden="1" customHeight="1">
      <c r="A50" s="68" t="s">
        <v>113</v>
      </c>
      <c r="B50" s="181"/>
      <c r="C50" s="156"/>
      <c r="D50" s="183"/>
      <c r="E50" s="169"/>
      <c r="F50" s="183"/>
      <c r="G50" s="156"/>
      <c r="I50" s="136"/>
    </row>
    <row r="51" spans="1:9" ht="21.75" hidden="1" customHeight="1">
      <c r="A51" s="68" t="s">
        <v>114</v>
      </c>
      <c r="B51" s="181"/>
      <c r="C51" s="156"/>
      <c r="D51" s="179"/>
      <c r="E51" s="189">
        <v>0</v>
      </c>
      <c r="F51" s="179"/>
      <c r="G51" s="156"/>
      <c r="I51" s="136"/>
    </row>
    <row r="52" spans="1:9" ht="21.75" customHeight="1">
      <c r="A52" s="56" t="s">
        <v>73</v>
      </c>
      <c r="B52" s="181"/>
      <c r="C52" s="189">
        <v>-37054</v>
      </c>
      <c r="D52" s="213"/>
      <c r="E52" s="189">
        <v>-99695</v>
      </c>
      <c r="F52" s="46"/>
      <c r="G52" s="189">
        <v>-37054</v>
      </c>
      <c r="I52" s="169">
        <v>-52469</v>
      </c>
    </row>
    <row r="53" spans="1:9" ht="43.5">
      <c r="A53" s="318" t="s">
        <v>232</v>
      </c>
      <c r="B53" s="181"/>
      <c r="C53" s="189">
        <v>4911</v>
      </c>
      <c r="D53" s="213"/>
      <c r="E53" s="189">
        <v>2142</v>
      </c>
      <c r="F53" s="46"/>
      <c r="G53" s="169">
        <v>4911</v>
      </c>
      <c r="I53" s="169">
        <v>437</v>
      </c>
    </row>
    <row r="54" spans="1:9" ht="21.75" customHeight="1">
      <c r="A54" s="68" t="s">
        <v>74</v>
      </c>
      <c r="B54" s="181"/>
      <c r="C54" s="189">
        <v>-5828</v>
      </c>
      <c r="D54" s="213"/>
      <c r="E54" s="189">
        <v>-3330</v>
      </c>
      <c r="F54" s="46"/>
      <c r="G54" s="189">
        <v>-5828</v>
      </c>
      <c r="I54" s="169">
        <v>-690</v>
      </c>
    </row>
    <row r="55" spans="1:9" ht="21.75" customHeight="1">
      <c r="A55" s="56" t="s">
        <v>75</v>
      </c>
      <c r="B55" s="181"/>
      <c r="C55" s="189">
        <v>64076</v>
      </c>
      <c r="D55" s="213"/>
      <c r="E55" s="189">
        <v>61959</v>
      </c>
      <c r="F55" s="46"/>
      <c r="G55" s="189">
        <v>64076</v>
      </c>
      <c r="I55" s="169">
        <v>60154</v>
      </c>
    </row>
    <row r="56" spans="1:9" ht="21.75" customHeight="1">
      <c r="A56" s="56" t="s">
        <v>109</v>
      </c>
      <c r="B56" s="181"/>
      <c r="C56" s="87">
        <v>2469</v>
      </c>
      <c r="D56" s="213"/>
      <c r="E56" s="87">
        <v>3484</v>
      </c>
      <c r="F56" s="46"/>
      <c r="G56" s="189">
        <v>2469</v>
      </c>
      <c r="I56" s="169">
        <v>1349</v>
      </c>
    </row>
    <row r="57" spans="1:9" ht="21.75" customHeight="1">
      <c r="A57" s="31" t="s">
        <v>211</v>
      </c>
      <c r="B57" s="181"/>
      <c r="C57" s="64">
        <f>SUM(C51:C56)</f>
        <v>28574</v>
      </c>
      <c r="D57" s="19"/>
      <c r="E57" s="64">
        <f>SUM(E50:E56)</f>
        <v>-35440</v>
      </c>
      <c r="F57" s="36"/>
      <c r="G57" s="64">
        <f>SUM(G51:G56)</f>
        <v>28574</v>
      </c>
      <c r="I57" s="143">
        <f>SUM(I51:I56)</f>
        <v>8781</v>
      </c>
    </row>
    <row r="58" spans="1:9" ht="8.25" customHeight="1">
      <c r="A58" s="31"/>
      <c r="B58" s="181"/>
      <c r="C58" s="94"/>
      <c r="D58" s="97"/>
      <c r="E58" s="94"/>
      <c r="F58" s="65"/>
      <c r="G58" s="94"/>
      <c r="I58" s="112"/>
    </row>
    <row r="59" spans="1:9" ht="20.25" customHeight="1">
      <c r="A59" s="38" t="s">
        <v>27</v>
      </c>
      <c r="B59" s="181"/>
      <c r="C59" s="183"/>
      <c r="D59" s="183"/>
      <c r="E59" s="183"/>
      <c r="F59" s="183"/>
      <c r="G59" s="183"/>
      <c r="I59" s="273"/>
    </row>
    <row r="60" spans="1:9" ht="21.75" hidden="1" customHeight="1">
      <c r="A60" s="68" t="s">
        <v>103</v>
      </c>
      <c r="B60" s="181"/>
      <c r="C60" s="156"/>
      <c r="D60" s="60"/>
      <c r="E60" s="27">
        <v>0</v>
      </c>
      <c r="F60" s="60"/>
      <c r="G60" s="156"/>
      <c r="I60" s="136"/>
    </row>
    <row r="61" spans="1:9" ht="21.75" customHeight="1">
      <c r="A61" s="68" t="s">
        <v>233</v>
      </c>
      <c r="B61" s="319"/>
      <c r="C61" s="156"/>
      <c r="D61" s="60"/>
      <c r="E61" s="27"/>
      <c r="F61" s="60"/>
      <c r="G61" s="156"/>
      <c r="I61" s="136"/>
    </row>
    <row r="62" spans="1:9" ht="21.75">
      <c r="A62" s="238" t="s">
        <v>235</v>
      </c>
      <c r="B62" s="231"/>
      <c r="C62" s="49"/>
      <c r="D62" s="49"/>
      <c r="E62" s="49"/>
      <c r="F62" s="49"/>
      <c r="G62" s="49"/>
      <c r="I62" s="49"/>
    </row>
    <row r="63" spans="1:9" ht="21.75">
      <c r="A63" s="238" t="s">
        <v>234</v>
      </c>
      <c r="B63" s="319"/>
      <c r="C63" s="190">
        <v>-24992</v>
      </c>
      <c r="D63" s="60"/>
      <c r="E63" s="190">
        <v>-9781</v>
      </c>
      <c r="F63" s="60"/>
      <c r="G63" s="134">
        <v>-24992</v>
      </c>
      <c r="I63" s="134">
        <v>-4926</v>
      </c>
    </row>
    <row r="64" spans="1:9" ht="21.75" customHeight="1">
      <c r="A64" s="68" t="s">
        <v>198</v>
      </c>
      <c r="B64" s="263">
        <v>10</v>
      </c>
      <c r="C64" s="190">
        <v>-98328</v>
      </c>
      <c r="D64" s="60"/>
      <c r="E64" s="190">
        <v>-98328</v>
      </c>
      <c r="F64" s="60"/>
      <c r="G64" s="134">
        <v>-98328</v>
      </c>
      <c r="I64" s="134">
        <v>-98328</v>
      </c>
    </row>
    <row r="65" spans="1:9" ht="21.75" customHeight="1">
      <c r="A65" s="191" t="s">
        <v>52</v>
      </c>
      <c r="B65" s="195"/>
      <c r="C65" s="27">
        <v>-10447</v>
      </c>
      <c r="D65" s="60"/>
      <c r="E65" s="27">
        <v>-21037</v>
      </c>
      <c r="F65" s="60"/>
      <c r="G65" s="27">
        <v>-10447</v>
      </c>
      <c r="I65" s="134">
        <v>-15651</v>
      </c>
    </row>
    <row r="66" spans="1:9" ht="19.5" customHeight="1">
      <c r="A66" s="31" t="s">
        <v>119</v>
      </c>
      <c r="B66" s="181"/>
      <c r="C66" s="64">
        <f>SUM(C60:C65)</f>
        <v>-133767</v>
      </c>
      <c r="D66" s="19"/>
      <c r="E66" s="64">
        <f>SUM(E60:E65)</f>
        <v>-129146</v>
      </c>
      <c r="F66" s="19"/>
      <c r="G66" s="64">
        <f>SUM(G60:G65)</f>
        <v>-133767</v>
      </c>
      <c r="I66" s="143">
        <f>SUM(I60:I65)</f>
        <v>-118905</v>
      </c>
    </row>
    <row r="67" spans="1:9" ht="8.25" customHeight="1">
      <c r="A67" s="31"/>
      <c r="B67" s="181"/>
      <c r="C67" s="94"/>
      <c r="D67" s="97"/>
      <c r="E67" s="94"/>
      <c r="F67" s="65"/>
      <c r="G67" s="94"/>
      <c r="I67" s="112"/>
    </row>
    <row r="68" spans="1:9" ht="21.75" customHeight="1">
      <c r="A68" s="68" t="s">
        <v>127</v>
      </c>
      <c r="B68" s="181"/>
      <c r="C68" s="37"/>
      <c r="D68" s="19"/>
      <c r="E68" s="37"/>
      <c r="F68" s="19"/>
      <c r="G68" s="37"/>
      <c r="I68" s="150"/>
    </row>
    <row r="69" spans="1:9" ht="21.75" customHeight="1">
      <c r="A69" s="68" t="s">
        <v>128</v>
      </c>
      <c r="B69" s="181"/>
      <c r="C69" s="46">
        <f>C37+C57+C66</f>
        <v>476104</v>
      </c>
      <c r="D69" s="28"/>
      <c r="E69" s="46">
        <f>E37+E57+E66</f>
        <v>377316</v>
      </c>
      <c r="F69" s="28"/>
      <c r="G69" s="46">
        <f>G37+G57+G66</f>
        <v>476104</v>
      </c>
      <c r="I69" s="112">
        <f>I37+I57+I66</f>
        <v>55526</v>
      </c>
    </row>
    <row r="70" spans="1:9" ht="43.5">
      <c r="A70" s="318" t="s">
        <v>231</v>
      </c>
      <c r="B70" s="181"/>
      <c r="C70" s="92">
        <v>2890</v>
      </c>
      <c r="D70" s="28"/>
      <c r="E70" s="92">
        <v>3274</v>
      </c>
      <c r="F70" s="28"/>
      <c r="G70" s="92">
        <v>2890</v>
      </c>
      <c r="I70" s="266">
        <v>3274</v>
      </c>
    </row>
    <row r="71" spans="1:9" ht="21.75" customHeight="1">
      <c r="A71" s="31" t="s">
        <v>104</v>
      </c>
      <c r="B71" s="181"/>
      <c r="C71" s="37">
        <f>C69+C70</f>
        <v>478994</v>
      </c>
      <c r="D71" s="19"/>
      <c r="E71" s="37">
        <f>E69+E70</f>
        <v>380590</v>
      </c>
      <c r="F71" s="97"/>
      <c r="G71" s="37">
        <f>G69+G70</f>
        <v>478994</v>
      </c>
      <c r="I71" s="150">
        <f>I69+I70</f>
        <v>58800</v>
      </c>
    </row>
    <row r="72" spans="1:9" ht="21.75" customHeight="1">
      <c r="A72" s="56" t="s">
        <v>90</v>
      </c>
      <c r="B72" s="181"/>
      <c r="C72" s="138">
        <v>1265361</v>
      </c>
      <c r="D72" s="97"/>
      <c r="E72" s="138">
        <v>916149</v>
      </c>
      <c r="F72" s="19"/>
      <c r="G72" s="138">
        <v>1265361</v>
      </c>
      <c r="I72" s="274">
        <v>1237939</v>
      </c>
    </row>
    <row r="73" spans="1:9" s="114" customFormat="1" ht="25.5" customHeight="1" thickBot="1">
      <c r="A73" s="31" t="s">
        <v>91</v>
      </c>
      <c r="B73" s="181"/>
      <c r="C73" s="66">
        <f>SUM(C71:C72)</f>
        <v>1744355</v>
      </c>
      <c r="D73" s="19"/>
      <c r="E73" s="66">
        <f>SUM(E71:E72)</f>
        <v>1296739</v>
      </c>
      <c r="F73" s="93"/>
      <c r="G73" s="66">
        <f>SUM(G71:G72)</f>
        <v>1744355</v>
      </c>
      <c r="I73" s="155">
        <f>SUM(I71:I72)</f>
        <v>1296739</v>
      </c>
    </row>
    <row r="74" spans="1:9" ht="7.5" customHeight="1" thickTop="1">
      <c r="A74" s="31"/>
      <c r="B74" s="181"/>
      <c r="C74" s="94"/>
      <c r="D74" s="97"/>
      <c r="E74" s="94"/>
      <c r="F74" s="65"/>
      <c r="G74" s="94"/>
      <c r="I74" s="112"/>
    </row>
    <row r="75" spans="1:9" s="114" customFormat="1" ht="21" customHeight="1">
      <c r="A75" s="221" t="s">
        <v>53</v>
      </c>
      <c r="B75" s="196"/>
      <c r="C75" s="115"/>
      <c r="D75" s="115"/>
      <c r="E75" s="115"/>
      <c r="F75" s="115"/>
      <c r="G75" s="115"/>
      <c r="I75" s="275"/>
    </row>
    <row r="76" spans="1:9" s="114" customFormat="1" ht="21.75">
      <c r="A76" s="116" t="s">
        <v>236</v>
      </c>
      <c r="B76" s="196"/>
      <c r="C76" s="115"/>
      <c r="D76" s="115"/>
      <c r="E76" s="115"/>
      <c r="F76" s="115"/>
      <c r="G76" s="115"/>
      <c r="I76" s="275"/>
    </row>
    <row r="77" spans="1:9" s="114" customFormat="1" ht="21.75">
      <c r="A77" s="116" t="s">
        <v>237</v>
      </c>
      <c r="B77" s="196"/>
      <c r="C77" s="115"/>
      <c r="D77" s="115"/>
      <c r="E77" s="115"/>
      <c r="F77" s="115"/>
      <c r="G77" s="115"/>
      <c r="I77" s="275"/>
    </row>
    <row r="78" spans="1:9" s="114" customFormat="1" ht="21.75" customHeight="1">
      <c r="A78" s="116" t="s">
        <v>92</v>
      </c>
      <c r="B78" s="196"/>
      <c r="C78" s="142">
        <v>3904</v>
      </c>
      <c r="D78" s="108"/>
      <c r="E78" s="142">
        <v>86504</v>
      </c>
      <c r="F78" s="170"/>
      <c r="G78" s="142">
        <v>3904</v>
      </c>
      <c r="I78" s="142">
        <v>61393</v>
      </c>
    </row>
    <row r="79" spans="1:9" s="114" customFormat="1" ht="21.75" customHeight="1">
      <c r="A79" s="116" t="s">
        <v>173</v>
      </c>
      <c r="B79" s="52"/>
      <c r="C79" s="301" t="s">
        <v>221</v>
      </c>
      <c r="D79" s="108"/>
      <c r="E79" s="142">
        <v>-54</v>
      </c>
      <c r="F79" s="170"/>
      <c r="G79" s="301" t="s">
        <v>226</v>
      </c>
      <c r="I79" s="301" t="s">
        <v>219</v>
      </c>
    </row>
    <row r="80" spans="1:9" s="117" customFormat="1" ht="21.75" customHeight="1">
      <c r="A80" s="50" t="s">
        <v>64</v>
      </c>
      <c r="B80" s="181"/>
      <c r="C80" s="199">
        <v>33150</v>
      </c>
      <c r="D80" s="108"/>
      <c r="E80" s="199">
        <v>13245</v>
      </c>
      <c r="F80" s="170"/>
      <c r="G80" s="199">
        <v>33150</v>
      </c>
      <c r="I80" s="199">
        <v>-8924</v>
      </c>
    </row>
    <row r="81" spans="1:9" s="117" customFormat="1" ht="21.75" hidden="1" customHeight="1">
      <c r="A81" s="50" t="s">
        <v>108</v>
      </c>
      <c r="B81" s="181"/>
      <c r="C81" s="186"/>
      <c r="D81" s="25"/>
      <c r="E81" s="186" t="s">
        <v>65</v>
      </c>
      <c r="F81" s="170"/>
      <c r="G81" s="186"/>
      <c r="I81" s="186"/>
    </row>
    <row r="82" spans="1:9" ht="21.75" customHeight="1" thickBot="1">
      <c r="A82" s="221" t="s">
        <v>118</v>
      </c>
      <c r="B82" s="196"/>
      <c r="C82" s="222">
        <f>SUM(C78:C81)</f>
        <v>37054</v>
      </c>
      <c r="D82" s="223"/>
      <c r="E82" s="222">
        <f>SUM(E78:E81)</f>
        <v>99695</v>
      </c>
      <c r="F82" s="223"/>
      <c r="G82" s="222">
        <f>SUM(G78:G81)</f>
        <v>37054</v>
      </c>
      <c r="I82" s="222">
        <f>SUM(I78:I81)</f>
        <v>52469</v>
      </c>
    </row>
    <row r="83" spans="1:9" ht="22.5" thickTop="1">
      <c r="A83" s="31"/>
      <c r="B83" s="181"/>
      <c r="C83" s="94"/>
      <c r="D83" s="97"/>
      <c r="E83" s="94"/>
      <c r="F83" s="65"/>
      <c r="G83" s="94"/>
    </row>
    <row r="84" spans="1:9" ht="21.75" customHeight="1">
      <c r="A84" s="200" t="s">
        <v>115</v>
      </c>
      <c r="B84" s="49"/>
      <c r="C84" s="197"/>
      <c r="D84" s="171"/>
      <c r="E84" s="197"/>
      <c r="F84" s="171"/>
      <c r="G84" s="197"/>
    </row>
    <row r="85" spans="1:9" ht="21.75" customHeight="1">
      <c r="A85" s="193" t="s">
        <v>163</v>
      </c>
      <c r="B85" s="52"/>
      <c r="C85" s="118">
        <v>24634</v>
      </c>
      <c r="D85" s="119"/>
      <c r="E85" s="294" t="s">
        <v>220</v>
      </c>
      <c r="F85" s="119"/>
      <c r="G85" s="118">
        <v>24634</v>
      </c>
      <c r="I85" s="301" t="s">
        <v>225</v>
      </c>
    </row>
    <row r="86" spans="1:9" ht="19.5" customHeight="1">
      <c r="A86" s="11"/>
      <c r="B86" s="196"/>
      <c r="C86" s="197"/>
      <c r="D86" s="171"/>
      <c r="E86" s="197"/>
      <c r="F86" s="171"/>
      <c r="G86" s="197"/>
    </row>
    <row r="87" spans="1:9" ht="20.25" customHeight="1">
      <c r="A87" s="194"/>
    </row>
    <row r="88" spans="1:9" ht="20.25" customHeight="1">
      <c r="A88" s="193"/>
      <c r="C88" s="118"/>
      <c r="D88" s="119"/>
      <c r="E88" s="118"/>
      <c r="F88" s="119"/>
      <c r="G88" s="118"/>
    </row>
    <row r="89" spans="1:9" ht="21.75">
      <c r="A89" s="49"/>
      <c r="B89" s="42"/>
      <c r="C89" s="49"/>
      <c r="D89" s="49"/>
      <c r="E89" s="49"/>
      <c r="F89" s="49"/>
      <c r="G89" s="49"/>
    </row>
    <row r="90" spans="1:9" ht="21.75">
      <c r="A90" s="49"/>
      <c r="B90" s="42"/>
      <c r="C90" s="49"/>
      <c r="D90" s="49"/>
      <c r="E90" s="49"/>
      <c r="F90" s="49"/>
      <c r="G90" s="49"/>
    </row>
    <row r="91" spans="1:9" ht="21.75">
      <c r="A91" s="49"/>
      <c r="B91" s="42"/>
      <c r="C91" s="49"/>
      <c r="D91" s="49"/>
      <c r="E91" s="49"/>
      <c r="F91" s="49"/>
      <c r="G91" s="49"/>
    </row>
    <row r="92" spans="1:9" ht="23.25" customHeight="1">
      <c r="F92" s="119"/>
      <c r="G92" s="119"/>
      <c r="H92" s="172"/>
    </row>
    <row r="93" spans="1:9" ht="23.25" customHeight="1"/>
  </sheetData>
  <mergeCells count="12">
    <mergeCell ref="C48:I48"/>
    <mergeCell ref="C46:E46"/>
    <mergeCell ref="C8:E8"/>
    <mergeCell ref="C7:E7"/>
    <mergeCell ref="C45:E45"/>
    <mergeCell ref="C5:E5"/>
    <mergeCell ref="C6:E6"/>
    <mergeCell ref="C43:E43"/>
    <mergeCell ref="C44:E44"/>
    <mergeCell ref="G4:I4"/>
    <mergeCell ref="C10:I10"/>
    <mergeCell ref="G42:I42"/>
  </mergeCells>
  <pageMargins left="0.7" right="0.59" top="0.48" bottom="0.5" header="0.5" footer="0.5"/>
  <pageSetup paperSize="9" scale="76" firstPageNumber="14" orientation="portrait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2020-11-12T19:27:09Z</cp:lastPrinted>
  <dcterms:created xsi:type="dcterms:W3CDTF">2005-02-07T13:50:47Z</dcterms:created>
  <dcterms:modified xsi:type="dcterms:W3CDTF">2020-11-16T09:59:27Z</dcterms:modified>
</cp:coreProperties>
</file>