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0\Q3'20\FS T-88 @ Q3'20\TH\"/>
    </mc:Choice>
  </mc:AlternateContent>
  <xr:revisionPtr revIDLastSave="0" documentId="13_ncr:1_{F68F1562-BC02-4ABF-9325-7A65735865E0}" xr6:coauthVersionLast="45" xr6:coauthVersionMax="45" xr10:uidLastSave="{00000000-0000-0000-0000-000000000000}"/>
  <bookViews>
    <workbookView xWindow="-120" yWindow="-120" windowWidth="19440" windowHeight="15000" tabRatio="816" firstSheet="3" activeTab="7" xr2:uid="{00000000-000D-0000-FFFF-FFFF00000000}"/>
  </bookViews>
  <sheets>
    <sheet name="งบดุล Conso " sheetId="1" r:id="rId1"/>
    <sheet name="ส่วนของผู้ถือหุ้น" sheetId="2" r:id="rId2"/>
    <sheet name="ส่วนของผู้ถือหุ้นเฉพาะกิจการ" sheetId="3" r:id="rId3"/>
    <sheet name="Profit&amp;loss (3M)" sheetId="9" r:id="rId4"/>
    <sheet name="Profit&amp;loss เบ็ดเสร็จ (3M)" sheetId="10" r:id="rId5"/>
    <sheet name="Profit&amp;loss (9M)" sheetId="11" r:id="rId6"/>
    <sheet name="Profit&amp;loss เบ็ดเสร็จ (9M)" sheetId="12" r:id="rId7"/>
    <sheet name="Cash flow" sheetId="6" r:id="rId8"/>
  </sheets>
  <externalReferences>
    <externalReference r:id="rId9"/>
  </externalReferences>
  <definedNames>
    <definedName name="_xlnm.Print_Area" localSheetId="7">'Cash flow'!$A$1:$M$114</definedName>
    <definedName name="_xlnm.Print_Area" localSheetId="3">'Profit&amp;loss (3M)'!$A$1:$M$58</definedName>
    <definedName name="_xlnm.Print_Area" localSheetId="5">'Profit&amp;loss (9M)'!$A$1:$M$56</definedName>
    <definedName name="_xlnm.Print_Area" localSheetId="4">'Profit&amp;loss เบ็ดเสร็จ (3M)'!$A$1:$N$49</definedName>
    <definedName name="_xlnm.Print_Area" localSheetId="6">'Profit&amp;loss เบ็ดเสร็จ (9M)'!$A$1:$N$49</definedName>
    <definedName name="_xlnm.Print_Area" localSheetId="0">'งบดุล Conso '!$A$1:$O$124</definedName>
    <definedName name="_xlnm.Print_Area" localSheetId="1">ส่วนของผู้ถือหุ้น!$A$1:$T$42</definedName>
    <definedName name="_xlnm.Print_Area" localSheetId="2">ส่วนของผู้ถือหุ้นเฉพาะกิจการ!$A$1:$P$36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2" i="6" l="1"/>
  <c r="L29" i="10"/>
  <c r="H29" i="10"/>
  <c r="K79" i="6" l="1"/>
  <c r="M47" i="1"/>
  <c r="L29" i="12" l="1"/>
  <c r="L9" i="12"/>
  <c r="J29" i="10"/>
  <c r="A5" i="10"/>
  <c r="I31" i="9"/>
  <c r="M92" i="6" l="1"/>
  <c r="K92" i="6"/>
  <c r="I92" i="6"/>
  <c r="G31" i="9" l="1"/>
  <c r="L22" i="2" l="1"/>
  <c r="P17" i="2" l="1"/>
  <c r="T17" i="2" s="1"/>
  <c r="P19" i="2" l="1"/>
  <c r="T19" i="2" s="1"/>
  <c r="H89" i="12" l="1"/>
  <c r="P52" i="12"/>
  <c r="O52" i="12"/>
  <c r="M52" i="12"/>
  <c r="K52" i="12"/>
  <c r="I52" i="12"/>
  <c r="N29" i="12"/>
  <c r="N23" i="12"/>
  <c r="L23" i="12"/>
  <c r="J23" i="12"/>
  <c r="H23" i="12"/>
  <c r="N22" i="12"/>
  <c r="L22" i="12"/>
  <c r="J22" i="12"/>
  <c r="H22" i="12"/>
  <c r="N10" i="12"/>
  <c r="L10" i="12"/>
  <c r="A5" i="12"/>
  <c r="K90" i="11"/>
  <c r="I90" i="11"/>
  <c r="L58" i="11"/>
  <c r="J58" i="11"/>
  <c r="H58" i="11"/>
  <c r="M32" i="11"/>
  <c r="K32" i="11"/>
  <c r="I32" i="11"/>
  <c r="G32" i="11"/>
  <c r="M19" i="11"/>
  <c r="K19" i="11"/>
  <c r="I19" i="11"/>
  <c r="G19" i="11"/>
  <c r="M10" i="11"/>
  <c r="K10" i="11"/>
  <c r="K9" i="11"/>
  <c r="I69" i="1"/>
  <c r="M34" i="11" l="1"/>
  <c r="M38" i="11" s="1"/>
  <c r="M41" i="11" s="1"/>
  <c r="K34" i="11"/>
  <c r="K38" i="11" s="1"/>
  <c r="K41" i="11" s="1"/>
  <c r="G34" i="11"/>
  <c r="G38" i="11" s="1"/>
  <c r="G41" i="11" s="1"/>
  <c r="I34" i="11"/>
  <c r="I38" i="11" s="1"/>
  <c r="I41" i="11" s="1"/>
  <c r="I44" i="11" s="1"/>
  <c r="I112" i="1"/>
  <c r="I47" i="1"/>
  <c r="M12" i="6" l="1"/>
  <c r="M44" i="11"/>
  <c r="M47" i="11" s="1"/>
  <c r="M51" i="11" s="1"/>
  <c r="N12" i="12"/>
  <c r="N25" i="12" s="1"/>
  <c r="N28" i="12" s="1"/>
  <c r="N31" i="12" s="1"/>
  <c r="N52" i="12" s="1"/>
  <c r="K12" i="6"/>
  <c r="K31" i="6" s="1"/>
  <c r="G19" i="9"/>
  <c r="G33" i="9" l="1"/>
  <c r="G37" i="9" s="1"/>
  <c r="G40" i="9" s="1"/>
  <c r="I12" i="6"/>
  <c r="I51" i="11"/>
  <c r="G12" i="6"/>
  <c r="G44" i="11"/>
  <c r="G47" i="11" s="1"/>
  <c r="G58" i="11" s="1"/>
  <c r="L12" i="12"/>
  <c r="L25" i="12" s="1"/>
  <c r="L28" i="12" s="1"/>
  <c r="L31" i="12" s="1"/>
  <c r="L52" i="12" s="1"/>
  <c r="K44" i="11"/>
  <c r="K47" i="11" s="1"/>
  <c r="K51" i="11" s="1"/>
  <c r="J12" i="12"/>
  <c r="J25" i="12" s="1"/>
  <c r="J28" i="12" s="1"/>
  <c r="J31" i="12" s="1"/>
  <c r="J52" i="12" s="1"/>
  <c r="M58" i="11"/>
  <c r="H12" i="12"/>
  <c r="H25" i="12" s="1"/>
  <c r="H28" i="12" s="1"/>
  <c r="H31" i="12" s="1"/>
  <c r="H52" i="12" s="1"/>
  <c r="G95" i="6"/>
  <c r="G31" i="6" l="1"/>
  <c r="G44" i="6" s="1"/>
  <c r="I47" i="11"/>
  <c r="I58" i="11" s="1"/>
  <c r="G51" i="11"/>
  <c r="K58" i="11"/>
  <c r="P20" i="2"/>
  <c r="P18" i="2"/>
  <c r="T18" i="2" s="1"/>
  <c r="P16" i="2"/>
  <c r="T16" i="2" s="1"/>
  <c r="O97" i="1"/>
  <c r="M97" i="1"/>
  <c r="K97" i="1"/>
  <c r="I97" i="1"/>
  <c r="O47" i="1"/>
  <c r="K47" i="1"/>
  <c r="R47" i="11" l="1"/>
  <c r="K31" i="9"/>
  <c r="K19" i="9"/>
  <c r="P15" i="3"/>
  <c r="M89" i="1"/>
  <c r="R28" i="2" l="1"/>
  <c r="R32" i="2" s="1"/>
  <c r="N28" i="2"/>
  <c r="N32" i="2" s="1"/>
  <c r="L28" i="2"/>
  <c r="L32" i="2" s="1"/>
  <c r="J28" i="2"/>
  <c r="J32" i="2" s="1"/>
  <c r="H28" i="2"/>
  <c r="H32" i="2" s="1"/>
  <c r="F28" i="2"/>
  <c r="F32" i="2" s="1"/>
  <c r="P27" i="2"/>
  <c r="T27" i="2" s="1"/>
  <c r="P28" i="2" l="1"/>
  <c r="T28" i="2" l="1"/>
  <c r="R22" i="2" l="1"/>
  <c r="N22" i="2"/>
  <c r="J22" i="2"/>
  <c r="H22" i="2"/>
  <c r="F22" i="2"/>
  <c r="M67" i="6" l="1"/>
  <c r="K67" i="6"/>
  <c r="M10" i="6"/>
  <c r="K10" i="6"/>
  <c r="N10" i="10"/>
  <c r="L10" i="10"/>
  <c r="M10" i="9"/>
  <c r="K10" i="9"/>
  <c r="I19" i="9"/>
  <c r="M19" i="9"/>
  <c r="M31" i="9"/>
  <c r="O69" i="1"/>
  <c r="M69" i="1"/>
  <c r="O9" i="1"/>
  <c r="M9" i="1"/>
  <c r="M33" i="9" l="1"/>
  <c r="M37" i="9" s="1"/>
  <c r="M40" i="9" s="1"/>
  <c r="I33" i="9"/>
  <c r="I37" i="9" s="1"/>
  <c r="I40" i="9" s="1"/>
  <c r="I43" i="9" l="1"/>
  <c r="I46" i="9" s="1"/>
  <c r="M43" i="9"/>
  <c r="M46" i="9" s="1"/>
  <c r="O112" i="1"/>
  <c r="O115" i="1" s="1"/>
  <c r="O89" i="1"/>
  <c r="K112" i="1"/>
  <c r="K115" i="1" s="1"/>
  <c r="K89" i="1"/>
  <c r="O30" i="1"/>
  <c r="K30" i="1"/>
  <c r="K49" i="1" l="1"/>
  <c r="K99" i="1"/>
  <c r="O99" i="1"/>
  <c r="O117" i="1" s="1"/>
  <c r="K117" i="1"/>
  <c r="O49" i="1"/>
  <c r="P17" i="3" l="1"/>
  <c r="P16" i="3"/>
  <c r="P19" i="3" s="1"/>
  <c r="M30" i="1"/>
  <c r="L9" i="10" l="1"/>
  <c r="P22" i="3"/>
  <c r="K9" i="6" l="1"/>
  <c r="K66" i="6" s="1"/>
  <c r="I89" i="1"/>
  <c r="J23" i="10"/>
  <c r="J22" i="10"/>
  <c r="K9" i="9"/>
  <c r="T20" i="2"/>
  <c r="N29" i="10"/>
  <c r="G66" i="6"/>
  <c r="A62" i="6"/>
  <c r="H89" i="10"/>
  <c r="P52" i="10"/>
  <c r="O52" i="10"/>
  <c r="M52" i="10"/>
  <c r="K52" i="10"/>
  <c r="I52" i="10"/>
  <c r="N23" i="10"/>
  <c r="L23" i="10"/>
  <c r="H23" i="10"/>
  <c r="N22" i="10"/>
  <c r="L22" i="10"/>
  <c r="H22" i="10"/>
  <c r="K92" i="9"/>
  <c r="I92" i="9"/>
  <c r="L60" i="9"/>
  <c r="J60" i="9"/>
  <c r="H60" i="9"/>
  <c r="K95" i="6"/>
  <c r="N25" i="3"/>
  <c r="N19" i="3" s="1"/>
  <c r="L25" i="3"/>
  <c r="L19" i="3" s="1"/>
  <c r="J25" i="3"/>
  <c r="J19" i="3" s="1"/>
  <c r="H25" i="3"/>
  <c r="H19" i="3" s="1"/>
  <c r="F25" i="3"/>
  <c r="F19" i="3" s="1"/>
  <c r="P23" i="3"/>
  <c r="P21" i="3"/>
  <c r="P30" i="2"/>
  <c r="T30" i="2" s="1"/>
  <c r="P29" i="2"/>
  <c r="P24" i="2"/>
  <c r="T24" i="2" s="1"/>
  <c r="A64" i="1"/>
  <c r="I79" i="6"/>
  <c r="M79" i="6"/>
  <c r="G79" i="6"/>
  <c r="L12" i="6"/>
  <c r="J12" i="6"/>
  <c r="M112" i="1"/>
  <c r="M115" i="1" s="1"/>
  <c r="I115" i="1"/>
  <c r="M67" i="1"/>
  <c r="I66" i="1"/>
  <c r="I30" i="1"/>
  <c r="T29" i="2" l="1"/>
  <c r="T32" i="2" s="1"/>
  <c r="P32" i="2"/>
  <c r="P22" i="2"/>
  <c r="K33" i="9"/>
  <c r="K37" i="9" s="1"/>
  <c r="K40" i="9" s="1"/>
  <c r="P25" i="3"/>
  <c r="Q19" i="3" s="1"/>
  <c r="M31" i="6"/>
  <c r="M44" i="6" s="1"/>
  <c r="M47" i="6" s="1"/>
  <c r="M94" i="6" s="1"/>
  <c r="M98" i="6" s="1"/>
  <c r="M49" i="1"/>
  <c r="I31" i="6"/>
  <c r="I44" i="6" s="1"/>
  <c r="I47" i="6" s="1"/>
  <c r="I94" i="6" s="1"/>
  <c r="I98" i="6" s="1"/>
  <c r="G43" i="9"/>
  <c r="G50" i="9" s="1"/>
  <c r="H12" i="10"/>
  <c r="H25" i="10" s="1"/>
  <c r="H28" i="10" s="1"/>
  <c r="H31" i="10" s="1"/>
  <c r="H52" i="10" s="1"/>
  <c r="M99" i="1"/>
  <c r="M117" i="1" s="1"/>
  <c r="I99" i="1"/>
  <c r="I117" i="1" s="1"/>
  <c r="I49" i="1"/>
  <c r="K43" i="9" l="1"/>
  <c r="K46" i="9" s="1"/>
  <c r="K50" i="9" s="1"/>
  <c r="T22" i="2"/>
  <c r="G47" i="6"/>
  <c r="G94" i="6" s="1"/>
  <c r="G98" i="6" s="1"/>
  <c r="M50" i="9"/>
  <c r="N12" i="10"/>
  <c r="N25" i="10" s="1"/>
  <c r="N28" i="10" s="1"/>
  <c r="N31" i="10" s="1"/>
  <c r="N52" i="10" s="1"/>
  <c r="K125" i="1"/>
  <c r="O125" i="1"/>
  <c r="J12" i="10"/>
  <c r="J25" i="10" s="1"/>
  <c r="I50" i="9"/>
  <c r="M125" i="1"/>
  <c r="P115" i="1"/>
  <c r="G46" i="9"/>
  <c r="G60" i="9" s="1"/>
  <c r="I125" i="1"/>
  <c r="N98" i="6" l="1"/>
  <c r="G115" i="6"/>
  <c r="L12" i="10"/>
  <c r="L25" i="10" s="1"/>
  <c r="K60" i="9"/>
  <c r="J28" i="10"/>
  <c r="J31" i="10" s="1"/>
  <c r="J52" i="10" s="1"/>
  <c r="M60" i="9"/>
  <c r="I60" i="9"/>
  <c r="U22" i="2"/>
  <c r="L28" i="10" l="1"/>
  <c r="L31" i="10" s="1"/>
  <c r="L52" i="10" s="1"/>
  <c r="K44" i="6"/>
  <c r="K47" i="6" s="1"/>
  <c r="K94" i="6" s="1"/>
  <c r="K98" i="6" s="1"/>
  <c r="N99" i="6" s="1"/>
  <c r="R46" i="9"/>
  <c r="K115" i="6" l="1"/>
</calcChain>
</file>

<file path=xl/sharedStrings.xml><?xml version="1.0" encoding="utf-8"?>
<sst xmlns="http://schemas.openxmlformats.org/spreadsheetml/2006/main" count="445" uniqueCount="257">
  <si>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</si>
  <si>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</si>
  <si>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</si>
  <si>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</si>
  <si>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</si>
  <si>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</si>
  <si>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</si>
  <si>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</si>
  <si>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</si>
  <si>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</si>
  <si>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</si>
  <si>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</si>
  <si>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</si>
  <si>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 xml:space="preserve">สินทรัพย์หมุนเวียนอื่น </t>
  </si>
  <si>
    <t>- เงินจ่ายล่วงหน้าค่าสินค้าและบริการ</t>
  </si>
  <si>
    <t>- เงินประกันผลงาน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</si>
  <si>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</si>
  <si>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</si>
  <si>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</si>
  <si>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</si>
  <si>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 xml:space="preserve">ที่ดิน  อาคารและอุปกรณ์ - สุทธิ   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</si>
  <si>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</si>
  <si>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</si>
  <si>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</si>
  <si>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</si>
  <si>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</si>
  <si>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</si>
  <si>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</si>
  <si>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</si>
  <si>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</si>
  <si>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</si>
  <si>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</si>
  <si>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</si>
  <si>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</si>
  <si>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</si>
  <si>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</si>
  <si>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</si>
  <si>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</si>
  <si>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</si>
  <si>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</si>
  <si>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</si>
  <si>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</si>
  <si>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</si>
  <si>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</si>
  <si>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</si>
  <si>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</si>
  <si>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</si>
  <si>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</si>
  <si>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</si>
  <si>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</si>
  <si>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</si>
  <si>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</si>
  <si>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</si>
  <si>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</si>
  <si>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</si>
  <si>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</si>
  <si>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</si>
  <si>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</si>
  <si>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</si>
  <si>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</si>
  <si>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</si>
  <si>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</si>
  <si>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</si>
  <si>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</si>
  <si>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</si>
  <si>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</si>
  <si>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</si>
  <si>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</si>
  <si>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</si>
  <si>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</si>
  <si>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</si>
  <si>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</si>
  <si>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</si>
  <si>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</si>
  <si>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</si>
  <si>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</si>
  <si>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</si>
  <si>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</si>
  <si>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</si>
  <si>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</si>
  <si>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</si>
  <si>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</si>
  <si>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</si>
  <si>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</si>
  <si>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</si>
  <si>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</si>
  <si>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</si>
  <si>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</si>
  <si>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</si>
  <si>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</si>
  <si>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</si>
  <si>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</si>
  <si>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</si>
  <si>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</si>
  <si>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</si>
  <si>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</si>
  <si>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</si>
  <si>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ส่วนที่เป็นของผู้ถือหุ้นบริษัทใหญ่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</si>
  <si>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</si>
  <si>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</si>
  <si>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</si>
  <si>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</si>
  <si>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</si>
  <si>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</si>
  <si>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ภาษีเงินได้เกี่ยวข้องกับองค์ประกอบอื่น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</si>
  <si>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</si>
  <si>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</si>
  <si>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</si>
  <si>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</si>
  <si>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</si>
  <si>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</si>
  <si>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</si>
  <si>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t>.../2</t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</si>
  <si>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</si>
  <si>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</si>
  <si>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</si>
  <si>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</si>
  <si>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</si>
  <si>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</si>
  <si>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</si>
  <si>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</si>
  <si>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</si>
  <si>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</si>
  <si>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t>ผลกระทบจากอัตราแลกเปลี่ยนของเงินตราต่างประเทศ</t>
  </si>
  <si>
    <t>เงินให้กู้ยืมแก่กิจการที่เกี่ยวข้องกันลดลง (เพิ่มขึ้น)</t>
  </si>
  <si>
    <t>โอนไปกำไรสะสม</t>
  </si>
  <si>
    <t>รวมรายได้</t>
  </si>
  <si>
    <t>หนี้สูญและหนี้สงสัยจะสูญ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</si>
  <si>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</si>
  <si>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</si>
  <si>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</si>
  <si>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</si>
  <si>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</si>
  <si>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</si>
  <si>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</si>
  <si>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</si>
  <si>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</si>
  <si>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ยอดคงเหลือ ณ วันที่ 1 มกราคม 2562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</si>
  <si>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</si>
  <si>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</si>
  <si>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</si>
  <si>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</si>
  <si>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t>สินทรัพย์หมุนเวียนอื่น</t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</si>
  <si>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</si>
  <si>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</si>
  <si>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</si>
  <si>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</si>
  <si>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</si>
  <si>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</si>
  <si>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เนื่องจากการนำมาตรฐานการรายงาน</t>
  </si>
  <si>
    <t>ผลกระทบสะสมจากการเปลี่ยนแปลงนโยบายการบัญชี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</si>
  <si>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</si>
  <si>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</si>
  <si>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</si>
  <si>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</si>
  <si>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</si>
  <si>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</si>
  <si>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</si>
  <si>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</si>
  <si>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</si>
  <si>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</si>
  <si>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เจ้าหนี้ค่าซื้อทรัพย์สินเพิ่มขึ้นจากการซื้อที่ดิน อาคารและอุปกรณ์</t>
  </si>
  <si>
    <t>ขาดทุน (กำไร) จากการขายและตัดจำหน่ายที่ดิน อาคารและอุปกรณ์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</si>
  <si>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</si>
  <si>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</si>
  <si>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</si>
  <si>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</si>
  <si>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31 ธันวาคม 2562</t>
  </si>
  <si>
    <t>ยอดคงเหลือ ณ วันที่ 1 มกราคม 2563</t>
  </si>
  <si>
    <t>กำไร (ขาดทุน) เบ็ดเสร็จรวมสำหรับงวด</t>
  </si>
  <si>
    <t>“ยังไม่ได้ตรวจสอบ</t>
  </si>
  <si>
    <t>แต่สอบทานแล้ว”</t>
  </si>
  <si>
    <t>การแบ่งปันกำไร (ขาดทุน) 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</si>
  <si>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</si>
  <si>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</si>
  <si>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</si>
  <si>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</si>
  <si>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</si>
  <si>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</si>
  <si>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รายการปรับกระทบกำไร (ขาดทุน) สำหรับงวดเป็นเงินสด</t>
  </si>
  <si>
    <t>ยอดคงเหลือ ณ วันที่ 1 มกราคม 2562 (หลังปรับปรุง)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</si>
  <si>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7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</si>
  <si>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</si>
  <si>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</si>
  <si>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จ่ายเจ้าหนี้ค่าซื้อทรัพย์สิน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</si>
  <si>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</si>
  <si>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</si>
  <si>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 xml:space="preserve">สินทรัพย์ที่เกิดจากสัญญา - หมุนเวียน </t>
  </si>
  <si>
    <t>สินทรัพย์ทางการเงินไม่หมุนเวียนอื่น</t>
  </si>
  <si>
    <t>สินทรัพย์สิทธิการใช้ - สุทธิ</t>
  </si>
  <si>
    <t>ภาษีเงินได้นิติบุคคลค้างจ่าย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</si>
  <si>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3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</si>
  <si>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4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</si>
  <si>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8</t>
  </si>
  <si>
    <t>เงินลงทุนชั่วคราว - หน่วยลงทุน</t>
  </si>
  <si>
    <t>เงินลงทุนระยะยาวอื่น</t>
  </si>
  <si>
    <t>- มูลค่าตามสัญญาที่ยังไม่เรียกเก็บ</t>
  </si>
  <si>
    <t>กำไร (ขาดทุน) จากกิจกรรมดำเนินงาน</t>
  </si>
  <si>
    <t>3.1, 9 และ 14</t>
  </si>
  <si>
    <t>3.2 และ 12</t>
  </si>
  <si>
    <t>ซึ่งเป็นไปตามมาตรฐานการรายงานทางการเงินฉบับที่ 9</t>
  </si>
  <si>
    <t>ขาดทุน (กำไร) จากการเปลี่ยนแปลงมูลค่ายุติธรรมของหน่วยลงทุน</t>
  </si>
  <si>
    <t>ค่าใช้จ่ายอื่น</t>
  </si>
  <si>
    <t>7 และ 11</t>
  </si>
  <si>
    <t>สินทรัพย์ทางการเงินไม่หมุนเวียนอื่นลดลง (เพิ่มขึ้น)</t>
  </si>
  <si>
    <t>สินทรัพย์ภาษีเงินได้รอการตัดบัญชี - สุทธิ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</si>
  <si>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</si>
  <si>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สินทรัพย์สิทธิการใช้เพิ่มขึ้น</t>
  </si>
  <si>
    <t>- หนี้สินตามสัญญาเช่าเพิ่มขึ้น</t>
  </si>
  <si>
    <t>- ที่ดิน อาคารและอุปกรณ์ - สุทธิลดลง</t>
  </si>
  <si>
    <t>-  ภาษีมูลค่าเพิ่มที่คาดว่าจะไม่ได้คืน</t>
  </si>
  <si>
    <t>ภาษีมูลค่าเพิ่มที่คาดว่าจะไม่ได้คืน</t>
  </si>
  <si>
    <t>เงินกู้ยืมระยะสั้นจากกิจการที่เกี่ยวข้องกันเพิ่มขึ้น (ลดลง)</t>
  </si>
  <si>
    <t>จ่ายเงินปันผล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</si>
  <si>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9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</si>
  <si>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10</t>
  </si>
  <si>
    <t>ขาดทุน (กำไร) จากการขายเงินลงทุนในบริษัทย่อย</t>
  </si>
  <si>
    <t>การขายเงินลงทุนในบริษัทย่อยให้ส่วนได้เสียที่ไม่มีอำนาจควบคุม</t>
  </si>
  <si>
    <t>เงินสดรับจากการลงทุนในบริษัทย่อยของส่วนได้เสียที่ไม่มีอำนาจควบคุม</t>
  </si>
  <si>
    <t>-  ขาดทุนจากอัตราแลกเปลี่ยน</t>
  </si>
  <si>
    <t>-  ขาดทุนจากการด้อยค่าของสินทรัพย์</t>
  </si>
  <si>
    <t>เงินจ่ายล่วงหน้าลดลงจากการซื้อสินทรัพย์ไม่มีตัวตน</t>
  </si>
  <si>
    <t>จ่ายหนี้สินตามสัญญาเช่า</t>
  </si>
  <si>
    <t>กลับรายการผลขาดทุนจากการด้อยค่า (ขาดทุนจากการด้อยค่า)</t>
  </si>
  <si>
    <t>รายได้ (ค่าใช้จ่าย) ภาษีเงินได้</t>
  </si>
  <si>
    <t>เจ้าหนี้ค่าซื้อทรัพย์สินเพิ่มขึ้นจากการซื้อสินทรัพย์ไม่มีตัวตน</t>
  </si>
  <si>
    <t>ณ  วันที่  30  กันยายน  2563</t>
  </si>
  <si>
    <t>30 กันยายน 2563</t>
  </si>
  <si>
    <t>สำหรับงวดเก้าเดือนสิ้นสุดวันที่  30  กันยายน 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</si>
  <si>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</si>
  <si>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</si>
  <si>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สำหรับงวดสามเดือนสิ้นสุดวันที่  30  กันยายน 2563</t>
  </si>
  <si>
    <t>สำหรับงวดสามเดือนสิ้นสุดวันที่ 30 กันยายน</t>
  </si>
  <si>
    <t>สำหรับงวดเก้าเดือนสิ้นสุดวันที่  30  กันยายน 2563</t>
  </si>
  <si>
    <t>สำหรับงวดเก้าเดือนสิ้นสุดวันที่ 30 กันยายน</t>
  </si>
  <si>
    <t>สำหรับงวดเก้าเดือนสิ้นสุดวันที่ 30 กันยายน 2563</t>
  </si>
  <si>
    <t>เงินสดรับจากการออกหุ้นกู้ - สุทธิ</t>
  </si>
  <si>
    <t>ประมาณการผลขาดทุนจากสินค้าที่ยังไม่ได้ส่งมอบ (กลับรายการ)</t>
  </si>
  <si>
    <t>เงินสดรับจากเงินกู้ยืมระยะยาว - สุทธิ</t>
  </si>
  <si>
    <t>เงินกู้ยืมระยะสั้นจากกิจการที่เกี่ยวข้องกัน</t>
  </si>
  <si>
    <t>ขาดทุนจากการด้อยค่าของสินทรัพย์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</si>
  <si>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</si>
  <si>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</si>
  <si>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</si>
  <si>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</si>
  <si>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</si>
  <si>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</si>
  <si>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</si>
  <si>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</si>
  <si>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4 และ 25</t>
  </si>
  <si>
    <t>6 และ 25</t>
  </si>
  <si>
    <t>10 และ 25</t>
  </si>
  <si>
    <t>3.2, 11, 17 และ 18</t>
  </si>
  <si>
    <t>3.2 และ 18</t>
  </si>
  <si>
    <t>15 และ 25</t>
  </si>
  <si>
    <t>ทางการเงินฉบับที่ 15 มาถือปฏิบัติ</t>
  </si>
  <si>
    <t>ค่าใช้จ่ายอื่น - ขาดทุนจากอัตราแลกเปลี่ยน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</si>
</sst>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20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2" fillId="0" borderId="0" xfId="3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164" fontId="2" fillId="0" borderId="0" xfId="3" applyFont="1" applyAlignment="1">
      <alignment vertical="center"/>
    </xf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horizontal="center" vertical="center"/>
    </xf>
    <xf numFmtId="164" fontId="2" fillId="0" borderId="0" xfId="4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1" xfId="3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2" xfId="3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165" fontId="2" fillId="0" borderId="0" xfId="4" applyNumberFormat="1" applyFont="1" applyAlignment="1">
      <alignment horizont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vertical="top"/>
    </xf>
    <xf numFmtId="0" fontId="2" fillId="0" borderId="0" xfId="0" applyFont="1" applyAlignment="1">
      <alignment horizontal="right" vertical="center"/>
    </xf>
    <xf numFmtId="164" fontId="2" fillId="0" borderId="0" xfId="1" applyFont="1" applyAlignment="1">
      <alignment vertical="top"/>
    </xf>
    <xf numFmtId="0" fontId="2" fillId="0" borderId="0" xfId="5" applyFont="1" applyAlignment="1">
      <alignment horizontal="center" vertical="center" wrapText="1"/>
    </xf>
    <xf numFmtId="0" fontId="2" fillId="0" borderId="0" xfId="5" quotePrefix="1" applyFont="1" applyAlignment="1">
      <alignment vertical="center"/>
    </xf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vertical="center"/>
    </xf>
    <xf numFmtId="166" fontId="2" fillId="0" borderId="1" xfId="3" applyNumberFormat="1" applyFont="1" applyBorder="1" applyAlignment="1">
      <alignment vertical="center"/>
    </xf>
    <xf numFmtId="165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2" fillId="0" borderId="0" xfId="5" applyFont="1" applyAlignment="1">
      <alignment horizontal="right" vertical="center"/>
    </xf>
    <xf numFmtId="0" fontId="6" fillId="0" borderId="0" xfId="5" applyFont="1" applyAlignment="1">
      <alignment vertical="center"/>
    </xf>
    <xf numFmtId="164" fontId="6" fillId="0" borderId="0" xfId="4" applyFont="1" applyAlignment="1">
      <alignment vertical="center"/>
    </xf>
    <xf numFmtId="37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right" vertical="center"/>
    </xf>
    <xf numFmtId="37" fontId="6" fillId="2" borderId="0" xfId="2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5" applyFont="1"/>
    <xf numFmtId="0" fontId="6" fillId="0" borderId="0" xfId="5" applyFont="1" applyAlignment="1">
      <alignment horizontal="center"/>
    </xf>
    <xf numFmtId="0" fontId="6" fillId="0" borderId="1" xfId="5" applyFont="1" applyBorder="1" applyAlignment="1">
      <alignment horizontal="center"/>
    </xf>
    <xf numFmtId="0" fontId="6" fillId="0" borderId="1" xfId="5" applyFont="1" applyBorder="1" applyAlignment="1">
      <alignment horizontal="center" vertical="center"/>
    </xf>
    <xf numFmtId="0" fontId="6" fillId="0" borderId="1" xfId="5" applyFont="1" applyBorder="1"/>
    <xf numFmtId="166" fontId="6" fillId="0" borderId="0" xfId="5" applyNumberFormat="1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 applyAlignment="1">
      <alignment horizontal="left" vertical="center"/>
    </xf>
    <xf numFmtId="0" fontId="6" fillId="0" borderId="0" xfId="5" quotePrefix="1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164" fontId="6" fillId="0" borderId="1" xfId="1" applyFont="1" applyBorder="1" applyAlignment="1">
      <alignment vertical="center"/>
    </xf>
    <xf numFmtId="164" fontId="6" fillId="0" borderId="0" xfId="5" applyNumberFormat="1" applyFont="1" applyAlignment="1">
      <alignment vertical="center"/>
    </xf>
    <xf numFmtId="164" fontId="6" fillId="0" borderId="1" xfId="4" applyFont="1" applyBorder="1" applyAlignment="1">
      <alignment vertical="center" wrapText="1"/>
    </xf>
    <xf numFmtId="43" fontId="6" fillId="0" borderId="0" xfId="4" applyNumberFormat="1" applyFont="1" applyAlignment="1">
      <alignment vertical="center"/>
    </xf>
    <xf numFmtId="43" fontId="6" fillId="0" borderId="1" xfId="4" applyNumberFormat="1" applyFont="1" applyBorder="1" applyAlignment="1">
      <alignment vertical="center"/>
    </xf>
    <xf numFmtId="166" fontId="6" fillId="0" borderId="2" xfId="5" applyNumberFormat="1" applyFont="1" applyBorder="1" applyAlignment="1">
      <alignment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horizontal="left" vertical="center"/>
    </xf>
    <xf numFmtId="43" fontId="6" fillId="0" borderId="3" xfId="4" applyNumberFormat="1" applyFont="1" applyBorder="1" applyAlignment="1">
      <alignment vertical="center"/>
    </xf>
    <xf numFmtId="43" fontId="6" fillId="0" borderId="2" xfId="5" applyNumberFormat="1" applyFont="1" applyBorder="1" applyAlignment="1">
      <alignment vertical="center"/>
    </xf>
    <xf numFmtId="165" fontId="6" fillId="0" borderId="0" xfId="4" applyNumberFormat="1" applyFont="1" applyAlignment="1">
      <alignment horizontal="right" vertical="center"/>
    </xf>
    <xf numFmtId="0" fontId="6" fillId="0" borderId="0" xfId="5" applyFont="1" applyAlignment="1">
      <alignment horizontal="right" vertical="center"/>
    </xf>
    <xf numFmtId="43" fontId="6" fillId="0" borderId="0" xfId="5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1" applyNumberFormat="1" applyFont="1" applyBorder="1" applyAlignment="1">
      <alignment vertical="center"/>
    </xf>
    <xf numFmtId="43" fontId="6" fillId="0" borderId="2" xfId="3" applyNumberFormat="1" applyFont="1" applyBorder="1" applyAlignment="1">
      <alignment vertical="center"/>
    </xf>
    <xf numFmtId="168" fontId="6" fillId="0" borderId="0" xfId="5" applyNumberFormat="1" applyFont="1" applyAlignment="1">
      <alignment vertical="center"/>
    </xf>
    <xf numFmtId="164" fontId="2" fillId="0" borderId="0" xfId="3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0" fontId="6" fillId="0" borderId="0" xfId="5" applyNumberFormat="1" applyFont="1"/>
    <xf numFmtId="0" fontId="6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166" fontId="6" fillId="0" borderId="0" xfId="5" applyNumberFormat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/>
    </xf>
    <xf numFmtId="0" fontId="6" fillId="0" borderId="1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43" fontId="6" fillId="0" borderId="0" xfId="3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8" fontId="6" fillId="0" borderId="2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3" applyFont="1" applyFill="1" applyAlignment="1">
      <alignment vertical="center"/>
    </xf>
    <xf numFmtId="168" fontId="6" fillId="0" borderId="0" xfId="3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164" fontId="8" fillId="0" borderId="0" xfId="1" applyFont="1" applyAlignment="1">
      <alignment vertical="center"/>
    </xf>
    <xf numFmtId="0" fontId="8" fillId="0" borderId="0" xfId="5" applyFont="1" applyAlignment="1">
      <alignment horizontal="right" vertical="center"/>
    </xf>
    <xf numFmtId="0" fontId="8" fillId="0" borderId="0" xfId="5" applyFont="1" applyAlignment="1">
      <alignment horizontal="center" vertical="center"/>
    </xf>
    <xf numFmtId="40" fontId="8" fillId="0" borderId="0" xfId="4" applyNumberFormat="1" applyFont="1" applyAlignment="1">
      <alignment vertical="center"/>
    </xf>
    <xf numFmtId="167" fontId="8" fillId="0" borderId="0" xfId="5" applyNumberFormat="1" applyFont="1" applyAlignment="1">
      <alignment vertical="center"/>
    </xf>
    <xf numFmtId="0" fontId="8" fillId="0" borderId="4" xfId="5" applyFont="1" applyBorder="1" applyAlignment="1">
      <alignment horizontal="center" vertical="center"/>
    </xf>
    <xf numFmtId="164" fontId="8" fillId="0" borderId="4" xfId="1" applyFont="1" applyBorder="1" applyAlignment="1">
      <alignment horizontal="center" vertical="center"/>
    </xf>
    <xf numFmtId="164" fontId="8" fillId="0" borderId="0" xfId="1" applyFont="1" applyAlignment="1">
      <alignment horizontal="center" vertical="center"/>
    </xf>
    <xf numFmtId="164" fontId="8" fillId="0" borderId="1" xfId="1" applyFont="1" applyBorder="1" applyAlignment="1">
      <alignment horizontal="center" vertical="center"/>
    </xf>
    <xf numFmtId="164" fontId="8" fillId="0" borderId="3" xfId="1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40" fontId="8" fillId="0" borderId="0" xfId="4" applyNumberFormat="1" applyFont="1" applyAlignment="1">
      <alignment horizontal="center" vertical="center"/>
    </xf>
    <xf numFmtId="43" fontId="8" fillId="0" borderId="0" xfId="4" applyNumberFormat="1" applyFont="1" applyAlignment="1">
      <alignment vertical="center"/>
    </xf>
    <xf numFmtId="43" fontId="8" fillId="0" borderId="0" xfId="4" applyNumberFormat="1" applyFont="1" applyBorder="1" applyAlignment="1">
      <alignment vertical="center"/>
    </xf>
    <xf numFmtId="164" fontId="8" fillId="0" borderId="0" xfId="1" applyFont="1" applyBorder="1" applyAlignment="1">
      <alignment vertical="center"/>
    </xf>
    <xf numFmtId="43" fontId="8" fillId="0" borderId="1" xfId="4" applyNumberFormat="1" applyFont="1" applyBorder="1" applyAlignment="1">
      <alignment vertical="center"/>
    </xf>
    <xf numFmtId="0" fontId="8" fillId="0" borderId="0" xfId="5" applyFont="1" applyBorder="1" applyAlignment="1">
      <alignment vertical="center"/>
    </xf>
    <xf numFmtId="167" fontId="8" fillId="0" borderId="0" xfId="5" applyNumberFormat="1" applyFont="1" applyBorder="1" applyAlignment="1">
      <alignment vertical="center"/>
    </xf>
    <xf numFmtId="43" fontId="8" fillId="0" borderId="2" xfId="4" applyNumberFormat="1" applyFont="1" applyBorder="1" applyAlignment="1">
      <alignment vertical="center"/>
    </xf>
    <xf numFmtId="164" fontId="8" fillId="0" borderId="0" xfId="5" applyNumberFormat="1" applyFont="1" applyAlignment="1">
      <alignment vertical="center"/>
    </xf>
    <xf numFmtId="166" fontId="8" fillId="0" borderId="0" xfId="5" applyNumberFormat="1" applyFont="1" applyBorder="1" applyAlignment="1">
      <alignment vertical="center"/>
    </xf>
    <xf numFmtId="0" fontId="9" fillId="0" borderId="0" xfId="0" applyFont="1" applyAlignment="1"/>
    <xf numFmtId="43" fontId="8" fillId="0" borderId="0" xfId="1" applyNumberFormat="1" applyFont="1" applyAlignment="1">
      <alignment vertical="center"/>
    </xf>
    <xf numFmtId="164" fontId="8" fillId="0" borderId="0" xfId="1" applyFont="1" applyAlignment="1">
      <alignment horizontal="left" vertical="center"/>
    </xf>
    <xf numFmtId="165" fontId="8" fillId="0" borderId="0" xfId="4" applyNumberFormat="1" applyFont="1" applyAlignment="1">
      <alignment vertical="center"/>
    </xf>
    <xf numFmtId="164" fontId="8" fillId="0" borderId="0" xfId="4" applyFont="1" applyAlignment="1">
      <alignment vertical="center"/>
    </xf>
    <xf numFmtId="0" fontId="8" fillId="0" borderId="0" xfId="1" applyNumberFormat="1" applyFont="1" applyAlignment="1">
      <alignment vertical="center"/>
    </xf>
    <xf numFmtId="43" fontId="8" fillId="0" borderId="0" xfId="5" applyNumberFormat="1" applyFont="1" applyAlignment="1">
      <alignment vertical="center"/>
    </xf>
    <xf numFmtId="43" fontId="8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166" fontId="8" fillId="0" borderId="0" xfId="5" applyNumberFormat="1" applyFont="1" applyAlignment="1">
      <alignment vertical="center"/>
    </xf>
    <xf numFmtId="43" fontId="8" fillId="0" borderId="0" xfId="6" applyNumberFormat="1" applyFont="1" applyAlignment="1">
      <alignment vertical="center"/>
    </xf>
    <xf numFmtId="0" fontId="8" fillId="0" borderId="0" xfId="5" applyFont="1" applyAlignment="1">
      <alignment horizontal="left" vertical="center"/>
    </xf>
    <xf numFmtId="166" fontId="8" fillId="0" borderId="1" xfId="5" applyNumberFormat="1" applyFont="1" applyBorder="1" applyAlignment="1">
      <alignment vertical="center"/>
    </xf>
    <xf numFmtId="43" fontId="8" fillId="0" borderId="1" xfId="5" applyNumberFormat="1" applyFont="1" applyBorder="1" applyAlignment="1">
      <alignment vertical="center"/>
    </xf>
    <xf numFmtId="43" fontId="8" fillId="0" borderId="0" xfId="5" applyNumberFormat="1" applyFont="1" applyBorder="1" applyAlignment="1">
      <alignment vertical="center"/>
    </xf>
    <xf numFmtId="164" fontId="8" fillId="0" borderId="1" xfId="1" applyFont="1" applyBorder="1" applyAlignment="1">
      <alignment vertical="center"/>
    </xf>
    <xf numFmtId="43" fontId="8" fillId="0" borderId="1" xfId="1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3" fontId="8" fillId="0" borderId="0" xfId="4" applyNumberFormat="1" applyFont="1" applyAlignment="1">
      <alignment horizontal="right" vertical="center"/>
    </xf>
    <xf numFmtId="164" fontId="8" fillId="0" borderId="0" xfId="4" applyFont="1" applyAlignment="1">
      <alignment vertical="center" wrapText="1"/>
    </xf>
    <xf numFmtId="0" fontId="8" fillId="0" borderId="0" xfId="5" applyFont="1"/>
    <xf numFmtId="0" fontId="10" fillId="0" borderId="0" xfId="5" applyFont="1" applyAlignment="1">
      <alignment horizontal="left" vertical="center"/>
    </xf>
    <xf numFmtId="0" fontId="10" fillId="0" borderId="0" xfId="5" applyFont="1" applyAlignment="1">
      <alignment horizontal="left" vertical="center"/>
    </xf>
    <xf numFmtId="166" fontId="8" fillId="0" borderId="1" xfId="4" applyNumberFormat="1" applyFont="1" applyBorder="1" applyAlignment="1">
      <alignment vertical="center"/>
    </xf>
    <xf numFmtId="166" fontId="8" fillId="0" borderId="2" xfId="5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165" fontId="8" fillId="0" borderId="0" xfId="4" applyNumberFormat="1" applyFont="1"/>
    <xf numFmtId="164" fontId="8" fillId="0" borderId="0" xfId="4" applyFont="1" applyAlignment="1">
      <alignment wrapText="1"/>
    </xf>
    <xf numFmtId="43" fontId="6" fillId="0" borderId="0" xfId="4" applyNumberFormat="1" applyFont="1" applyFill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0" borderId="0" xfId="5" quotePrefix="1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0" fontId="8" fillId="0" borderId="3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/>
    </xf>
    <xf numFmtId="0" fontId="6" fillId="0" borderId="3" xfId="5" applyNumberFormat="1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/>
    </xf>
    <xf numFmtId="0" fontId="6" fillId="0" borderId="1" xfId="5" applyFont="1" applyBorder="1" applyAlignment="1">
      <alignment horizontal="center" vertical="center"/>
    </xf>
    <xf numFmtId="0" fontId="10" fillId="0" borderId="0" xfId="5" applyFont="1" applyAlignment="1">
      <alignment horizontal="left" vertical="center"/>
    </xf>
    <xf numFmtId="43" fontId="8" fillId="0" borderId="1" xfId="5" applyNumberFormat="1" applyFont="1" applyBorder="1" applyAlignment="1">
      <alignment horizontal="center" vertical="center"/>
    </xf>
    <xf numFmtId="43" fontId="8" fillId="0" borderId="3" xfId="5" applyNumberFormat="1" applyFont="1" applyBorder="1" applyAlignment="1">
      <alignment horizontal="center" vertical="center"/>
    </xf>
    <xf numFmtId="43" fontId="9" fillId="0" borderId="3" xfId="5" applyNumberFormat="1" applyFont="1" applyBorder="1" applyAlignment="1">
      <alignment vertical="center"/>
    </xf>
    <xf numFmtId="0" fontId="8" fillId="0" borderId="0" xfId="5" quotePrefix="1" applyFont="1" applyAlignment="1">
      <alignment horizontal="center" vertical="center"/>
    </xf>
    <xf numFmtId="43" fontId="9" fillId="0" borderId="1" xfId="5" applyNumberFormat="1" applyFont="1" applyBorder="1" applyAlignment="1">
      <alignment vertical="center"/>
    </xf>
  </cellXfs>
  <cellStyles count="7">
    <cellStyle name="Comma" xfId="1" builtinId="3"/>
    <cellStyle name="Normal" xfId="0" builtinId="0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3" xfId="4" xr:uid="{00000000-0005-0000-0000-000004000000}"/>
    <cellStyle name="ปกติ 2" xfId="5" xr:uid="{00000000-0005-0000-0000-000005000000}"/>
    <cellStyle name="ปกติ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26"/>
  <sheetViews>
    <sheetView view="pageBreakPreview" topLeftCell="A93" zoomScale="70" zoomScaleNormal="100" zoomScaleSheetLayoutView="70" workbookViewId="0">
      <selection activeCell="I118" sqref="I118"/>
    </sheetView>
  </sheetViews>
  <sheetFormatPr defaultColWidth="9.140625" defaultRowHeight="21.75" customHeight="1"/>
  <cols>
    <col min="1" max="2" width="3.28515625" style="1" customWidth="1"/>
    <col min="3" max="3" width="2.28515625" style="1" customWidth="1"/>
    <col min="4" max="4" width="9.140625" style="1"/>
    <col min="5" max="5" width="38.42578125" style="1" customWidth="1"/>
    <col min="6" max="6" width="2.28515625" style="1" customWidth="1"/>
    <col min="7" max="7" width="19.5703125" style="1" customWidth="1"/>
    <col min="8" max="8" width="1.28515625" style="1" customWidth="1"/>
    <col min="9" max="9" width="19.28515625" style="9" customWidth="1"/>
    <col min="10" max="10" width="1.28515625" style="1" customWidth="1"/>
    <col min="11" max="11" width="19.28515625" style="1" customWidth="1"/>
    <col min="12" max="12" width="1.28515625" style="1" customWidth="1"/>
    <col min="13" max="13" width="19.28515625" style="9" customWidth="1"/>
    <col min="14" max="14" width="1.28515625" style="1" customWidth="1"/>
    <col min="15" max="15" width="19.28515625" style="1" customWidth="1"/>
    <col min="16" max="16" width="17.85546875" style="1" customWidth="1"/>
    <col min="17" max="17" width="12.85546875" style="1" customWidth="1"/>
    <col min="18" max="16384" width="9.140625" style="1"/>
  </cols>
  <sheetData>
    <row r="2" spans="1:21" ht="21.75" customHeight="1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1:21" ht="21.75" customHeight="1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</row>
    <row r="4" spans="1:21" ht="21.75" customHeight="1">
      <c r="A4" s="182" t="s">
        <v>226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21" ht="13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1" ht="22.5" customHeight="1">
      <c r="F6" s="2"/>
      <c r="I6" s="183" t="s">
        <v>2</v>
      </c>
      <c r="J6" s="183"/>
      <c r="K6" s="183"/>
      <c r="L6" s="183"/>
      <c r="M6" s="183"/>
      <c r="N6" s="183"/>
      <c r="O6" s="183"/>
    </row>
    <row r="7" spans="1:21" ht="22.5" customHeight="1">
      <c r="G7" s="2"/>
      <c r="H7" s="2"/>
      <c r="I7" s="183" t="s">
        <v>3</v>
      </c>
      <c r="J7" s="183"/>
      <c r="K7" s="183"/>
      <c r="L7" s="2"/>
      <c r="M7" s="184" t="s">
        <v>4</v>
      </c>
      <c r="N7" s="184"/>
      <c r="O7" s="184"/>
    </row>
    <row r="8" spans="1:21" ht="25.5">
      <c r="G8" s="2"/>
      <c r="H8" s="2"/>
      <c r="I8" s="5" t="s">
        <v>163</v>
      </c>
      <c r="J8" s="99"/>
      <c r="K8" s="99" t="s">
        <v>163</v>
      </c>
      <c r="L8" s="99"/>
      <c r="M8" s="5" t="s">
        <v>163</v>
      </c>
      <c r="N8" s="99"/>
      <c r="O8" s="5" t="s">
        <v>163</v>
      </c>
    </row>
    <row r="9" spans="1:21" ht="22.5" customHeight="1">
      <c r="G9" s="3" t="s">
        <v>5</v>
      </c>
      <c r="H9" s="2"/>
      <c r="I9" s="6" t="s">
        <v>227</v>
      </c>
      <c r="J9" s="99"/>
      <c r="K9" s="6" t="s">
        <v>167</v>
      </c>
      <c r="L9" s="7"/>
      <c r="M9" s="6" t="str">
        <f>+I9</f>
        <v>30 กันยายน 2563</v>
      </c>
      <c r="N9" s="99"/>
      <c r="O9" s="6" t="str">
        <f>+K9</f>
        <v>31 ธันวาคม 2562</v>
      </c>
    </row>
    <row r="10" spans="1:21" ht="22.5" customHeight="1">
      <c r="G10" s="102"/>
      <c r="H10" s="99"/>
      <c r="I10" s="5" t="s">
        <v>164</v>
      </c>
      <c r="J10" s="99"/>
      <c r="K10" s="99" t="s">
        <v>165</v>
      </c>
      <c r="L10" s="7"/>
      <c r="M10" s="5" t="s">
        <v>164</v>
      </c>
      <c r="N10" s="99"/>
      <c r="O10" s="99" t="s">
        <v>165</v>
      </c>
    </row>
    <row r="11" spans="1:21" ht="21.75" customHeight="1">
      <c r="G11" s="2"/>
      <c r="H11" s="2"/>
      <c r="I11" s="5" t="s">
        <v>166</v>
      </c>
      <c r="J11" s="99"/>
      <c r="K11" s="7"/>
      <c r="L11" s="7"/>
      <c r="M11" s="5" t="s">
        <v>166</v>
      </c>
      <c r="N11" s="99"/>
      <c r="O11" s="7"/>
    </row>
    <row r="12" spans="1:21" ht="21.75" customHeight="1">
      <c r="A12" s="121" t="s">
        <v>6</v>
      </c>
      <c r="D12" s="121"/>
      <c r="H12" s="2"/>
      <c r="I12" s="5"/>
      <c r="J12" s="2"/>
      <c r="K12" s="5"/>
      <c r="L12" s="8"/>
      <c r="M12" s="5"/>
      <c r="N12" s="2"/>
      <c r="O12" s="5"/>
    </row>
    <row r="13" spans="1:21" ht="21.75" customHeight="1">
      <c r="A13" s="1" t="s">
        <v>7</v>
      </c>
      <c r="K13" s="9"/>
      <c r="O13" s="9"/>
    </row>
    <row r="14" spans="1:21" ht="21.75" customHeight="1">
      <c r="B14" s="1" t="s">
        <v>8</v>
      </c>
      <c r="I14" s="23">
        <v>134933238.31999999</v>
      </c>
      <c r="K14" s="23">
        <v>583335022.02999997</v>
      </c>
      <c r="L14" s="9"/>
      <c r="M14" s="10">
        <v>76670907.150000006</v>
      </c>
      <c r="O14" s="10">
        <v>484137718.14999998</v>
      </c>
      <c r="P14" s="11"/>
      <c r="Q14" s="12"/>
      <c r="R14" s="11"/>
      <c r="S14" s="13"/>
      <c r="T14" s="11"/>
      <c r="U14" s="13"/>
    </row>
    <row r="15" spans="1:21" ht="21.75" customHeight="1">
      <c r="B15" s="1" t="s">
        <v>194</v>
      </c>
      <c r="G15" s="106">
        <v>3.1</v>
      </c>
      <c r="I15" s="9">
        <v>0</v>
      </c>
      <c r="K15" s="23">
        <v>701380</v>
      </c>
      <c r="L15" s="9"/>
      <c r="M15" s="9">
        <v>0</v>
      </c>
      <c r="O15" s="10">
        <v>701380</v>
      </c>
      <c r="P15" s="11"/>
      <c r="Q15" s="12"/>
      <c r="R15" s="11"/>
      <c r="S15" s="13"/>
      <c r="T15" s="11"/>
      <c r="U15" s="13"/>
    </row>
    <row r="16" spans="1:21" ht="21.75" customHeight="1">
      <c r="B16" s="1" t="s">
        <v>9</v>
      </c>
      <c r="G16" s="2" t="s">
        <v>249</v>
      </c>
      <c r="I16" s="10">
        <v>614703746.29999995</v>
      </c>
      <c r="K16" s="10">
        <v>519203580.07999998</v>
      </c>
      <c r="L16" s="9"/>
      <c r="M16" s="10">
        <v>373259834.80000001</v>
      </c>
      <c r="O16" s="10">
        <v>431555572.73000002</v>
      </c>
    </row>
    <row r="17" spans="1:17" ht="21.75" customHeight="1">
      <c r="B17" s="1" t="s">
        <v>187</v>
      </c>
      <c r="G17" s="105"/>
      <c r="I17" s="10"/>
      <c r="K17" s="10"/>
      <c r="L17" s="9"/>
      <c r="M17" s="10"/>
      <c r="O17" s="10"/>
    </row>
    <row r="18" spans="1:17" ht="21.75" customHeight="1">
      <c r="C18" s="14" t="s">
        <v>196</v>
      </c>
      <c r="G18" s="2">
        <v>5</v>
      </c>
      <c r="I18" s="9">
        <v>0</v>
      </c>
      <c r="K18" s="9">
        <v>3448789.25</v>
      </c>
      <c r="L18" s="9"/>
      <c r="M18" s="9">
        <v>0</v>
      </c>
      <c r="O18" s="9">
        <v>0</v>
      </c>
    </row>
    <row r="19" spans="1:17" ht="25.5">
      <c r="B19" s="1" t="s">
        <v>11</v>
      </c>
      <c r="F19" s="7"/>
      <c r="G19" s="2" t="s">
        <v>250</v>
      </c>
      <c r="I19" s="10">
        <v>93313441.569999993</v>
      </c>
      <c r="K19" s="10">
        <v>68416266.060000002</v>
      </c>
      <c r="L19" s="9"/>
      <c r="M19" s="10">
        <v>83684848.810000002</v>
      </c>
      <c r="O19" s="10">
        <v>47264005.390000001</v>
      </c>
    </row>
    <row r="20" spans="1:17" ht="21.75" customHeight="1">
      <c r="B20" s="15" t="s">
        <v>131</v>
      </c>
      <c r="F20" s="7"/>
      <c r="G20" s="2"/>
      <c r="K20" s="9"/>
      <c r="L20" s="9"/>
      <c r="M20" s="10"/>
      <c r="O20" s="10"/>
    </row>
    <row r="21" spans="1:17" ht="21.75" customHeight="1">
      <c r="B21" s="15"/>
      <c r="C21" s="15" t="s">
        <v>160</v>
      </c>
      <c r="D21" s="15"/>
      <c r="F21" s="7"/>
      <c r="G21" s="2" t="s">
        <v>251</v>
      </c>
      <c r="I21" s="10">
        <v>0</v>
      </c>
      <c r="K21" s="10">
        <v>0</v>
      </c>
      <c r="L21" s="9"/>
      <c r="M21" s="10">
        <v>1040000</v>
      </c>
      <c r="O21" s="10">
        <v>5280000</v>
      </c>
    </row>
    <row r="22" spans="1:17" ht="21.75" customHeight="1">
      <c r="B22" s="1" t="s">
        <v>12</v>
      </c>
      <c r="G22" s="7">
        <v>7</v>
      </c>
      <c r="I22" s="10">
        <v>1297336141.1900001</v>
      </c>
      <c r="K22" s="10">
        <v>1029829893.28</v>
      </c>
      <c r="L22" s="9"/>
      <c r="M22" s="10">
        <v>1242238661.48</v>
      </c>
      <c r="O22" s="10">
        <v>760875235.30999994</v>
      </c>
      <c r="P22" s="16"/>
      <c r="Q22" s="16"/>
    </row>
    <row r="23" spans="1:17" ht="21.75" customHeight="1">
      <c r="B23" s="14" t="s">
        <v>185</v>
      </c>
      <c r="G23" s="7"/>
      <c r="I23" s="10">
        <v>7654212.3099999996</v>
      </c>
      <c r="K23" s="9">
        <v>6365389.0800000001</v>
      </c>
      <c r="L23" s="9"/>
      <c r="M23" s="9">
        <v>4938951.93</v>
      </c>
      <c r="O23" s="9">
        <v>0</v>
      </c>
      <c r="P23" s="16"/>
      <c r="Q23" s="16"/>
    </row>
    <row r="24" spans="1:17" ht="21.75" customHeight="1">
      <c r="B24" s="1" t="s">
        <v>186</v>
      </c>
      <c r="D24" s="14"/>
      <c r="G24" s="106">
        <v>3.1</v>
      </c>
      <c r="I24" s="23">
        <v>537360</v>
      </c>
      <c r="K24" s="29">
        <v>0</v>
      </c>
      <c r="L24" s="9"/>
      <c r="M24" s="10">
        <v>537360</v>
      </c>
      <c r="O24" s="10">
        <v>0</v>
      </c>
      <c r="P24" s="16"/>
      <c r="Q24" s="16"/>
    </row>
    <row r="25" spans="1:17" ht="21.75" customHeight="1">
      <c r="B25" s="1" t="s">
        <v>13</v>
      </c>
      <c r="I25" s="10"/>
      <c r="K25" s="10"/>
      <c r="L25" s="9"/>
      <c r="O25" s="9"/>
    </row>
    <row r="26" spans="1:17" ht="21.75" customHeight="1">
      <c r="C26" s="14" t="s">
        <v>14</v>
      </c>
      <c r="G26" s="7">
        <v>25</v>
      </c>
      <c r="I26" s="10">
        <v>2374608.59</v>
      </c>
      <c r="K26" s="10">
        <v>4568987.68</v>
      </c>
      <c r="L26" s="9"/>
      <c r="M26" s="10">
        <v>12774915</v>
      </c>
      <c r="O26" s="10">
        <v>17513500.289999999</v>
      </c>
    </row>
    <row r="27" spans="1:17" ht="21.75" customHeight="1">
      <c r="C27" s="14" t="s">
        <v>15</v>
      </c>
      <c r="G27" s="7"/>
      <c r="I27" s="10">
        <v>470000</v>
      </c>
      <c r="K27" s="10">
        <v>1671923.85</v>
      </c>
      <c r="L27" s="9"/>
      <c r="M27" s="10">
        <v>0</v>
      </c>
      <c r="O27" s="10">
        <v>0</v>
      </c>
    </row>
    <row r="28" spans="1:17" ht="21.75" customHeight="1">
      <c r="C28" s="14" t="s">
        <v>16</v>
      </c>
      <c r="I28" s="17">
        <v>245516.7</v>
      </c>
      <c r="K28" s="17">
        <v>204582.16</v>
      </c>
      <c r="L28" s="9"/>
      <c r="M28" s="17">
        <v>0</v>
      </c>
      <c r="O28" s="17">
        <v>63329.4</v>
      </c>
    </row>
    <row r="29" spans="1:17" ht="12.75" customHeight="1">
      <c r="A29" s="2"/>
      <c r="B29" s="2"/>
      <c r="C29" s="2"/>
      <c r="D29" s="2"/>
      <c r="E29" s="2"/>
      <c r="F29" s="2"/>
      <c r="G29" s="2"/>
      <c r="H29" s="2"/>
      <c r="I29" s="5"/>
      <c r="J29" s="2"/>
      <c r="K29" s="5"/>
      <c r="L29" s="5"/>
      <c r="M29" s="5"/>
      <c r="N29" s="2"/>
      <c r="O29" s="5"/>
    </row>
    <row r="30" spans="1:17" ht="21.75" customHeight="1">
      <c r="D30" s="1" t="s">
        <v>17</v>
      </c>
      <c r="I30" s="18">
        <f>SUM(I14:I28)</f>
        <v>2151568264.98</v>
      </c>
      <c r="K30" s="18">
        <f>SUM(K14:K28)</f>
        <v>2217745813.4699993</v>
      </c>
      <c r="L30" s="9"/>
      <c r="M30" s="18">
        <f>SUM(M14:M28)</f>
        <v>1795145479.1700001</v>
      </c>
      <c r="O30" s="18">
        <f>SUM(O14:O28)</f>
        <v>1747390741.27</v>
      </c>
      <c r="P30" s="16"/>
    </row>
    <row r="31" spans="1:17" ht="21.75" customHeight="1">
      <c r="A31" s="1" t="s">
        <v>18</v>
      </c>
      <c r="F31" s="19"/>
      <c r="G31" s="2"/>
      <c r="K31" s="9"/>
      <c r="L31" s="9"/>
      <c r="O31" s="9"/>
    </row>
    <row r="32" spans="1:17" ht="21.75" customHeight="1">
      <c r="B32" s="1" t="s">
        <v>188</v>
      </c>
      <c r="F32" s="19"/>
      <c r="G32" s="2" t="s">
        <v>198</v>
      </c>
      <c r="I32" s="9">
        <v>33690439.780000001</v>
      </c>
      <c r="J32" s="21"/>
      <c r="K32" s="9">
        <v>0</v>
      </c>
      <c r="L32" s="9"/>
      <c r="M32" s="9">
        <v>33393058.98</v>
      </c>
      <c r="O32" s="9">
        <v>0</v>
      </c>
    </row>
    <row r="33" spans="1:15" ht="21.75" customHeight="1">
      <c r="B33" s="20" t="s">
        <v>19</v>
      </c>
      <c r="G33" s="7">
        <v>8</v>
      </c>
      <c r="I33" s="9">
        <v>0</v>
      </c>
      <c r="K33" s="9">
        <v>0</v>
      </c>
      <c r="L33" s="9"/>
      <c r="M33" s="9">
        <v>138188487.03999999</v>
      </c>
      <c r="O33" s="9">
        <v>138188700</v>
      </c>
    </row>
    <row r="34" spans="1:15" ht="21.75" customHeight="1">
      <c r="B34" s="20" t="s">
        <v>195</v>
      </c>
      <c r="G34" s="106" t="s">
        <v>198</v>
      </c>
      <c r="I34" s="9">
        <v>0</v>
      </c>
      <c r="K34" s="9">
        <v>38001804.93</v>
      </c>
      <c r="L34" s="9"/>
      <c r="M34" s="9">
        <v>0</v>
      </c>
      <c r="O34" s="9">
        <v>37705276.060000002</v>
      </c>
    </row>
    <row r="35" spans="1:15" ht="21.75" customHeight="1">
      <c r="B35" s="1" t="s">
        <v>131</v>
      </c>
      <c r="I35" s="1"/>
      <c r="M35" s="1"/>
    </row>
    <row r="36" spans="1:15" ht="21.75" customHeight="1">
      <c r="C36" s="14" t="s">
        <v>155</v>
      </c>
      <c r="G36" s="101" t="s">
        <v>251</v>
      </c>
      <c r="I36" s="9">
        <v>0</v>
      </c>
      <c r="K36" s="9">
        <v>0</v>
      </c>
      <c r="L36" s="9"/>
      <c r="M36" s="124">
        <v>281760821.97000003</v>
      </c>
      <c r="O36" s="9">
        <v>293826882.56999999</v>
      </c>
    </row>
    <row r="37" spans="1:15" ht="21.75" customHeight="1">
      <c r="B37" s="20" t="s">
        <v>20</v>
      </c>
      <c r="G37" s="2" t="s">
        <v>252</v>
      </c>
      <c r="I37" s="9">
        <v>702361991.92999995</v>
      </c>
      <c r="K37" s="9">
        <v>994861531.59000003</v>
      </c>
      <c r="L37" s="9"/>
      <c r="M37" s="9">
        <v>643348336.07000005</v>
      </c>
      <c r="O37" s="9">
        <v>902717668.79999995</v>
      </c>
    </row>
    <row r="38" spans="1:15" ht="21.75" customHeight="1">
      <c r="B38" s="20" t="s">
        <v>189</v>
      </c>
      <c r="G38" s="104" t="s">
        <v>199</v>
      </c>
      <c r="I38" s="9">
        <v>289912791.20999998</v>
      </c>
      <c r="K38" s="9">
        <v>0</v>
      </c>
      <c r="L38" s="9"/>
      <c r="M38" s="9">
        <v>250184345.06</v>
      </c>
      <c r="O38" s="9">
        <v>0</v>
      </c>
    </row>
    <row r="39" spans="1:15" ht="21.75" customHeight="1">
      <c r="B39" s="20" t="s">
        <v>21</v>
      </c>
      <c r="G39" s="2"/>
      <c r="I39" s="9">
        <v>19772301.789999999</v>
      </c>
      <c r="K39" s="9">
        <v>19772301.789999999</v>
      </c>
      <c r="L39" s="9"/>
      <c r="M39" s="9">
        <v>0</v>
      </c>
      <c r="O39" s="9">
        <v>0</v>
      </c>
    </row>
    <row r="40" spans="1:15" ht="21.75" customHeight="1">
      <c r="B40" s="20" t="s">
        <v>22</v>
      </c>
      <c r="G40" s="7">
        <v>13</v>
      </c>
      <c r="I40" s="9">
        <v>35200699.490000002</v>
      </c>
      <c r="K40" s="9">
        <v>5511284.25</v>
      </c>
      <c r="L40" s="9"/>
      <c r="M40" s="9">
        <v>34222142.460000001</v>
      </c>
      <c r="O40" s="9">
        <v>3836743.21</v>
      </c>
    </row>
    <row r="41" spans="1:15" ht="21.75" customHeight="1">
      <c r="B41" s="20" t="s">
        <v>205</v>
      </c>
      <c r="G41" s="2">
        <v>22</v>
      </c>
      <c r="I41" s="9">
        <v>49993851.420000002</v>
      </c>
      <c r="K41" s="9">
        <v>35031999.140000001</v>
      </c>
      <c r="L41" s="9"/>
      <c r="M41" s="9">
        <v>40993572.210000001</v>
      </c>
      <c r="O41" s="9">
        <v>26468953.870000001</v>
      </c>
    </row>
    <row r="42" spans="1:15" ht="21.75" customHeight="1">
      <c r="B42" s="20" t="s">
        <v>23</v>
      </c>
      <c r="C42" s="14"/>
      <c r="K42" s="9"/>
      <c r="O42" s="9"/>
    </row>
    <row r="43" spans="1:15" ht="21.75" customHeight="1">
      <c r="B43" s="20"/>
      <c r="C43" s="14" t="s">
        <v>144</v>
      </c>
      <c r="I43" s="9">
        <v>50044905.719999999</v>
      </c>
      <c r="K43" s="9">
        <v>44551947.659999996</v>
      </c>
      <c r="L43" s="9"/>
      <c r="M43" s="9">
        <v>18278671.02</v>
      </c>
      <c r="O43" s="9">
        <v>18278671.02</v>
      </c>
    </row>
    <row r="44" spans="1:15" ht="21.75" customHeight="1">
      <c r="B44" s="20"/>
      <c r="C44" s="14" t="s">
        <v>24</v>
      </c>
      <c r="I44" s="10">
        <v>841121.5</v>
      </c>
      <c r="K44" s="9">
        <v>15756000</v>
      </c>
      <c r="L44" s="9"/>
      <c r="M44" s="10">
        <v>841121.5</v>
      </c>
      <c r="O44" s="9">
        <v>15756000</v>
      </c>
    </row>
    <row r="45" spans="1:15" ht="21.75" customHeight="1">
      <c r="B45" s="20"/>
      <c r="C45" s="14" t="s">
        <v>16</v>
      </c>
      <c r="I45" s="18">
        <v>6899558.5599999996</v>
      </c>
      <c r="K45" s="18">
        <v>6358604.8300000001</v>
      </c>
      <c r="L45" s="9"/>
      <c r="M45" s="18">
        <v>3679426.34</v>
      </c>
      <c r="O45" s="18">
        <v>3059312.44</v>
      </c>
    </row>
    <row r="46" spans="1:15" ht="12.75" customHeight="1">
      <c r="A46" s="2"/>
      <c r="B46" s="2"/>
      <c r="C46" s="2"/>
      <c r="D46" s="2"/>
      <c r="E46" s="2"/>
      <c r="F46" s="2"/>
      <c r="G46" s="2"/>
      <c r="H46" s="2"/>
      <c r="I46" s="5"/>
      <c r="J46" s="2"/>
      <c r="K46" s="5"/>
      <c r="L46" s="5"/>
      <c r="M46" s="5"/>
      <c r="N46" s="2"/>
      <c r="O46" s="5"/>
    </row>
    <row r="47" spans="1:15" ht="21.75" customHeight="1">
      <c r="D47" s="20" t="s">
        <v>25</v>
      </c>
      <c r="I47" s="18">
        <f>SUM(I32:I45)</f>
        <v>1188717661.3999999</v>
      </c>
      <c r="K47" s="18">
        <f>SUM(K32:K45)</f>
        <v>1159845474.1900001</v>
      </c>
      <c r="L47" s="9"/>
      <c r="M47" s="18">
        <f>SUM(M32:M45)</f>
        <v>1444889982.6499999</v>
      </c>
      <c r="O47" s="18">
        <f>SUM(O32:O45)</f>
        <v>1439838207.9699998</v>
      </c>
    </row>
    <row r="48" spans="1:15" ht="20.25" customHeight="1">
      <c r="A48" s="2"/>
      <c r="B48" s="2"/>
      <c r="C48" s="2"/>
      <c r="D48" s="2"/>
      <c r="E48" s="2"/>
      <c r="F48" s="2"/>
      <c r="G48" s="2"/>
      <c r="H48" s="2"/>
      <c r="I48" s="5"/>
      <c r="J48" s="2"/>
      <c r="K48" s="5"/>
      <c r="L48" s="5"/>
      <c r="M48" s="5"/>
      <c r="N48" s="2"/>
      <c r="O48" s="5"/>
    </row>
    <row r="49" spans="1:15" ht="21.75" customHeight="1" thickBot="1">
      <c r="A49" s="1" t="s">
        <v>26</v>
      </c>
      <c r="I49" s="22">
        <f>I30+I47</f>
        <v>3340285926.3800001</v>
      </c>
      <c r="K49" s="22">
        <f>K30+K47</f>
        <v>3377591287.6599994</v>
      </c>
      <c r="L49" s="9"/>
      <c r="M49" s="22">
        <f>M30+M47</f>
        <v>3240035461.8199997</v>
      </c>
      <c r="O49" s="22">
        <f>O30+O47</f>
        <v>3187228949.2399998</v>
      </c>
    </row>
    <row r="50" spans="1:15" ht="21" customHeight="1" thickTop="1">
      <c r="K50" s="9"/>
      <c r="L50" s="9"/>
      <c r="O50" s="9"/>
    </row>
    <row r="51" spans="1:15" ht="21" customHeight="1">
      <c r="K51" s="9"/>
      <c r="L51" s="9"/>
      <c r="O51" s="9"/>
    </row>
    <row r="52" spans="1:15" ht="21" customHeight="1">
      <c r="K52" s="9"/>
      <c r="L52" s="9"/>
      <c r="O52" s="9"/>
    </row>
    <row r="53" spans="1:15" ht="21" customHeight="1">
      <c r="K53" s="9"/>
      <c r="L53" s="9"/>
      <c r="O53" s="9"/>
    </row>
    <row r="54" spans="1:15" ht="29.25" customHeight="1">
      <c r="K54" s="9"/>
      <c r="L54" s="9"/>
      <c r="O54" s="9"/>
    </row>
    <row r="55" spans="1:15" ht="48" customHeight="1">
      <c r="K55" s="9"/>
      <c r="L55" s="9"/>
      <c r="O55" s="9"/>
    </row>
    <row r="56" spans="1:15" ht="42" customHeight="1">
      <c r="K56" s="9"/>
      <c r="L56" s="9"/>
      <c r="O56" s="9"/>
    </row>
    <row r="57" spans="1:15" ht="23.25" customHeight="1">
      <c r="A57" s="11" t="s">
        <v>173</v>
      </c>
      <c r="K57" s="9"/>
      <c r="L57" s="9"/>
      <c r="O57" s="9"/>
    </row>
    <row r="58" spans="1:15" s="11" customFormat="1" ht="21.75" customHeight="1">
      <c r="E58" s="24"/>
      <c r="F58" s="24"/>
      <c r="G58" s="25"/>
      <c r="H58" s="24"/>
      <c r="I58" s="9"/>
      <c r="J58" s="24"/>
      <c r="K58" s="1"/>
      <c r="L58" s="1"/>
      <c r="M58" s="9"/>
      <c r="N58" s="24"/>
      <c r="O58" s="1"/>
    </row>
    <row r="59" spans="1:15" s="11" customFormat="1" ht="24" customHeight="1">
      <c r="E59" s="24"/>
      <c r="F59" s="24"/>
      <c r="G59" s="25"/>
      <c r="H59" s="24"/>
      <c r="I59" s="9"/>
      <c r="J59" s="24"/>
      <c r="K59" s="1"/>
      <c r="L59" s="1"/>
      <c r="M59" s="9"/>
      <c r="N59" s="24"/>
      <c r="O59" s="1"/>
    </row>
    <row r="60" spans="1:15" s="11" customFormat="1" ht="23.25" customHeight="1">
      <c r="E60" s="24"/>
      <c r="F60" s="24"/>
      <c r="G60" s="25"/>
      <c r="H60" s="24"/>
      <c r="I60" s="9"/>
      <c r="J60" s="24"/>
      <c r="K60" s="1"/>
      <c r="L60" s="1"/>
      <c r="M60" s="9"/>
      <c r="N60" s="24"/>
      <c r="O60" s="28" t="s">
        <v>191</v>
      </c>
    </row>
    <row r="61" spans="1:15" s="11" customFormat="1" ht="21.75" customHeight="1">
      <c r="E61" s="24"/>
      <c r="F61" s="24"/>
      <c r="G61" s="24"/>
      <c r="H61" s="24"/>
      <c r="I61" s="9"/>
      <c r="J61" s="24"/>
      <c r="K61" s="1"/>
      <c r="L61" s="1"/>
      <c r="M61" s="9"/>
      <c r="N61" s="24"/>
      <c r="O61" s="1"/>
    </row>
    <row r="62" spans="1:15" ht="21.75" customHeight="1">
      <c r="A62" s="186" t="s">
        <v>0</v>
      </c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</row>
    <row r="63" spans="1:15" ht="21.75" customHeight="1">
      <c r="A63" s="186" t="s">
        <v>1</v>
      </c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</row>
    <row r="64" spans="1:15" ht="21.75" customHeight="1">
      <c r="A64" s="182" t="str">
        <f>+A4</f>
        <v>ณ  วันที่  30  กันยายน  2563</v>
      </c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</row>
    <row r="65" spans="1:15" ht="13.5" customHeight="1">
      <c r="A65" s="27"/>
      <c r="B65" s="27"/>
      <c r="C65" s="27"/>
      <c r="D65" s="27"/>
      <c r="E65" s="27"/>
      <c r="F65" s="27"/>
      <c r="G65" s="11"/>
      <c r="H65" s="11"/>
      <c r="J65" s="11"/>
      <c r="K65" s="28"/>
      <c r="L65" s="28"/>
      <c r="N65" s="11"/>
      <c r="O65" s="28"/>
    </row>
    <row r="66" spans="1:15" ht="22.5" customHeight="1">
      <c r="A66" s="27"/>
      <c r="B66" s="27"/>
      <c r="C66" s="27"/>
      <c r="D66" s="27"/>
      <c r="E66" s="27"/>
      <c r="F66" s="27"/>
      <c r="G66" s="11"/>
      <c r="H66" s="11"/>
      <c r="I66" s="183" t="str">
        <f>+I6</f>
        <v>บาท</v>
      </c>
      <c r="J66" s="183"/>
      <c r="K66" s="183"/>
      <c r="L66" s="183"/>
      <c r="M66" s="183"/>
      <c r="N66" s="183"/>
      <c r="O66" s="183"/>
    </row>
    <row r="67" spans="1:15" ht="22.5" customHeight="1">
      <c r="A67" s="27"/>
      <c r="B67" s="27"/>
      <c r="C67" s="27"/>
      <c r="D67" s="27"/>
      <c r="E67" s="27"/>
      <c r="F67" s="27"/>
      <c r="G67" s="26"/>
      <c r="H67" s="26"/>
      <c r="I67" s="183" t="s">
        <v>3</v>
      </c>
      <c r="J67" s="183"/>
      <c r="K67" s="183"/>
      <c r="L67" s="2"/>
      <c r="M67" s="183" t="str">
        <f>+M7</f>
        <v>งบการเงินเฉพาะกิจการ</v>
      </c>
      <c r="N67" s="183"/>
      <c r="O67" s="183"/>
    </row>
    <row r="68" spans="1:15" ht="25.5">
      <c r="A68" s="27"/>
      <c r="B68" s="27"/>
      <c r="C68" s="27"/>
      <c r="D68" s="27"/>
      <c r="E68" s="27"/>
      <c r="F68" s="27"/>
      <c r="G68" s="26"/>
      <c r="H68" s="26"/>
      <c r="I68" s="5" t="s">
        <v>163</v>
      </c>
      <c r="J68" s="99"/>
      <c r="K68" s="99" t="s">
        <v>163</v>
      </c>
      <c r="L68" s="99"/>
      <c r="M68" s="5" t="s">
        <v>163</v>
      </c>
      <c r="N68" s="99"/>
      <c r="O68" s="5" t="s">
        <v>163</v>
      </c>
    </row>
    <row r="69" spans="1:15" ht="22.5" customHeight="1">
      <c r="A69" s="27"/>
      <c r="B69" s="27"/>
      <c r="C69" s="27"/>
      <c r="D69" s="27"/>
      <c r="E69" s="27"/>
      <c r="F69" s="27"/>
      <c r="G69" s="4" t="s">
        <v>5</v>
      </c>
      <c r="H69" s="26"/>
      <c r="I69" s="6" t="str">
        <f>+I9</f>
        <v>30 กันยายน 2563</v>
      </c>
      <c r="J69" s="99"/>
      <c r="K69" s="6" t="s">
        <v>167</v>
      </c>
      <c r="L69" s="7"/>
      <c r="M69" s="6" t="str">
        <f>+I69</f>
        <v>30 กันยายน 2563</v>
      </c>
      <c r="N69" s="99"/>
      <c r="O69" s="6" t="str">
        <f>+K69</f>
        <v>31 ธันวาคม 2562</v>
      </c>
    </row>
    <row r="70" spans="1:15" ht="22.5" customHeight="1">
      <c r="A70" s="27"/>
      <c r="B70" s="27"/>
      <c r="C70" s="27"/>
      <c r="D70" s="27"/>
      <c r="E70" s="27"/>
      <c r="F70" s="27"/>
      <c r="G70" s="103"/>
      <c r="H70" s="98"/>
      <c r="I70" s="5" t="s">
        <v>164</v>
      </c>
      <c r="J70" s="99"/>
      <c r="K70" s="99" t="s">
        <v>165</v>
      </c>
      <c r="L70" s="7"/>
      <c r="M70" s="5" t="s">
        <v>164</v>
      </c>
      <c r="N70" s="99"/>
      <c r="O70" s="99" t="s">
        <v>165</v>
      </c>
    </row>
    <row r="71" spans="1:15" ht="21.75" customHeight="1">
      <c r="A71" s="27"/>
      <c r="B71" s="27"/>
      <c r="C71" s="27"/>
      <c r="D71" s="27"/>
      <c r="E71" s="27"/>
      <c r="F71" s="27"/>
      <c r="G71" s="26"/>
      <c r="H71" s="26"/>
      <c r="I71" s="5" t="s">
        <v>166</v>
      </c>
      <c r="J71" s="99"/>
      <c r="K71" s="7"/>
      <c r="L71" s="7"/>
      <c r="M71" s="5" t="s">
        <v>166</v>
      </c>
      <c r="N71" s="99"/>
      <c r="O71" s="7"/>
    </row>
    <row r="72" spans="1:15" ht="21.75" customHeight="1">
      <c r="A72" s="91" t="s">
        <v>27</v>
      </c>
      <c r="B72" s="11"/>
      <c r="E72" s="11"/>
      <c r="F72" s="11"/>
      <c r="G72" s="11"/>
      <c r="H72" s="90"/>
      <c r="I72" s="5"/>
      <c r="J72" s="89"/>
      <c r="K72" s="5"/>
      <c r="L72" s="8"/>
      <c r="M72" s="5"/>
      <c r="N72" s="89"/>
      <c r="O72" s="5"/>
    </row>
    <row r="73" spans="1:15" ht="21.75" customHeight="1">
      <c r="A73" s="1" t="s">
        <v>28</v>
      </c>
      <c r="F73" s="7"/>
      <c r="G73" s="89"/>
      <c r="I73" s="10"/>
      <c r="K73" s="10"/>
      <c r="L73" s="9"/>
      <c r="M73" s="10"/>
      <c r="O73" s="10"/>
    </row>
    <row r="74" spans="1:15" ht="21.75" customHeight="1">
      <c r="B74" s="1" t="s">
        <v>29</v>
      </c>
      <c r="F74" s="7"/>
      <c r="G74" s="90">
        <v>14</v>
      </c>
      <c r="H74" s="89"/>
      <c r="I74" s="9">
        <v>1011517050.35</v>
      </c>
      <c r="J74" s="89"/>
      <c r="K74" s="9">
        <v>885348886.09000003</v>
      </c>
      <c r="L74" s="5"/>
      <c r="M74" s="23">
        <v>799010551.94000006</v>
      </c>
      <c r="N74" s="89"/>
      <c r="O74" s="23">
        <v>644965274.65999997</v>
      </c>
    </row>
    <row r="75" spans="1:15" ht="21.75" customHeight="1">
      <c r="B75" s="1" t="s">
        <v>30</v>
      </c>
      <c r="F75" s="7"/>
      <c r="G75" s="89"/>
      <c r="K75" s="9"/>
      <c r="L75" s="9"/>
      <c r="O75" s="9"/>
    </row>
    <row r="76" spans="1:15" ht="21.75" customHeight="1">
      <c r="C76" s="185" t="s">
        <v>134</v>
      </c>
      <c r="D76" s="185"/>
      <c r="E76" s="185"/>
      <c r="F76" s="7"/>
      <c r="G76" s="90">
        <v>25</v>
      </c>
      <c r="I76" s="9">
        <v>0</v>
      </c>
      <c r="K76" s="9">
        <v>3069476.9</v>
      </c>
      <c r="L76" s="9"/>
      <c r="M76" s="10">
        <v>57072912.289999999</v>
      </c>
      <c r="O76" s="10">
        <v>26647639.98</v>
      </c>
    </row>
    <row r="77" spans="1:15" ht="21.75" customHeight="1">
      <c r="A77" s="11"/>
      <c r="B77" s="11"/>
      <c r="C77" s="185" t="s">
        <v>31</v>
      </c>
      <c r="D77" s="185"/>
      <c r="E77" s="185"/>
      <c r="F77" s="11"/>
      <c r="G77" s="30"/>
      <c r="H77" s="11"/>
      <c r="I77" s="9">
        <v>311583879.00999999</v>
      </c>
      <c r="J77" s="11"/>
      <c r="K77" s="9">
        <v>394764066.88</v>
      </c>
      <c r="L77" s="9"/>
      <c r="M77" s="10">
        <v>252928870.38</v>
      </c>
      <c r="N77" s="11"/>
      <c r="O77" s="10">
        <v>317533473.98000002</v>
      </c>
    </row>
    <row r="78" spans="1:15" ht="21.75" customHeight="1">
      <c r="B78" s="1" t="s">
        <v>32</v>
      </c>
      <c r="F78" s="7"/>
      <c r="G78" s="89">
        <v>16</v>
      </c>
      <c r="I78" s="9">
        <v>116317544.55</v>
      </c>
      <c r="K78" s="9">
        <v>135907413.74000001</v>
      </c>
      <c r="L78" s="9"/>
      <c r="M78" s="9">
        <v>87066303.75</v>
      </c>
      <c r="O78" s="9">
        <v>104806624.08</v>
      </c>
    </row>
    <row r="79" spans="1:15" ht="21.75" customHeight="1">
      <c r="B79" s="1" t="s">
        <v>153</v>
      </c>
      <c r="F79" s="7"/>
      <c r="G79" s="89">
        <v>17</v>
      </c>
      <c r="I79" s="9">
        <v>69389318.129999995</v>
      </c>
      <c r="K79" s="9">
        <v>41618287.93</v>
      </c>
      <c r="L79" s="9"/>
      <c r="M79" s="10">
        <v>69389318.129999995</v>
      </c>
      <c r="O79" s="10">
        <v>41618287.93</v>
      </c>
    </row>
    <row r="80" spans="1:15" ht="21.75" customHeight="1">
      <c r="B80" s="11" t="s">
        <v>135</v>
      </c>
      <c r="C80" s="11"/>
      <c r="D80" s="11"/>
      <c r="E80" s="11"/>
      <c r="F80" s="11"/>
      <c r="G80" s="90">
        <v>19</v>
      </c>
      <c r="H80" s="11"/>
      <c r="I80" s="10">
        <v>0</v>
      </c>
      <c r="J80" s="11"/>
      <c r="K80" s="10">
        <v>199826956.66</v>
      </c>
      <c r="L80" s="9"/>
      <c r="M80" s="9">
        <v>0</v>
      </c>
      <c r="N80" s="11"/>
      <c r="O80" s="9">
        <v>199826956.66</v>
      </c>
    </row>
    <row r="81" spans="1:15" ht="21.75" customHeight="1">
      <c r="B81" s="11" t="s">
        <v>182</v>
      </c>
      <c r="F81" s="7"/>
      <c r="G81" s="89" t="s">
        <v>253</v>
      </c>
      <c r="I81" s="9">
        <v>47830185.210000001</v>
      </c>
      <c r="K81" s="9">
        <v>26606809.879999999</v>
      </c>
      <c r="L81" s="9"/>
      <c r="M81" s="9">
        <v>30848463.949999999</v>
      </c>
      <c r="O81" s="9">
        <v>26350852.379999999</v>
      </c>
    </row>
    <row r="82" spans="1:15" ht="21.75" customHeight="1">
      <c r="B82" s="1" t="s">
        <v>239</v>
      </c>
      <c r="F82" s="7"/>
      <c r="G82" s="123" t="s">
        <v>254</v>
      </c>
      <c r="I82" s="9">
        <v>0</v>
      </c>
      <c r="K82" s="9">
        <v>0</v>
      </c>
      <c r="L82" s="9"/>
      <c r="M82" s="9">
        <v>15000000</v>
      </c>
      <c r="O82" s="9">
        <v>0</v>
      </c>
    </row>
    <row r="83" spans="1:15" ht="21.75" customHeight="1">
      <c r="A83" s="11"/>
      <c r="B83" s="11" t="s">
        <v>190</v>
      </c>
      <c r="C83" s="31"/>
      <c r="D83" s="11"/>
      <c r="E83" s="11"/>
      <c r="F83" s="11"/>
      <c r="G83" s="30"/>
      <c r="H83" s="11"/>
      <c r="I83" s="9">
        <v>17118891.609999999</v>
      </c>
      <c r="J83" s="11"/>
      <c r="K83" s="9">
        <v>35390839.420000002</v>
      </c>
      <c r="L83" s="9"/>
      <c r="M83" s="9">
        <v>3188800</v>
      </c>
      <c r="N83" s="11"/>
      <c r="O83" s="9">
        <v>22685563.539999999</v>
      </c>
    </row>
    <row r="84" spans="1:15" ht="21.75" customHeight="1">
      <c r="A84" s="11"/>
      <c r="B84" s="11" t="s">
        <v>33</v>
      </c>
      <c r="C84" s="11"/>
      <c r="D84" s="11"/>
      <c r="E84" s="11"/>
      <c r="F84" s="11"/>
      <c r="G84" s="30"/>
      <c r="H84" s="11"/>
      <c r="J84" s="11"/>
      <c r="K84" s="9"/>
      <c r="L84" s="9"/>
      <c r="N84" s="11"/>
      <c r="O84" s="9"/>
    </row>
    <row r="85" spans="1:15" ht="21.75" customHeight="1">
      <c r="A85" s="11"/>
      <c r="B85" s="11"/>
      <c r="C85" s="185" t="s">
        <v>34</v>
      </c>
      <c r="D85" s="185"/>
      <c r="E85" s="185"/>
      <c r="F85" s="11"/>
      <c r="G85" s="90">
        <v>5</v>
      </c>
      <c r="H85" s="11"/>
      <c r="I85" s="9">
        <v>146086070.78999999</v>
      </c>
      <c r="J85" s="11"/>
      <c r="K85" s="9">
        <v>56330684.770000003</v>
      </c>
      <c r="L85" s="9"/>
      <c r="M85" s="9">
        <v>145981070.78999999</v>
      </c>
      <c r="N85" s="11"/>
      <c r="O85" s="9">
        <v>52395346.229999997</v>
      </c>
    </row>
    <row r="86" spans="1:15" ht="21.75" customHeight="1">
      <c r="A86" s="11"/>
      <c r="B86" s="11"/>
      <c r="C86" s="185" t="s">
        <v>35</v>
      </c>
      <c r="D86" s="185"/>
      <c r="E86" s="185"/>
      <c r="F86" s="11"/>
      <c r="G86" s="30"/>
      <c r="H86" s="11"/>
      <c r="I86" s="9">
        <v>299787.28000000003</v>
      </c>
      <c r="J86" s="11"/>
      <c r="K86" s="9">
        <v>211202.07</v>
      </c>
      <c r="L86" s="9"/>
      <c r="M86" s="9">
        <v>299787.28000000003</v>
      </c>
      <c r="N86" s="11"/>
      <c r="O86" s="9">
        <v>211202.07</v>
      </c>
    </row>
    <row r="87" spans="1:15" ht="21.75" customHeight="1">
      <c r="A87" s="11"/>
      <c r="B87" s="11"/>
      <c r="C87" s="185" t="s">
        <v>16</v>
      </c>
      <c r="D87" s="185"/>
      <c r="E87" s="185"/>
      <c r="F87" s="11"/>
      <c r="G87" s="30"/>
      <c r="H87" s="11"/>
      <c r="I87" s="18">
        <v>3690914.6</v>
      </c>
      <c r="J87" s="11"/>
      <c r="K87" s="18">
        <v>3139047.04</v>
      </c>
      <c r="L87" s="9"/>
      <c r="M87" s="18">
        <v>3045029.17</v>
      </c>
      <c r="N87" s="11"/>
      <c r="O87" s="18">
        <v>2114585.85</v>
      </c>
    </row>
    <row r="88" spans="1:15" ht="12.75" customHeight="1">
      <c r="A88" s="89"/>
      <c r="B88" s="89"/>
      <c r="C88" s="89"/>
      <c r="D88" s="89"/>
      <c r="E88" s="89"/>
      <c r="F88" s="89"/>
      <c r="G88" s="89"/>
      <c r="H88" s="89"/>
      <c r="I88" s="5"/>
      <c r="J88" s="89"/>
      <c r="K88" s="5"/>
      <c r="L88" s="5"/>
      <c r="M88" s="5"/>
      <c r="N88" s="89"/>
      <c r="O88" s="5"/>
    </row>
    <row r="89" spans="1:15" ht="21.75" customHeight="1">
      <c r="A89" s="11"/>
      <c r="B89" s="11"/>
      <c r="C89" s="11"/>
      <c r="D89" s="11" t="s">
        <v>36</v>
      </c>
      <c r="E89" s="11"/>
      <c r="F89" s="11"/>
      <c r="G89" s="30"/>
      <c r="H89" s="11"/>
      <c r="I89" s="18">
        <f>SUM(I74:I87)</f>
        <v>1723833641.5299997</v>
      </c>
      <c r="J89" s="11"/>
      <c r="K89" s="18">
        <f>SUM(K74:K87)</f>
        <v>1782213671.3800001</v>
      </c>
      <c r="L89" s="9"/>
      <c r="M89" s="18">
        <f>SUM(M74:M87)</f>
        <v>1463831107.6800003</v>
      </c>
      <c r="N89" s="11"/>
      <c r="O89" s="18">
        <f>SUM(O74:O87)</f>
        <v>1439155807.3600001</v>
      </c>
    </row>
    <row r="90" spans="1:15" ht="21.75" customHeight="1">
      <c r="A90" s="11" t="s">
        <v>37</v>
      </c>
      <c r="B90" s="11"/>
      <c r="C90" s="11"/>
      <c r="D90" s="11"/>
      <c r="E90" s="11"/>
      <c r="F90" s="11"/>
      <c r="G90" s="30"/>
      <c r="H90" s="11"/>
      <c r="J90" s="11"/>
      <c r="K90" s="9"/>
      <c r="L90" s="9"/>
      <c r="N90" s="11"/>
      <c r="O90" s="9"/>
    </row>
    <row r="91" spans="1:15" ht="21.75" customHeight="1">
      <c r="A91" s="11"/>
      <c r="B91" s="1" t="s">
        <v>154</v>
      </c>
      <c r="E91" s="11"/>
      <c r="F91" s="11"/>
      <c r="G91" s="30">
        <v>17</v>
      </c>
      <c r="H91" s="11"/>
      <c r="I91" s="9">
        <v>359725329.81999999</v>
      </c>
      <c r="J91" s="11"/>
      <c r="K91" s="9">
        <v>233121595.34</v>
      </c>
      <c r="L91" s="9"/>
      <c r="M91" s="9">
        <v>359725329.81999999</v>
      </c>
      <c r="N91" s="11"/>
      <c r="O91" s="9">
        <v>233121595.34</v>
      </c>
    </row>
    <row r="92" spans="1:15" ht="21.75" customHeight="1">
      <c r="A92" s="11"/>
      <c r="B92" s="11" t="s">
        <v>183</v>
      </c>
      <c r="C92" s="11"/>
      <c r="D92" s="11"/>
      <c r="E92" s="11"/>
      <c r="F92" s="11"/>
      <c r="G92" s="30"/>
      <c r="H92" s="11"/>
      <c r="J92" s="11"/>
      <c r="K92" s="9"/>
      <c r="L92" s="9"/>
      <c r="N92" s="11"/>
      <c r="O92" s="9"/>
    </row>
    <row r="93" spans="1:15" ht="21.75" customHeight="1">
      <c r="A93" s="11"/>
      <c r="B93" s="11"/>
      <c r="C93" s="31" t="s">
        <v>155</v>
      </c>
      <c r="D93" s="11"/>
      <c r="E93" s="11"/>
      <c r="F93" s="11"/>
      <c r="G93" s="106" t="s">
        <v>253</v>
      </c>
      <c r="H93" s="11"/>
      <c r="I93" s="9">
        <v>183807676.41999999</v>
      </c>
      <c r="J93" s="11"/>
      <c r="K93" s="9">
        <v>169944241.02000001</v>
      </c>
      <c r="L93" s="9"/>
      <c r="M93" s="9">
        <v>157551838.97</v>
      </c>
      <c r="N93" s="11"/>
      <c r="O93" s="9">
        <v>169541934.72999999</v>
      </c>
    </row>
    <row r="94" spans="1:15" ht="21.75" hidden="1" customHeight="1">
      <c r="A94" s="11"/>
      <c r="B94" s="11" t="s">
        <v>136</v>
      </c>
      <c r="C94" s="11"/>
      <c r="D94" s="11"/>
      <c r="E94" s="11"/>
      <c r="F94" s="11"/>
      <c r="G94" s="30">
        <v>18</v>
      </c>
      <c r="H94" s="11"/>
      <c r="J94" s="11"/>
      <c r="K94" s="9">
        <v>0</v>
      </c>
      <c r="L94" s="9"/>
      <c r="N94" s="11"/>
      <c r="O94" s="9">
        <v>0</v>
      </c>
    </row>
    <row r="95" spans="1:15" ht="21.75" customHeight="1">
      <c r="A95" s="11"/>
      <c r="B95" s="11" t="s">
        <v>133</v>
      </c>
      <c r="C95" s="11"/>
      <c r="D95" s="11"/>
      <c r="E95" s="11"/>
      <c r="F95" s="11"/>
      <c r="G95" s="30">
        <v>20</v>
      </c>
      <c r="H95" s="11"/>
      <c r="I95" s="18">
        <v>110192044.86</v>
      </c>
      <c r="J95" s="11"/>
      <c r="K95" s="18">
        <v>105311392.92</v>
      </c>
      <c r="L95" s="9"/>
      <c r="M95" s="18">
        <v>89012363.049999997</v>
      </c>
      <c r="N95" s="11"/>
      <c r="O95" s="18">
        <v>84120060.790000007</v>
      </c>
    </row>
    <row r="96" spans="1:15" ht="12.75" customHeight="1">
      <c r="A96" s="89"/>
      <c r="B96" s="89"/>
      <c r="C96" s="89"/>
      <c r="D96" s="89"/>
      <c r="E96" s="89"/>
      <c r="F96" s="89"/>
      <c r="G96" s="89"/>
      <c r="H96" s="89"/>
      <c r="I96" s="5"/>
      <c r="J96" s="89"/>
      <c r="K96" s="5"/>
      <c r="L96" s="5"/>
      <c r="M96" s="5"/>
      <c r="N96" s="89"/>
      <c r="O96" s="5"/>
    </row>
    <row r="97" spans="1:15" ht="21.75" customHeight="1">
      <c r="A97" s="11"/>
      <c r="B97" s="11"/>
      <c r="C97" s="32"/>
      <c r="D97" s="32" t="s">
        <v>38</v>
      </c>
      <c r="E97" s="11"/>
      <c r="F97" s="11"/>
      <c r="G97" s="11"/>
      <c r="H97" s="11"/>
      <c r="I97" s="18">
        <f>SUM(I91:I95)</f>
        <v>653725051.10000002</v>
      </c>
      <c r="J97" s="11"/>
      <c r="K97" s="18">
        <f>SUM(K91:K95)</f>
        <v>508377229.28000003</v>
      </c>
      <c r="L97" s="9"/>
      <c r="M97" s="18">
        <f>SUM(M91:M95)</f>
        <v>606289531.83999991</v>
      </c>
      <c r="N97" s="11"/>
      <c r="O97" s="18">
        <f>SUM(O91:O95)</f>
        <v>486783590.86000001</v>
      </c>
    </row>
    <row r="98" spans="1:15" ht="12.75" customHeight="1">
      <c r="A98" s="89"/>
      <c r="B98" s="89"/>
      <c r="C98" s="89"/>
      <c r="D98" s="89"/>
      <c r="E98" s="89"/>
      <c r="F98" s="89"/>
      <c r="G98" s="89"/>
      <c r="H98" s="89"/>
      <c r="I98" s="5"/>
      <c r="J98" s="89"/>
      <c r="K98" s="5"/>
      <c r="L98" s="5"/>
      <c r="M98" s="5"/>
      <c r="N98" s="89"/>
      <c r="O98" s="5"/>
    </row>
    <row r="99" spans="1:15" ht="21.75" customHeight="1">
      <c r="A99" s="11"/>
      <c r="B99" s="11"/>
      <c r="C99" s="32" t="s">
        <v>39</v>
      </c>
      <c r="D99" s="90"/>
      <c r="E99" s="11"/>
      <c r="F99" s="11"/>
      <c r="G99" s="11"/>
      <c r="H99" s="11"/>
      <c r="I99" s="18">
        <f>I89+I97</f>
        <v>2377558692.6299996</v>
      </c>
      <c r="J99" s="11"/>
      <c r="K99" s="18">
        <f>K89+K97</f>
        <v>2290590900.6600003</v>
      </c>
      <c r="L99" s="9"/>
      <c r="M99" s="18">
        <f>M89+M97</f>
        <v>2070120639.5200002</v>
      </c>
      <c r="N99" s="11"/>
      <c r="O99" s="18">
        <f>O89+O97</f>
        <v>1925939398.2200003</v>
      </c>
    </row>
    <row r="100" spans="1:15" ht="13.5" customHeight="1">
      <c r="A100" s="11"/>
      <c r="B100" s="11"/>
      <c r="C100" s="11"/>
      <c r="D100" s="11"/>
      <c r="E100" s="11"/>
      <c r="F100" s="11"/>
      <c r="G100" s="11"/>
      <c r="H100" s="11"/>
      <c r="J100" s="11"/>
      <c r="K100" s="9"/>
      <c r="L100" s="9"/>
      <c r="N100" s="11"/>
      <c r="O100" s="9"/>
    </row>
    <row r="101" spans="1:15" ht="21.75" customHeight="1">
      <c r="A101" s="11" t="s">
        <v>40</v>
      </c>
      <c r="B101" s="11"/>
      <c r="C101" s="11"/>
      <c r="D101" s="11"/>
      <c r="E101" s="11"/>
      <c r="K101" s="9"/>
      <c r="O101" s="9"/>
    </row>
    <row r="102" spans="1:15" ht="21.75" customHeight="1">
      <c r="A102" s="11"/>
      <c r="B102" s="11" t="s">
        <v>41</v>
      </c>
      <c r="C102" s="11"/>
      <c r="D102" s="11"/>
      <c r="E102" s="11"/>
      <c r="G102" s="90"/>
      <c r="K102" s="9"/>
      <c r="M102" s="1"/>
    </row>
    <row r="103" spans="1:15" ht="21.75" customHeight="1">
      <c r="A103" s="11"/>
      <c r="B103" s="11"/>
      <c r="C103" s="11" t="s">
        <v>42</v>
      </c>
      <c r="D103" s="11"/>
      <c r="E103" s="11"/>
      <c r="K103" s="9"/>
      <c r="O103" s="9"/>
    </row>
    <row r="104" spans="1:15" ht="21.75" customHeight="1" thickBot="1">
      <c r="A104" s="11"/>
      <c r="B104" s="11"/>
      <c r="C104" s="11"/>
      <c r="D104" s="11" t="s">
        <v>43</v>
      </c>
      <c r="E104" s="11"/>
      <c r="I104" s="22">
        <v>359202865</v>
      </c>
      <c r="J104" s="11"/>
      <c r="K104" s="22">
        <v>359202865</v>
      </c>
      <c r="L104" s="9"/>
      <c r="M104" s="22">
        <v>359202865</v>
      </c>
      <c r="N104" s="11"/>
      <c r="O104" s="22">
        <v>359202865</v>
      </c>
    </row>
    <row r="105" spans="1:15" ht="21.75" customHeight="1" thickTop="1">
      <c r="A105" s="11"/>
      <c r="B105" s="11"/>
      <c r="C105" s="11" t="s">
        <v>44</v>
      </c>
      <c r="D105" s="11"/>
      <c r="E105" s="11"/>
      <c r="K105" s="9"/>
      <c r="L105" s="9"/>
      <c r="O105" s="9"/>
    </row>
    <row r="106" spans="1:15" ht="21.75" customHeight="1">
      <c r="A106" s="11"/>
      <c r="B106" s="11"/>
      <c r="C106" s="11"/>
      <c r="D106" s="11" t="s">
        <v>45</v>
      </c>
      <c r="E106" s="11"/>
      <c r="I106" s="9">
        <v>308008272</v>
      </c>
      <c r="K106" s="9">
        <v>308008272</v>
      </c>
      <c r="M106" s="9">
        <v>308008272</v>
      </c>
      <c r="O106" s="9">
        <v>308008272</v>
      </c>
    </row>
    <row r="107" spans="1:15" ht="21.75" customHeight="1">
      <c r="B107" s="11" t="s">
        <v>46</v>
      </c>
      <c r="C107" s="11"/>
      <c r="D107" s="11"/>
      <c r="I107" s="9">
        <v>260145145.84</v>
      </c>
      <c r="J107" s="33"/>
      <c r="K107" s="9">
        <v>260145145.84</v>
      </c>
      <c r="L107" s="9"/>
      <c r="M107" s="9">
        <v>260145145.84</v>
      </c>
      <c r="N107" s="33"/>
      <c r="O107" s="9">
        <v>260145145.84</v>
      </c>
    </row>
    <row r="108" spans="1:15" ht="21.75" customHeight="1">
      <c r="B108" s="11" t="s">
        <v>47</v>
      </c>
      <c r="C108" s="11"/>
      <c r="D108" s="11"/>
      <c r="J108" s="33"/>
      <c r="K108" s="9"/>
      <c r="L108" s="9"/>
      <c r="N108" s="33"/>
      <c r="O108" s="9"/>
    </row>
    <row r="109" spans="1:15" ht="21.75" customHeight="1">
      <c r="B109" s="11"/>
      <c r="C109" s="11" t="s">
        <v>48</v>
      </c>
      <c r="D109" s="11"/>
      <c r="G109" s="90"/>
      <c r="I109" s="9">
        <v>35920286.5</v>
      </c>
      <c r="J109" s="33"/>
      <c r="K109" s="9">
        <v>35920286.5</v>
      </c>
      <c r="L109" s="9"/>
      <c r="M109" s="9">
        <v>35920286.5</v>
      </c>
      <c r="N109" s="33"/>
      <c r="O109" s="9">
        <v>35920286.5</v>
      </c>
    </row>
    <row r="110" spans="1:15" ht="21.75" customHeight="1">
      <c r="B110" s="11"/>
      <c r="C110" s="11" t="s">
        <v>49</v>
      </c>
      <c r="D110" s="11"/>
      <c r="G110" s="30"/>
      <c r="I110" s="18">
        <v>381677599.61000001</v>
      </c>
      <c r="J110" s="33"/>
      <c r="K110" s="18">
        <v>502931720.08999997</v>
      </c>
      <c r="L110" s="9"/>
      <c r="M110" s="18">
        <v>565841117.96000004</v>
      </c>
      <c r="N110" s="33"/>
      <c r="O110" s="18">
        <v>657215846.67999995</v>
      </c>
    </row>
    <row r="111" spans="1:15" ht="12.75" customHeight="1">
      <c r="B111" s="90"/>
      <c r="C111" s="90"/>
      <c r="D111" s="90"/>
      <c r="I111" s="5"/>
      <c r="J111" s="90"/>
      <c r="K111" s="5"/>
      <c r="L111" s="5"/>
      <c r="M111" s="5"/>
      <c r="N111" s="90"/>
      <c r="O111" s="5"/>
    </row>
    <row r="112" spans="1:15" ht="21.75" customHeight="1">
      <c r="B112" s="11" t="s">
        <v>50</v>
      </c>
      <c r="C112" s="11"/>
      <c r="D112" s="11"/>
      <c r="G112" s="16"/>
      <c r="I112" s="9">
        <f>SUM(I106:I110)</f>
        <v>985751303.95000005</v>
      </c>
      <c r="J112" s="11"/>
      <c r="K112" s="9">
        <f>SUM(K106:K110)</f>
        <v>1107005424.4300001</v>
      </c>
      <c r="L112" s="9"/>
      <c r="M112" s="9">
        <f>SUM(M106:M110)</f>
        <v>1169914822.3000002</v>
      </c>
      <c r="N112" s="11"/>
      <c r="O112" s="9">
        <f>SUM(O106:O110)</f>
        <v>1261289551.02</v>
      </c>
    </row>
    <row r="113" spans="1:16" ht="21.75" customHeight="1">
      <c r="B113" s="11" t="s">
        <v>51</v>
      </c>
      <c r="C113" s="11"/>
      <c r="D113" s="11"/>
      <c r="G113" s="89"/>
      <c r="I113" s="34">
        <v>-23024070.199999999</v>
      </c>
      <c r="J113" s="11"/>
      <c r="K113" s="34">
        <v>-20005037.43</v>
      </c>
      <c r="L113" s="9"/>
      <c r="M113" s="18">
        <v>0</v>
      </c>
      <c r="N113" s="11"/>
      <c r="O113" s="18">
        <v>0</v>
      </c>
    </row>
    <row r="114" spans="1:16" ht="12.75" customHeight="1">
      <c r="A114" s="11"/>
      <c r="B114" s="90"/>
      <c r="C114" s="90"/>
      <c r="D114" s="90"/>
      <c r="I114" s="5"/>
      <c r="J114" s="90"/>
      <c r="K114" s="5"/>
      <c r="L114" s="5"/>
      <c r="M114" s="5"/>
      <c r="N114" s="90"/>
      <c r="O114" s="5"/>
    </row>
    <row r="115" spans="1:16" ht="21.75" customHeight="1">
      <c r="A115" s="11"/>
      <c r="B115" s="11"/>
      <c r="D115" s="11" t="s">
        <v>52</v>
      </c>
      <c r="I115" s="18">
        <f>SUM(I112:I113)</f>
        <v>962727233.75</v>
      </c>
      <c r="J115" s="11"/>
      <c r="K115" s="18">
        <f>SUM(K112:K113)</f>
        <v>1087000387</v>
      </c>
      <c r="L115" s="9"/>
      <c r="M115" s="18">
        <f>SUM(M112:M113)</f>
        <v>1169914822.3000002</v>
      </c>
      <c r="N115" s="11"/>
      <c r="O115" s="18">
        <f>SUM(O112:O113)</f>
        <v>1261289551.02</v>
      </c>
      <c r="P115" s="16">
        <f>+I99/I115</f>
        <v>2.4696078071552732</v>
      </c>
    </row>
    <row r="116" spans="1:16" ht="20.25" customHeight="1">
      <c r="A116" s="92"/>
      <c r="B116" s="92"/>
      <c r="C116" s="92"/>
      <c r="D116" s="92"/>
      <c r="E116" s="92"/>
      <c r="F116" s="92"/>
      <c r="G116" s="92"/>
      <c r="H116" s="92"/>
      <c r="I116" s="5"/>
      <c r="J116" s="92"/>
      <c r="K116" s="5"/>
      <c r="L116" s="5"/>
      <c r="M116" s="5"/>
      <c r="N116" s="92"/>
      <c r="O116" s="5"/>
    </row>
    <row r="117" spans="1:16" ht="21.75" customHeight="1" thickBot="1">
      <c r="A117" s="1" t="s">
        <v>53</v>
      </c>
      <c r="I117" s="22">
        <f>+I115+I99</f>
        <v>3340285926.3799996</v>
      </c>
      <c r="K117" s="22">
        <f>+K115+K99</f>
        <v>3377591287.6600003</v>
      </c>
      <c r="L117" s="9"/>
      <c r="M117" s="22">
        <f>+M115+M99</f>
        <v>3240035461.8200006</v>
      </c>
      <c r="O117" s="22">
        <f>+O115+O99</f>
        <v>3187228949.2400002</v>
      </c>
    </row>
    <row r="118" spans="1:16" ht="30" customHeight="1" thickTop="1">
      <c r="A118" s="11"/>
      <c r="B118" s="11"/>
      <c r="C118" s="11"/>
      <c r="I118" s="88"/>
      <c r="J118" s="11"/>
      <c r="K118" s="88"/>
      <c r="L118" s="9"/>
      <c r="M118" s="88"/>
      <c r="N118" s="9"/>
      <c r="O118" s="88"/>
      <c r="P118" s="16"/>
    </row>
    <row r="119" spans="1:16" ht="28.7" customHeight="1">
      <c r="A119" s="11"/>
      <c r="B119" s="11"/>
      <c r="C119" s="11"/>
      <c r="I119" s="88"/>
      <c r="J119" s="11"/>
      <c r="K119" s="88"/>
      <c r="L119" s="9"/>
      <c r="M119" s="88"/>
      <c r="N119" s="9"/>
      <c r="O119" s="88"/>
      <c r="P119" s="16"/>
    </row>
    <row r="120" spans="1:16" ht="30.75" customHeight="1">
      <c r="A120" s="11"/>
      <c r="B120" s="11"/>
      <c r="C120" s="11"/>
      <c r="I120" s="88"/>
      <c r="J120" s="11"/>
      <c r="K120" s="88"/>
      <c r="L120" s="9"/>
      <c r="M120" s="88"/>
      <c r="N120" s="9"/>
      <c r="O120" s="88"/>
      <c r="P120" s="16"/>
    </row>
    <row r="121" spans="1:16" ht="23.25" customHeight="1">
      <c r="A121" s="11" t="s">
        <v>173</v>
      </c>
      <c r="B121" s="11"/>
      <c r="C121" s="11"/>
      <c r="J121" s="11"/>
      <c r="K121" s="9"/>
      <c r="L121" s="9"/>
      <c r="N121" s="9"/>
      <c r="O121" s="9"/>
      <c r="P121" s="16"/>
    </row>
    <row r="122" spans="1:16" s="11" customFormat="1" ht="21.75" customHeight="1">
      <c r="B122" s="27"/>
      <c r="C122" s="27"/>
      <c r="D122" s="27"/>
      <c r="E122" s="35"/>
      <c r="F122" s="35"/>
      <c r="G122" s="25"/>
      <c r="H122" s="24"/>
      <c r="I122" s="9"/>
      <c r="J122" s="24"/>
      <c r="K122" s="1"/>
      <c r="L122" s="1"/>
      <c r="M122" s="9"/>
      <c r="N122" s="24"/>
      <c r="O122" s="1"/>
    </row>
    <row r="123" spans="1:16" s="11" customFormat="1" ht="24" customHeight="1">
      <c r="E123" s="24"/>
      <c r="F123" s="24"/>
      <c r="G123" s="25"/>
      <c r="H123" s="24"/>
      <c r="I123" s="9"/>
      <c r="J123" s="24"/>
      <c r="K123" s="1"/>
      <c r="L123" s="1"/>
      <c r="M123" s="9"/>
      <c r="N123" s="24"/>
      <c r="O123" s="1"/>
    </row>
    <row r="124" spans="1:16" s="11" customFormat="1" ht="23.25" customHeight="1">
      <c r="E124" s="24"/>
      <c r="F124" s="24"/>
      <c r="G124" s="25"/>
      <c r="H124" s="24"/>
      <c r="I124" s="9"/>
      <c r="J124" s="24"/>
      <c r="K124" s="1"/>
      <c r="L124" s="1"/>
      <c r="M124" s="9"/>
      <c r="N124" s="24"/>
      <c r="O124" s="28" t="s">
        <v>192</v>
      </c>
    </row>
    <row r="125" spans="1:16" ht="21.75" customHeight="1">
      <c r="I125" s="10">
        <f>+I49-I117</f>
        <v>0</v>
      </c>
      <c r="K125" s="9">
        <f>+K49-K117</f>
        <v>0</v>
      </c>
      <c r="M125" s="9">
        <f>+M49-M117</f>
        <v>0</v>
      </c>
      <c r="O125" s="9">
        <f>+O49-O117</f>
        <v>0</v>
      </c>
    </row>
    <row r="126" spans="1:16" ht="24" customHeight="1"/>
  </sheetData>
  <mergeCells count="17">
    <mergeCell ref="C86:E86"/>
    <mergeCell ref="C87:E87"/>
    <mergeCell ref="I67:K67"/>
    <mergeCell ref="M67:O67"/>
    <mergeCell ref="A62:O62"/>
    <mergeCell ref="A63:O63"/>
    <mergeCell ref="A64:O64"/>
    <mergeCell ref="I66:O66"/>
    <mergeCell ref="C76:E76"/>
    <mergeCell ref="C77:E77"/>
    <mergeCell ref="C85:E85"/>
    <mergeCell ref="A2:O2"/>
    <mergeCell ref="A3:O3"/>
    <mergeCell ref="A4:O4"/>
    <mergeCell ref="I6:O6"/>
    <mergeCell ref="I7:K7"/>
    <mergeCell ref="M7:O7"/>
  </mergeCells>
  <phoneticPr fontId="7" type="noConversion"/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3"/>
  <sheetViews>
    <sheetView view="pageBreakPreview" zoomScale="70" zoomScaleNormal="70" zoomScaleSheetLayoutView="70" workbookViewId="0">
      <selection activeCell="F28" sqref="F28"/>
    </sheetView>
  </sheetViews>
  <sheetFormatPr defaultColWidth="9.140625" defaultRowHeight="21.75" customHeight="1"/>
  <cols>
    <col min="1" max="2" width="3.7109375" style="126" customWidth="1"/>
    <col min="3" max="3" width="47.140625" style="126" customWidth="1"/>
    <col min="4" max="4" width="11.5703125" style="126" customWidth="1"/>
    <col min="5" max="5" width="1.42578125" style="126" customWidth="1"/>
    <col min="6" max="6" width="18.140625" style="127" customWidth="1"/>
    <col min="7" max="7" width="1.42578125" style="126" customWidth="1"/>
    <col min="8" max="8" width="18.140625" style="127" customWidth="1"/>
    <col min="9" max="9" width="1.42578125" style="126" customWidth="1"/>
    <col min="10" max="10" width="18.140625" style="127" customWidth="1"/>
    <col min="11" max="11" width="1.42578125" style="126" customWidth="1"/>
    <col min="12" max="12" width="18.140625" style="127" customWidth="1"/>
    <col min="13" max="13" width="1.42578125" style="126" customWidth="1"/>
    <col min="14" max="14" width="38.28515625" style="127" customWidth="1"/>
    <col min="15" max="15" width="1.42578125" style="126" customWidth="1"/>
    <col min="16" max="16" width="19.5703125" style="127" customWidth="1"/>
    <col min="17" max="17" width="1.42578125" style="126" customWidth="1"/>
    <col min="18" max="18" width="19.5703125" style="127" customWidth="1"/>
    <col min="19" max="19" width="1.42578125" style="126" customWidth="1"/>
    <col min="20" max="20" width="19.5703125" style="127" customWidth="1"/>
    <col min="21" max="21" width="15.42578125" style="126" customWidth="1"/>
    <col min="22" max="16384" width="9.140625" style="126"/>
  </cols>
  <sheetData>
    <row r="1" spans="1:23" ht="21.75" customHeight="1">
      <c r="R1" s="126"/>
      <c r="S1" s="127"/>
      <c r="T1" s="128" t="s">
        <v>170</v>
      </c>
    </row>
    <row r="2" spans="1:23" ht="21.95" customHeight="1">
      <c r="R2" s="126"/>
      <c r="S2" s="127"/>
      <c r="T2" s="128" t="s">
        <v>171</v>
      </c>
    </row>
    <row r="3" spans="1:23" ht="23.1" customHeight="1">
      <c r="A3" s="189" t="s">
        <v>54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</row>
    <row r="4" spans="1:23" ht="22.5" customHeight="1">
      <c r="A4" s="189" t="s">
        <v>55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</row>
    <row r="5" spans="1:23" ht="22.5" customHeight="1">
      <c r="A5" s="189" t="s">
        <v>3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</row>
    <row r="6" spans="1:23" ht="23.25">
      <c r="A6" s="189" t="s">
        <v>228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</row>
    <row r="7" spans="1:23" ht="12.75" customHeight="1">
      <c r="A7" s="129"/>
      <c r="B7" s="129"/>
      <c r="C7" s="129"/>
      <c r="D7" s="129"/>
      <c r="E7" s="129"/>
      <c r="M7" s="130"/>
      <c r="O7" s="130"/>
      <c r="Q7" s="130"/>
    </row>
    <row r="8" spans="1:23" s="129" customFormat="1" ht="23.1" customHeight="1">
      <c r="A8" s="126"/>
      <c r="B8" s="126"/>
      <c r="C8" s="126"/>
      <c r="D8" s="126"/>
      <c r="E8" s="126"/>
      <c r="F8" s="188" t="s">
        <v>2</v>
      </c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31"/>
    </row>
    <row r="9" spans="1:23" s="129" customFormat="1" ht="23.1" customHeight="1">
      <c r="A9" s="126"/>
      <c r="B9" s="126"/>
      <c r="C9" s="126"/>
      <c r="F9" s="187" t="s">
        <v>56</v>
      </c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32"/>
      <c r="R9" s="133"/>
      <c r="S9" s="132"/>
      <c r="T9" s="133"/>
      <c r="U9" s="131"/>
    </row>
    <row r="10" spans="1:23" s="129" customFormat="1" ht="23.1" customHeight="1">
      <c r="A10" s="126"/>
      <c r="B10" s="126"/>
      <c r="C10" s="126"/>
      <c r="D10" s="126"/>
      <c r="E10" s="126"/>
      <c r="F10" s="134"/>
      <c r="H10" s="134"/>
      <c r="J10" s="134"/>
      <c r="L10" s="134"/>
      <c r="N10" s="135" t="s">
        <v>57</v>
      </c>
      <c r="P10" s="134"/>
      <c r="R10" s="134"/>
      <c r="T10" s="134"/>
      <c r="U10" s="131"/>
    </row>
    <row r="11" spans="1:23" s="129" customFormat="1" ht="23.1" customHeight="1">
      <c r="A11" s="126"/>
      <c r="B11" s="126"/>
      <c r="C11" s="126"/>
      <c r="D11" s="126"/>
      <c r="E11" s="126"/>
      <c r="F11" s="134"/>
      <c r="H11" s="134"/>
      <c r="J11" s="134"/>
      <c r="L11" s="134"/>
      <c r="N11" s="136" t="s">
        <v>58</v>
      </c>
      <c r="P11" s="134"/>
      <c r="R11" s="134"/>
      <c r="T11" s="134"/>
      <c r="U11" s="131"/>
    </row>
    <row r="12" spans="1:23" s="129" customFormat="1" ht="23.1" customHeight="1">
      <c r="A12" s="126"/>
      <c r="B12" s="126"/>
      <c r="C12" s="126"/>
      <c r="D12" s="126"/>
      <c r="E12" s="126"/>
      <c r="F12" s="134" t="s">
        <v>59</v>
      </c>
      <c r="H12" s="134"/>
      <c r="J12" s="188" t="s">
        <v>47</v>
      </c>
      <c r="K12" s="188"/>
      <c r="L12" s="188"/>
      <c r="N12" s="134" t="s">
        <v>60</v>
      </c>
      <c r="P12" s="134"/>
      <c r="R12" s="134"/>
      <c r="T12" s="134"/>
      <c r="U12" s="131"/>
    </row>
    <row r="13" spans="1:23" s="129" customFormat="1" ht="23.1" customHeight="1">
      <c r="F13" s="134" t="s">
        <v>61</v>
      </c>
      <c r="H13" s="134"/>
      <c r="J13" s="134" t="s">
        <v>62</v>
      </c>
      <c r="L13" s="134"/>
      <c r="N13" s="134" t="s">
        <v>63</v>
      </c>
      <c r="P13" s="134" t="s">
        <v>52</v>
      </c>
      <c r="R13" s="134" t="s">
        <v>64</v>
      </c>
      <c r="T13" s="134" t="s">
        <v>65</v>
      </c>
      <c r="U13" s="131"/>
    </row>
    <row r="14" spans="1:23" ht="23.1" customHeight="1">
      <c r="A14" s="129"/>
      <c r="B14" s="129"/>
      <c r="C14" s="129"/>
      <c r="D14" s="137" t="s">
        <v>5</v>
      </c>
      <c r="E14" s="134"/>
      <c r="F14" s="135" t="s">
        <v>66</v>
      </c>
      <c r="G14" s="129"/>
      <c r="H14" s="135" t="s">
        <v>46</v>
      </c>
      <c r="I14" s="129"/>
      <c r="J14" s="135" t="s">
        <v>67</v>
      </c>
      <c r="K14" s="129"/>
      <c r="L14" s="135" t="s">
        <v>68</v>
      </c>
      <c r="M14" s="138"/>
      <c r="N14" s="135" t="s">
        <v>69</v>
      </c>
      <c r="O14" s="138"/>
      <c r="P14" s="135" t="s">
        <v>70</v>
      </c>
      <c r="Q14" s="138"/>
      <c r="R14" s="135" t="s">
        <v>71</v>
      </c>
      <c r="S14" s="129"/>
      <c r="T14" s="135" t="s">
        <v>40</v>
      </c>
      <c r="U14" s="131"/>
    </row>
    <row r="15" spans="1:23" ht="12.75" customHeight="1">
      <c r="G15" s="139"/>
      <c r="I15" s="139"/>
      <c r="K15" s="139"/>
      <c r="M15" s="139"/>
      <c r="O15" s="139"/>
      <c r="Q15" s="139"/>
      <c r="S15" s="139"/>
      <c r="U15" s="131"/>
    </row>
    <row r="16" spans="1:23" ht="23.1" customHeight="1">
      <c r="A16" s="126" t="s">
        <v>168</v>
      </c>
      <c r="F16" s="139">
        <v>308008272</v>
      </c>
      <c r="G16" s="139"/>
      <c r="H16" s="139">
        <v>260145145.84</v>
      </c>
      <c r="I16" s="139"/>
      <c r="J16" s="139">
        <v>35920286.5</v>
      </c>
      <c r="K16" s="139"/>
      <c r="L16" s="139">
        <v>502931720.08999997</v>
      </c>
      <c r="M16" s="139"/>
      <c r="N16" s="139">
        <v>0</v>
      </c>
      <c r="O16" s="139"/>
      <c r="P16" s="139">
        <f>SUM(F16:N16)</f>
        <v>1107005424.4300001</v>
      </c>
      <c r="Q16" s="139"/>
      <c r="R16" s="139">
        <v>-20005037.43</v>
      </c>
      <c r="S16" s="139"/>
      <c r="T16" s="139">
        <f>SUM(P16:R16)</f>
        <v>1087000387</v>
      </c>
      <c r="U16" s="131"/>
    </row>
    <row r="17" spans="1:21" ht="23.1" customHeight="1">
      <c r="A17" s="126" t="s">
        <v>217</v>
      </c>
      <c r="F17" s="139">
        <v>0</v>
      </c>
      <c r="G17" s="139"/>
      <c r="H17" s="139">
        <v>0</v>
      </c>
      <c r="I17" s="139"/>
      <c r="J17" s="139">
        <v>0</v>
      </c>
      <c r="K17" s="139"/>
      <c r="L17" s="139">
        <v>780.65</v>
      </c>
      <c r="M17" s="139"/>
      <c r="N17" s="139">
        <v>0</v>
      </c>
      <c r="O17" s="139"/>
      <c r="P17" s="139">
        <f>SUM(F17:N17)</f>
        <v>780.65</v>
      </c>
      <c r="Q17" s="139"/>
      <c r="R17" s="139">
        <v>-580.65</v>
      </c>
      <c r="S17" s="139"/>
      <c r="T17" s="139">
        <f>SUM(P17:R17)</f>
        <v>200</v>
      </c>
      <c r="U17" s="131"/>
    </row>
    <row r="18" spans="1:21" ht="23.1" customHeight="1">
      <c r="A18" s="126" t="s">
        <v>169</v>
      </c>
      <c r="F18" s="140">
        <v>0</v>
      </c>
      <c r="G18" s="141"/>
      <c r="H18" s="140">
        <v>0</v>
      </c>
      <c r="I18" s="141"/>
      <c r="J18" s="140">
        <v>0</v>
      </c>
      <c r="K18" s="141"/>
      <c r="L18" s="140">
        <v>-85533155.370000005</v>
      </c>
      <c r="M18" s="141"/>
      <c r="N18" s="140">
        <v>1239246.8799999999</v>
      </c>
      <c r="O18" s="141"/>
      <c r="P18" s="140">
        <f>SUM(F18:N18)</f>
        <v>-84293908.49000001</v>
      </c>
      <c r="Q18" s="141"/>
      <c r="R18" s="140">
        <v>-3018452.12</v>
      </c>
      <c r="S18" s="141"/>
      <c r="T18" s="140">
        <f>SUM(P18:R18)</f>
        <v>-87312360.610000014</v>
      </c>
    </row>
    <row r="19" spans="1:21" ht="23.1" customHeight="1">
      <c r="A19" s="126" t="s">
        <v>213</v>
      </c>
      <c r="D19" s="129">
        <v>21</v>
      </c>
      <c r="F19" s="140">
        <v>0</v>
      </c>
      <c r="G19" s="141"/>
      <c r="H19" s="140">
        <v>0</v>
      </c>
      <c r="I19" s="141"/>
      <c r="J19" s="140">
        <v>0</v>
      </c>
      <c r="K19" s="141"/>
      <c r="L19" s="140">
        <v>-36960992.640000001</v>
      </c>
      <c r="M19" s="141"/>
      <c r="N19" s="140">
        <v>0</v>
      </c>
      <c r="O19" s="141"/>
      <c r="P19" s="140">
        <f>SUM(F19:N19)</f>
        <v>-36960992.640000001</v>
      </c>
      <c r="Q19" s="141"/>
      <c r="R19" s="140">
        <v>0</v>
      </c>
      <c r="S19" s="141"/>
      <c r="T19" s="140">
        <f>SUM(P19:R19)</f>
        <v>-36960992.640000001</v>
      </c>
    </row>
    <row r="20" spans="1:21" ht="21.75" customHeight="1">
      <c r="A20" s="126" t="s">
        <v>125</v>
      </c>
      <c r="F20" s="142">
        <v>0</v>
      </c>
      <c r="G20" s="139"/>
      <c r="H20" s="142">
        <v>0</v>
      </c>
      <c r="I20" s="139"/>
      <c r="J20" s="142">
        <v>0</v>
      </c>
      <c r="K20" s="139"/>
      <c r="L20" s="142">
        <v>1239246.8799999999</v>
      </c>
      <c r="M20" s="139"/>
      <c r="N20" s="142">
        <v>-1239246.8799999999</v>
      </c>
      <c r="O20" s="139"/>
      <c r="P20" s="142">
        <f>SUM(F20:N20)</f>
        <v>0</v>
      </c>
      <c r="Q20" s="139"/>
      <c r="R20" s="142">
        <v>0</v>
      </c>
      <c r="S20" s="139"/>
      <c r="T20" s="142">
        <f>SUM(P20:R20)</f>
        <v>0</v>
      </c>
      <c r="U20" s="131"/>
    </row>
    <row r="21" spans="1:21" ht="15" customHeight="1">
      <c r="F21" s="143"/>
      <c r="G21" s="144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</row>
    <row r="22" spans="1:21" ht="21.75" customHeight="1" thickBot="1">
      <c r="A22" s="126" t="s">
        <v>230</v>
      </c>
      <c r="F22" s="145">
        <f>SUM(F16:F21)</f>
        <v>308008272</v>
      </c>
      <c r="G22" s="141"/>
      <c r="H22" s="145">
        <f>SUM(H16:H21)</f>
        <v>260145145.84</v>
      </c>
      <c r="I22" s="141"/>
      <c r="J22" s="145">
        <f>SUM(J16:J21)</f>
        <v>35920286.5</v>
      </c>
      <c r="K22" s="141"/>
      <c r="L22" s="145">
        <f>SUM(L16:L21)</f>
        <v>381677599.60999995</v>
      </c>
      <c r="M22" s="141"/>
      <c r="N22" s="145">
        <f>SUM(N16:N21)</f>
        <v>0</v>
      </c>
      <c r="O22" s="141"/>
      <c r="P22" s="145">
        <f>SUM(P16:P21)</f>
        <v>985751303.95000017</v>
      </c>
      <c r="Q22" s="141"/>
      <c r="R22" s="145">
        <f>SUM(R16:R21)</f>
        <v>-23024070.199999999</v>
      </c>
      <c r="S22" s="141"/>
      <c r="T22" s="145">
        <f>SUM(T16:T21)</f>
        <v>962727233.75</v>
      </c>
      <c r="U22" s="146">
        <f>+T22-'งบดุล Conso '!I115</f>
        <v>0</v>
      </c>
    </row>
    <row r="23" spans="1:21" ht="21.75" customHeight="1" thickTop="1">
      <c r="F23" s="139"/>
      <c r="G23" s="139"/>
      <c r="I23" s="139"/>
      <c r="K23" s="139"/>
      <c r="M23" s="139"/>
      <c r="O23" s="139"/>
      <c r="Q23" s="139"/>
      <c r="S23" s="139"/>
      <c r="U23" s="131"/>
    </row>
    <row r="24" spans="1:21" ht="23.1" customHeight="1">
      <c r="A24" s="126" t="s">
        <v>137</v>
      </c>
      <c r="F24" s="139">
        <v>308008272</v>
      </c>
      <c r="G24" s="139"/>
      <c r="H24" s="139">
        <v>260145145.84</v>
      </c>
      <c r="I24" s="139"/>
      <c r="J24" s="139">
        <v>35920286.5</v>
      </c>
      <c r="K24" s="139"/>
      <c r="L24" s="139">
        <v>424985850.45999998</v>
      </c>
      <c r="M24" s="139"/>
      <c r="N24" s="139">
        <v>0</v>
      </c>
      <c r="O24" s="139"/>
      <c r="P24" s="139">
        <f>SUM(F24:N24)</f>
        <v>1029059554.8</v>
      </c>
      <c r="Q24" s="139"/>
      <c r="R24" s="139">
        <v>-14131799.02</v>
      </c>
      <c r="S24" s="139"/>
      <c r="T24" s="139">
        <f>SUM(P24:R24)</f>
        <v>1014927755.78</v>
      </c>
      <c r="U24" s="131"/>
    </row>
    <row r="25" spans="1:21" ht="23.1" customHeight="1">
      <c r="A25" s="126" t="s">
        <v>150</v>
      </c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1"/>
    </row>
    <row r="26" spans="1:21" ht="23.1" customHeight="1">
      <c r="B26" s="126" t="s">
        <v>149</v>
      </c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1"/>
    </row>
    <row r="27" spans="1:21" ht="23.1" customHeight="1">
      <c r="B27" s="126" t="s">
        <v>255</v>
      </c>
      <c r="D27" s="129"/>
      <c r="F27" s="142">
        <v>0</v>
      </c>
      <c r="G27" s="139"/>
      <c r="H27" s="142">
        <v>0</v>
      </c>
      <c r="I27" s="139"/>
      <c r="J27" s="142">
        <v>0</v>
      </c>
      <c r="K27" s="139"/>
      <c r="L27" s="142">
        <v>1478665.88</v>
      </c>
      <c r="M27" s="139"/>
      <c r="N27" s="142">
        <v>0</v>
      </c>
      <c r="O27" s="139"/>
      <c r="P27" s="142">
        <f>SUM(F27:N27)</f>
        <v>1478665.88</v>
      </c>
      <c r="Q27" s="139"/>
      <c r="R27" s="142">
        <v>119891.83</v>
      </c>
      <c r="S27" s="139"/>
      <c r="T27" s="142">
        <f>SUM(P27:R27)</f>
        <v>1598557.71</v>
      </c>
      <c r="U27" s="131"/>
    </row>
    <row r="28" spans="1:21" ht="23.1" customHeight="1">
      <c r="A28" s="126" t="s">
        <v>180</v>
      </c>
      <c r="F28" s="140">
        <f>+F24+F26+F27</f>
        <v>308008272</v>
      </c>
      <c r="G28" s="141"/>
      <c r="H28" s="140">
        <f>+H24+H26+H27</f>
        <v>260145145.84</v>
      </c>
      <c r="I28" s="141"/>
      <c r="J28" s="140">
        <f>+J24+J26+J27</f>
        <v>35920286.5</v>
      </c>
      <c r="K28" s="141"/>
      <c r="L28" s="140">
        <f>+L24+L26+L27</f>
        <v>426464516.33999997</v>
      </c>
      <c r="M28" s="141"/>
      <c r="N28" s="140">
        <f>+N24+N26+N27</f>
        <v>0</v>
      </c>
      <c r="O28" s="141"/>
      <c r="P28" s="139">
        <f>SUM(F28:N28)</f>
        <v>1030538220.6800001</v>
      </c>
      <c r="Q28" s="141"/>
      <c r="R28" s="140">
        <f>+R24+R26+R27</f>
        <v>-14011907.189999999</v>
      </c>
      <c r="S28" s="141"/>
      <c r="T28" s="139">
        <f>SUM(P28:R28)</f>
        <v>1016526313.49</v>
      </c>
      <c r="U28" s="131"/>
    </row>
    <row r="29" spans="1:21" s="143" customFormat="1" ht="23.1" customHeight="1">
      <c r="A29" s="143" t="s">
        <v>169</v>
      </c>
      <c r="F29" s="140">
        <v>0</v>
      </c>
      <c r="G29" s="147"/>
      <c r="H29" s="140">
        <v>0</v>
      </c>
      <c r="I29" s="147"/>
      <c r="J29" s="140">
        <v>0</v>
      </c>
      <c r="K29" s="147"/>
      <c r="L29" s="140">
        <v>-39145447.200000003</v>
      </c>
      <c r="M29" s="147"/>
      <c r="N29" s="141">
        <v>1097336.0900000001</v>
      </c>
      <c r="O29" s="147"/>
      <c r="P29" s="140">
        <f>SUM(F29:N29)</f>
        <v>-38048111.109999999</v>
      </c>
      <c r="Q29" s="147"/>
      <c r="R29" s="140">
        <v>-3059094.78</v>
      </c>
      <c r="S29" s="147"/>
      <c r="T29" s="140">
        <f>SUM(P29:R29)</f>
        <v>-41107205.890000001</v>
      </c>
    </row>
    <row r="30" spans="1:21" ht="23.1" customHeight="1">
      <c r="A30" s="126" t="s">
        <v>125</v>
      </c>
      <c r="F30" s="142">
        <v>0</v>
      </c>
      <c r="G30" s="131"/>
      <c r="H30" s="142">
        <v>0</v>
      </c>
      <c r="J30" s="142">
        <v>0</v>
      </c>
      <c r="L30" s="142">
        <v>1097336.0900000001</v>
      </c>
      <c r="N30" s="142">
        <v>-1097336.0900000001</v>
      </c>
      <c r="P30" s="142">
        <f>SUM(F30:N30)</f>
        <v>0</v>
      </c>
      <c r="Q30" s="148"/>
      <c r="R30" s="142">
        <v>0</v>
      </c>
      <c r="S30" s="148"/>
      <c r="T30" s="142">
        <f>SUM(P30:R30)</f>
        <v>0</v>
      </c>
    </row>
    <row r="31" spans="1:21" ht="15" customHeight="1">
      <c r="F31" s="126"/>
      <c r="G31" s="131"/>
      <c r="H31" s="126"/>
      <c r="J31" s="126"/>
      <c r="L31" s="126"/>
      <c r="N31" s="126"/>
      <c r="P31" s="126"/>
      <c r="R31" s="126"/>
      <c r="T31" s="126"/>
    </row>
    <row r="32" spans="1:21" ht="23.1" customHeight="1" thickBot="1">
      <c r="A32" s="126" t="s">
        <v>229</v>
      </c>
      <c r="F32" s="145">
        <f>SUM(F28:F31)</f>
        <v>308008272</v>
      </c>
      <c r="G32" s="127"/>
      <c r="H32" s="145">
        <f>SUM(H28:H31)</f>
        <v>260145145.84</v>
      </c>
      <c r="I32" s="127"/>
      <c r="J32" s="145">
        <f>SUM(J28:J31)</f>
        <v>35920286.5</v>
      </c>
      <c r="K32" s="127"/>
      <c r="L32" s="145">
        <f>SUM(L28:L31)</f>
        <v>388416405.22999996</v>
      </c>
      <c r="M32" s="127"/>
      <c r="N32" s="145">
        <f>SUM(N28:N31)</f>
        <v>0</v>
      </c>
      <c r="O32" s="127"/>
      <c r="P32" s="145">
        <f>SUM(P28:P31)</f>
        <v>992490109.57000005</v>
      </c>
      <c r="Q32" s="127"/>
      <c r="R32" s="145">
        <f>SUM(R28:R31)</f>
        <v>-17071001.969999999</v>
      </c>
      <c r="S32" s="127"/>
      <c r="T32" s="145">
        <f>SUM(T28:T31)</f>
        <v>975419107.60000002</v>
      </c>
      <c r="U32" s="146"/>
    </row>
    <row r="33" spans="1:21" ht="21.75" customHeight="1" thickTop="1">
      <c r="G33" s="139"/>
      <c r="I33" s="139"/>
      <c r="K33" s="139"/>
      <c r="L33" s="149"/>
      <c r="M33" s="139"/>
      <c r="N33" s="149"/>
      <c r="O33" s="139"/>
      <c r="P33" s="150"/>
      <c r="Q33" s="139"/>
      <c r="S33" s="139"/>
      <c r="U33" s="131"/>
    </row>
    <row r="34" spans="1:21" ht="21.75" customHeight="1">
      <c r="G34" s="139"/>
      <c r="I34" s="139"/>
      <c r="K34" s="139"/>
      <c r="L34" s="149"/>
      <c r="M34" s="139"/>
      <c r="N34" s="149"/>
      <c r="O34" s="139"/>
      <c r="P34" s="150"/>
      <c r="Q34" s="139"/>
      <c r="S34" s="139"/>
      <c r="U34" s="131"/>
    </row>
    <row r="35" spans="1:21" ht="21.75" customHeight="1">
      <c r="G35" s="139"/>
      <c r="I35" s="139"/>
      <c r="K35" s="139"/>
      <c r="L35" s="149"/>
      <c r="M35" s="139"/>
      <c r="N35" s="149"/>
      <c r="O35" s="139"/>
      <c r="P35" s="150"/>
      <c r="Q35" s="139"/>
      <c r="S35" s="139"/>
      <c r="U35" s="131"/>
    </row>
    <row r="36" spans="1:21" ht="21.75" customHeight="1">
      <c r="G36" s="139"/>
      <c r="I36" s="139"/>
      <c r="K36" s="139"/>
      <c r="L36" s="149"/>
      <c r="M36" s="139"/>
      <c r="N36" s="149"/>
      <c r="O36" s="139"/>
      <c r="P36" s="150"/>
      <c r="Q36" s="139"/>
      <c r="S36" s="139"/>
      <c r="U36" s="131"/>
    </row>
    <row r="37" spans="1:21" ht="21.75" customHeight="1">
      <c r="G37" s="139"/>
      <c r="I37" s="139"/>
      <c r="K37" s="139"/>
      <c r="L37" s="149"/>
      <c r="M37" s="139"/>
      <c r="N37" s="149"/>
      <c r="O37" s="139"/>
      <c r="P37" s="150"/>
      <c r="Q37" s="139"/>
      <c r="S37" s="139"/>
      <c r="U37" s="131"/>
    </row>
    <row r="38" spans="1:21" ht="28.5" customHeight="1">
      <c r="G38" s="139"/>
      <c r="I38" s="139"/>
      <c r="K38" s="139"/>
      <c r="L38" s="149"/>
      <c r="M38" s="139"/>
      <c r="N38" s="149"/>
      <c r="O38" s="139"/>
      <c r="P38" s="150"/>
      <c r="Q38" s="139"/>
      <c r="S38" s="139"/>
      <c r="U38" s="131"/>
    </row>
    <row r="39" spans="1:21" ht="21.75" customHeight="1">
      <c r="G39" s="139"/>
      <c r="I39" s="139"/>
      <c r="K39" s="139"/>
      <c r="L39" s="149"/>
      <c r="M39" s="139"/>
      <c r="N39" s="149"/>
      <c r="O39" s="139"/>
      <c r="P39" s="150"/>
      <c r="Q39" s="139"/>
      <c r="S39" s="139"/>
      <c r="U39" s="131"/>
    </row>
    <row r="40" spans="1:21" ht="26.25" customHeight="1">
      <c r="A40" s="126" t="s">
        <v>173</v>
      </c>
      <c r="G40" s="151"/>
      <c r="I40" s="151"/>
      <c r="K40" s="151"/>
      <c r="M40" s="152"/>
    </row>
    <row r="41" spans="1:21" ht="53.25" customHeight="1">
      <c r="G41" s="151"/>
      <c r="I41" s="151"/>
      <c r="K41" s="151"/>
      <c r="M41" s="152"/>
    </row>
    <row r="42" spans="1:21" ht="21.75" customHeight="1">
      <c r="A42" s="126" t="s">
        <v>72</v>
      </c>
      <c r="G42" s="151"/>
      <c r="I42" s="151"/>
      <c r="K42" s="151"/>
      <c r="M42" s="152"/>
      <c r="T42" s="153">
        <v>5</v>
      </c>
    </row>
    <row r="43" spans="1:21" ht="21.75" customHeight="1">
      <c r="U43" s="131"/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57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view="pageBreakPreview" zoomScale="70" zoomScaleNormal="100" zoomScaleSheetLayoutView="70" workbookViewId="0">
      <selection activeCell="I86" sqref="I86"/>
    </sheetView>
  </sheetViews>
  <sheetFormatPr defaultColWidth="9.140625" defaultRowHeight="21.75" customHeight="1"/>
  <cols>
    <col min="1" max="2" width="3.7109375" style="11" customWidth="1"/>
    <col min="3" max="3" width="28.85546875" style="11" customWidth="1"/>
    <col min="4" max="4" width="11.140625" style="11" customWidth="1"/>
    <col min="5" max="5" width="1.7109375" style="116" customWidth="1"/>
    <col min="6" max="6" width="21.140625" style="11" customWidth="1"/>
    <col min="7" max="7" width="1.7109375" style="11" customWidth="1"/>
    <col min="8" max="8" width="21.140625" style="11" customWidth="1"/>
    <col min="9" max="9" width="1.7109375" style="11" customWidth="1"/>
    <col min="10" max="10" width="21.140625" style="11" customWidth="1"/>
    <col min="11" max="11" width="1.7109375" style="11" customWidth="1"/>
    <col min="12" max="12" width="21.140625" style="11" customWidth="1"/>
    <col min="13" max="13" width="1.7109375" style="11" customWidth="1"/>
    <col min="14" max="14" width="38.140625" style="11" customWidth="1"/>
    <col min="15" max="15" width="1.5703125" style="11" customWidth="1"/>
    <col min="16" max="16" width="21.140625" style="11" customWidth="1"/>
    <col min="17" max="17" width="18.140625" style="11" customWidth="1"/>
    <col min="18" max="16384" width="9.140625" style="11"/>
  </cols>
  <sheetData>
    <row r="1" spans="1:19" ht="21.75" customHeight="1">
      <c r="N1" s="50"/>
      <c r="O1" s="50"/>
      <c r="P1" s="50" t="s">
        <v>170</v>
      </c>
    </row>
    <row r="2" spans="1:19" ht="21.75" customHeight="1">
      <c r="N2" s="50"/>
      <c r="O2" s="50"/>
      <c r="P2" s="50" t="s">
        <v>171</v>
      </c>
    </row>
    <row r="3" spans="1:19" ht="22.5" customHeight="1">
      <c r="A3" s="186" t="s">
        <v>54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9" ht="22.5" customHeight="1">
      <c r="A4" s="186" t="s">
        <v>55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1:19" ht="22.5" customHeight="1">
      <c r="A5" s="186" t="s">
        <v>4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</row>
    <row r="6" spans="1:19" ht="25.5">
      <c r="A6" s="186" t="s">
        <v>228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</row>
    <row r="7" spans="1:19" ht="13.5" customHeight="1">
      <c r="A7" s="26"/>
      <c r="B7" s="26"/>
      <c r="C7" s="26"/>
      <c r="D7" s="26"/>
      <c r="E7" s="103"/>
      <c r="L7" s="36"/>
      <c r="M7" s="36"/>
      <c r="N7" s="36"/>
    </row>
    <row r="8" spans="1:19" s="26" customFormat="1" ht="21.75" customHeight="1">
      <c r="A8" s="11"/>
      <c r="B8" s="11"/>
      <c r="C8" s="11"/>
      <c r="D8" s="11"/>
      <c r="E8" s="116"/>
      <c r="F8" s="190" t="s">
        <v>2</v>
      </c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38"/>
    </row>
    <row r="9" spans="1:19" s="26" customFormat="1" ht="22.5" customHeight="1">
      <c r="A9" s="11"/>
      <c r="B9" s="11"/>
      <c r="C9" s="11"/>
      <c r="D9" s="11"/>
      <c r="E9" s="116"/>
      <c r="F9" s="30"/>
      <c r="G9" s="30"/>
      <c r="H9" s="30"/>
      <c r="I9" s="30"/>
      <c r="J9" s="30"/>
      <c r="K9" s="30"/>
      <c r="L9" s="30"/>
      <c r="M9" s="30"/>
      <c r="N9" s="39" t="s">
        <v>57</v>
      </c>
      <c r="O9" s="30"/>
      <c r="P9" s="30"/>
      <c r="Q9" s="38"/>
    </row>
    <row r="10" spans="1:19" s="26" customFormat="1" ht="22.5" customHeight="1">
      <c r="A10" s="11"/>
      <c r="B10" s="11"/>
      <c r="C10" s="11"/>
      <c r="D10" s="11"/>
      <c r="E10" s="116"/>
      <c r="F10" s="30"/>
      <c r="G10" s="30"/>
      <c r="H10" s="30"/>
      <c r="I10" s="30"/>
      <c r="J10" s="30"/>
      <c r="K10" s="30"/>
      <c r="L10" s="30"/>
      <c r="M10" s="30"/>
      <c r="N10" s="39" t="s">
        <v>58</v>
      </c>
      <c r="O10" s="30"/>
      <c r="P10" s="30"/>
      <c r="Q10" s="38"/>
    </row>
    <row r="11" spans="1:19" s="26" customFormat="1" ht="22.5" customHeight="1">
      <c r="A11" s="11"/>
      <c r="B11" s="11"/>
      <c r="C11" s="11"/>
      <c r="D11" s="11"/>
      <c r="E11" s="116"/>
      <c r="F11" s="30" t="s">
        <v>59</v>
      </c>
      <c r="G11" s="30"/>
      <c r="H11" s="30"/>
      <c r="I11" s="30"/>
      <c r="J11" s="190" t="s">
        <v>47</v>
      </c>
      <c r="K11" s="190"/>
      <c r="L11" s="190"/>
      <c r="M11" s="30"/>
      <c r="N11" s="30" t="s">
        <v>60</v>
      </c>
      <c r="O11" s="30"/>
      <c r="P11" s="30"/>
      <c r="Q11" s="38"/>
    </row>
    <row r="12" spans="1:19" s="26" customFormat="1" ht="22.5" customHeight="1">
      <c r="E12" s="103"/>
      <c r="F12" s="30" t="s">
        <v>61</v>
      </c>
      <c r="G12" s="30"/>
      <c r="H12" s="30"/>
      <c r="I12" s="30"/>
      <c r="J12" s="26" t="s">
        <v>62</v>
      </c>
      <c r="M12" s="30"/>
      <c r="N12" s="30" t="s">
        <v>63</v>
      </c>
      <c r="O12" s="30"/>
      <c r="P12" s="26" t="s">
        <v>65</v>
      </c>
      <c r="Q12" s="38"/>
    </row>
    <row r="13" spans="1:19" ht="22.5" customHeight="1">
      <c r="A13" s="26"/>
      <c r="B13" s="26"/>
      <c r="C13" s="26"/>
      <c r="D13" s="115" t="s">
        <v>5</v>
      </c>
      <c r="E13" s="117"/>
      <c r="F13" s="37" t="s">
        <v>66</v>
      </c>
      <c r="G13" s="30"/>
      <c r="H13" s="37" t="s">
        <v>46</v>
      </c>
      <c r="I13" s="30"/>
      <c r="J13" s="37" t="s">
        <v>67</v>
      </c>
      <c r="K13" s="30"/>
      <c r="L13" s="47" t="s">
        <v>68</v>
      </c>
      <c r="M13" s="40"/>
      <c r="N13" s="47" t="s">
        <v>69</v>
      </c>
      <c r="O13" s="30"/>
      <c r="P13" s="37" t="s">
        <v>40</v>
      </c>
      <c r="Q13" s="38"/>
    </row>
    <row r="14" spans="1:19" ht="12.75" customHeight="1"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38"/>
    </row>
    <row r="15" spans="1:19" ht="22.5" customHeight="1">
      <c r="A15" s="11" t="s">
        <v>168</v>
      </c>
      <c r="F15" s="41">
        <v>308008272</v>
      </c>
      <c r="G15" s="10"/>
      <c r="H15" s="41">
        <v>260145145.84</v>
      </c>
      <c r="I15" s="10"/>
      <c r="J15" s="41">
        <v>35920286.5</v>
      </c>
      <c r="K15" s="10"/>
      <c r="L15" s="41">
        <v>657215846.67999995</v>
      </c>
      <c r="M15" s="10"/>
      <c r="N15" s="93">
        <v>0</v>
      </c>
      <c r="O15" s="10">
        <v>0</v>
      </c>
      <c r="P15" s="41">
        <f>SUM(F15:O15)</f>
        <v>1261289551.02</v>
      </c>
    </row>
    <row r="16" spans="1:19" ht="22.5" customHeight="1">
      <c r="A16" s="11" t="s">
        <v>169</v>
      </c>
      <c r="F16" s="118">
        <v>0</v>
      </c>
      <c r="G16" s="10"/>
      <c r="H16" s="118">
        <v>0</v>
      </c>
      <c r="I16" s="119"/>
      <c r="J16" s="118">
        <v>0</v>
      </c>
      <c r="K16" s="119"/>
      <c r="L16" s="118">
        <v>-54413736.079999998</v>
      </c>
      <c r="M16" s="119"/>
      <c r="N16" s="118">
        <v>0</v>
      </c>
      <c r="O16" s="119"/>
      <c r="P16" s="118">
        <f>SUM(F16:N16)</f>
        <v>-54413736.079999998</v>
      </c>
    </row>
    <row r="17" spans="1:17" ht="22.5" customHeight="1">
      <c r="A17" s="11" t="s">
        <v>213</v>
      </c>
      <c r="D17" s="114">
        <v>21</v>
      </c>
      <c r="F17" s="17">
        <v>0</v>
      </c>
      <c r="G17" s="10"/>
      <c r="H17" s="17">
        <v>0</v>
      </c>
      <c r="I17" s="10"/>
      <c r="J17" s="17">
        <v>0</v>
      </c>
      <c r="K17" s="10"/>
      <c r="L17" s="43">
        <v>-36960992.640000001</v>
      </c>
      <c r="M17" s="10"/>
      <c r="N17" s="43">
        <v>0</v>
      </c>
      <c r="O17" s="10"/>
      <c r="P17" s="44">
        <f>SUM(F17:N17)</f>
        <v>-36960992.640000001</v>
      </c>
    </row>
    <row r="18" spans="1:17" ht="12.75" customHeight="1">
      <c r="F18" s="10"/>
      <c r="G18" s="10"/>
      <c r="H18" s="10"/>
      <c r="I18" s="10"/>
      <c r="J18" s="10"/>
      <c r="K18" s="10"/>
      <c r="L18" s="10"/>
      <c r="M18" s="10"/>
      <c r="N18" s="93"/>
      <c r="O18" s="10"/>
      <c r="P18" s="10"/>
    </row>
    <row r="19" spans="1:17" ht="22.5" customHeight="1" thickBot="1">
      <c r="A19" s="11" t="s">
        <v>230</v>
      </c>
      <c r="F19" s="42">
        <f>SUM(F15:F17)</f>
        <v>308008272</v>
      </c>
      <c r="G19" s="10"/>
      <c r="H19" s="42">
        <f>SUM(H15:H17)</f>
        <v>260145145.84</v>
      </c>
      <c r="I19" s="10"/>
      <c r="J19" s="42">
        <f>SUM(J15:J17)</f>
        <v>35920286.5</v>
      </c>
      <c r="K19" s="10"/>
      <c r="L19" s="42">
        <f>SUM(L15:L17)</f>
        <v>565841117.95999992</v>
      </c>
      <c r="M19" s="10"/>
      <c r="N19" s="94">
        <f>SUM(N15:N17)</f>
        <v>0</v>
      </c>
      <c r="O19" s="10"/>
      <c r="P19" s="42">
        <f>SUM(P15:P17)</f>
        <v>1169914822.3</v>
      </c>
      <c r="Q19" s="33">
        <f>+P19-'งบดุล Conso '!M115</f>
        <v>0</v>
      </c>
    </row>
    <row r="20" spans="1:17" ht="21.75" customHeight="1" thickTop="1">
      <c r="F20" s="45"/>
      <c r="G20" s="45"/>
      <c r="H20" s="45"/>
      <c r="I20" s="45"/>
      <c r="J20" s="45"/>
      <c r="K20" s="45"/>
      <c r="L20" s="45"/>
      <c r="M20" s="45"/>
      <c r="N20" s="95"/>
      <c r="O20" s="45"/>
      <c r="P20" s="45"/>
      <c r="Q20" s="38"/>
    </row>
    <row r="21" spans="1:17" ht="22.5" customHeight="1">
      <c r="A21" s="11" t="s">
        <v>137</v>
      </c>
      <c r="F21" s="41">
        <v>308008272</v>
      </c>
      <c r="G21" s="10">
        <v>0</v>
      </c>
      <c r="H21" s="41">
        <v>260145145.84</v>
      </c>
      <c r="I21" s="10">
        <v>0</v>
      </c>
      <c r="J21" s="41">
        <v>35920286.5</v>
      </c>
      <c r="K21" s="10">
        <v>0</v>
      </c>
      <c r="L21" s="41">
        <v>510716715.55000001</v>
      </c>
      <c r="M21" s="10">
        <v>0</v>
      </c>
      <c r="N21" s="93">
        <v>0</v>
      </c>
      <c r="O21" s="10">
        <v>0</v>
      </c>
      <c r="P21" s="41">
        <f>SUM(F21:O21)</f>
        <v>1114790419.8900001</v>
      </c>
    </row>
    <row r="22" spans="1:17" ht="22.5" customHeight="1">
      <c r="A22" s="11" t="s">
        <v>169</v>
      </c>
      <c r="F22" s="17">
        <v>0</v>
      </c>
      <c r="G22" s="10"/>
      <c r="H22" s="44">
        <v>0</v>
      </c>
      <c r="I22" s="10"/>
      <c r="J22" s="44">
        <v>0</v>
      </c>
      <c r="K22" s="10"/>
      <c r="L22" s="44">
        <v>2470246.9500000002</v>
      </c>
      <c r="M22" s="10"/>
      <c r="N22" s="43">
        <v>0</v>
      </c>
      <c r="O22" s="10"/>
      <c r="P22" s="44">
        <f>SUM(F22:O22)</f>
        <v>2470246.9500000002</v>
      </c>
    </row>
    <row r="23" spans="1:17" ht="22.5" hidden="1" customHeight="1">
      <c r="A23" s="11" t="s">
        <v>125</v>
      </c>
      <c r="F23" s="44">
        <v>0</v>
      </c>
      <c r="G23" s="10"/>
      <c r="H23" s="44">
        <v>0</v>
      </c>
      <c r="I23" s="10"/>
      <c r="J23" s="44">
        <v>0</v>
      </c>
      <c r="K23" s="10"/>
      <c r="L23" s="43"/>
      <c r="M23" s="10"/>
      <c r="N23" s="43"/>
      <c r="O23" s="10"/>
      <c r="P23" s="44">
        <f>SUM(F23:O23)</f>
        <v>0</v>
      </c>
    </row>
    <row r="24" spans="1:17" ht="12.75" customHeight="1">
      <c r="F24" s="10"/>
      <c r="G24" s="10"/>
      <c r="H24" s="10"/>
      <c r="I24" s="10"/>
      <c r="J24" s="10"/>
      <c r="K24" s="10"/>
      <c r="L24" s="10"/>
      <c r="M24" s="10"/>
      <c r="N24" s="93"/>
      <c r="O24" s="10"/>
      <c r="P24" s="10"/>
    </row>
    <row r="25" spans="1:17" ht="22.5" customHeight="1" thickBot="1">
      <c r="A25" s="11" t="s">
        <v>229</v>
      </c>
      <c r="F25" s="42">
        <f>SUM(F21:F23)</f>
        <v>308008272</v>
      </c>
      <c r="G25" s="10"/>
      <c r="H25" s="42">
        <f>SUM(H21:H23)</f>
        <v>260145145.84</v>
      </c>
      <c r="I25" s="10"/>
      <c r="J25" s="42">
        <f>SUM(J21:J23)</f>
        <v>35920286.5</v>
      </c>
      <c r="K25" s="10"/>
      <c r="L25" s="42">
        <f>SUM(L21:L23)</f>
        <v>513186962.5</v>
      </c>
      <c r="M25" s="10"/>
      <c r="N25" s="94">
        <f>SUM(N21:N23)</f>
        <v>0</v>
      </c>
      <c r="O25" s="10"/>
      <c r="P25" s="42">
        <f>SUM(P21:P23)</f>
        <v>1117260666.8400002</v>
      </c>
      <c r="Q25" s="33"/>
    </row>
    <row r="26" spans="1:17" ht="23.25" customHeight="1" thickTop="1">
      <c r="F26" s="45"/>
      <c r="G26" s="48"/>
      <c r="H26" s="13"/>
      <c r="I26" s="13"/>
      <c r="J26" s="13"/>
      <c r="K26" s="48"/>
      <c r="L26" s="41"/>
      <c r="M26" s="41"/>
      <c r="N26" s="41"/>
      <c r="O26" s="49"/>
      <c r="P26" s="41"/>
      <c r="Q26" s="38"/>
    </row>
    <row r="27" spans="1:17" ht="23.25" customHeight="1">
      <c r="F27" s="45"/>
      <c r="G27" s="48"/>
      <c r="H27" s="13"/>
      <c r="I27" s="13"/>
      <c r="J27" s="13"/>
      <c r="K27" s="48"/>
      <c r="L27" s="41"/>
      <c r="M27" s="41"/>
      <c r="N27" s="41"/>
      <c r="O27" s="49"/>
      <c r="P27" s="41"/>
      <c r="Q27" s="38"/>
    </row>
    <row r="28" spans="1:17" ht="23.25" customHeight="1">
      <c r="F28" s="45"/>
      <c r="G28" s="48"/>
      <c r="H28" s="13"/>
      <c r="I28" s="13"/>
      <c r="J28" s="13"/>
      <c r="K28" s="48"/>
      <c r="L28" s="41"/>
      <c r="M28" s="41"/>
      <c r="N28" s="41"/>
      <c r="O28" s="49"/>
      <c r="P28" s="41"/>
      <c r="Q28" s="38"/>
    </row>
    <row r="29" spans="1:17" ht="23.25" customHeight="1">
      <c r="F29" s="45"/>
      <c r="G29" s="48"/>
      <c r="H29" s="13"/>
      <c r="I29" s="13"/>
      <c r="J29" s="13"/>
      <c r="K29" s="48"/>
      <c r="L29" s="41"/>
      <c r="M29" s="41"/>
      <c r="N29" s="41"/>
      <c r="O29" s="49"/>
      <c r="P29" s="41"/>
      <c r="Q29" s="38"/>
    </row>
    <row r="30" spans="1:17" ht="23.25" customHeight="1">
      <c r="F30" s="45"/>
      <c r="G30" s="48"/>
      <c r="H30" s="13"/>
      <c r="I30" s="13"/>
      <c r="J30" s="13"/>
      <c r="K30" s="48"/>
      <c r="L30" s="41"/>
      <c r="M30" s="41"/>
      <c r="N30" s="41"/>
      <c r="O30" s="49"/>
      <c r="P30" s="41"/>
      <c r="Q30" s="38"/>
    </row>
    <row r="31" spans="1:17" ht="23.25" customHeight="1">
      <c r="F31" s="45"/>
      <c r="G31" s="48"/>
      <c r="H31" s="13"/>
      <c r="I31" s="13"/>
      <c r="J31" s="13"/>
      <c r="K31" s="48"/>
      <c r="L31" s="41"/>
      <c r="M31" s="41"/>
      <c r="N31" s="41"/>
      <c r="O31" s="49"/>
      <c r="P31" s="41"/>
      <c r="Q31" s="38"/>
    </row>
    <row r="32" spans="1:17" ht="23.25" customHeight="1">
      <c r="F32" s="45"/>
      <c r="G32" s="48"/>
      <c r="H32" s="13"/>
      <c r="I32" s="13"/>
      <c r="J32" s="13"/>
      <c r="K32" s="48"/>
      <c r="L32" s="41"/>
      <c r="M32" s="41"/>
      <c r="N32" s="41"/>
      <c r="O32" s="49"/>
      <c r="P32" s="41"/>
      <c r="Q32" s="38"/>
    </row>
    <row r="33" spans="1:17" ht="14.25" customHeight="1">
      <c r="F33" s="45"/>
      <c r="G33" s="48"/>
      <c r="H33" s="13"/>
      <c r="I33" s="13"/>
      <c r="J33" s="13"/>
      <c r="K33" s="48"/>
      <c r="L33" s="41"/>
      <c r="M33" s="41"/>
      <c r="N33" s="41"/>
      <c r="O33" s="49"/>
      <c r="P33" s="41"/>
      <c r="Q33" s="38"/>
    </row>
    <row r="34" spans="1:17" ht="24" customHeight="1">
      <c r="A34" s="11" t="s">
        <v>173</v>
      </c>
      <c r="F34" s="24"/>
      <c r="G34" s="24"/>
      <c r="H34" s="24"/>
      <c r="I34" s="24"/>
      <c r="J34" s="24"/>
      <c r="K34" s="24"/>
      <c r="M34" s="46"/>
    </row>
    <row r="35" spans="1:17" ht="53.25" customHeight="1">
      <c r="F35" s="24"/>
      <c r="G35" s="24"/>
      <c r="H35" s="24"/>
      <c r="I35" s="24"/>
      <c r="J35" s="24"/>
      <c r="K35" s="24"/>
      <c r="M35" s="46"/>
    </row>
    <row r="36" spans="1:17" ht="21" customHeight="1">
      <c r="A36" s="11" t="s">
        <v>73</v>
      </c>
      <c r="F36" s="24"/>
      <c r="G36" s="24"/>
      <c r="H36" s="24"/>
      <c r="I36" s="24"/>
      <c r="J36" s="24"/>
      <c r="K36" s="24"/>
      <c r="M36" s="46"/>
      <c r="P36" s="11">
        <v>6</v>
      </c>
    </row>
    <row r="37" spans="1:17" ht="21.75" customHeight="1">
      <c r="Q37" s="38"/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4"/>
  <sheetViews>
    <sheetView view="pageBreakPreview" topLeftCell="A3" zoomScale="85" zoomScaleNormal="100" zoomScaleSheetLayoutView="85" workbookViewId="0">
      <selection activeCell="E26" sqref="E26"/>
    </sheetView>
  </sheetViews>
  <sheetFormatPr defaultColWidth="9.140625" defaultRowHeight="21.75" customHeight="1"/>
  <cols>
    <col min="1" max="1" width="3.7109375" style="51" customWidth="1"/>
    <col min="2" max="2" width="6.7109375" style="51" customWidth="1"/>
    <col min="3" max="3" width="9.140625" style="51"/>
    <col min="4" max="4" width="26" style="51" customWidth="1"/>
    <col min="5" max="5" width="9.140625" style="51" customWidth="1"/>
    <col min="6" max="6" width="1.140625" style="51" customWidth="1"/>
    <col min="7" max="7" width="15.85546875" style="52" customWidth="1"/>
    <col min="8" max="8" width="1.140625" style="51" customWidth="1"/>
    <col min="9" max="9" width="15.85546875" style="51" customWidth="1"/>
    <col min="10" max="10" width="1.140625" style="51" customWidth="1"/>
    <col min="11" max="11" width="15.85546875" style="51" customWidth="1"/>
    <col min="12" max="12" width="1.140625" style="51" customWidth="1"/>
    <col min="13" max="13" width="15.85546875" style="51" customWidth="1"/>
    <col min="14" max="14" width="1" style="51" customWidth="1"/>
    <col min="15" max="15" width="20" style="51" hidden="1" customWidth="1"/>
    <col min="16" max="16" width="13.85546875" style="51" customWidth="1"/>
    <col min="17" max="16384" width="9.140625" style="51"/>
  </cols>
  <sheetData>
    <row r="1" spans="1:15" ht="21" customHeight="1">
      <c r="L1" s="53"/>
      <c r="M1" s="54" t="s">
        <v>170</v>
      </c>
      <c r="N1" s="55"/>
      <c r="O1" s="55"/>
    </row>
    <row r="2" spans="1:15" ht="21" customHeight="1">
      <c r="L2" s="56"/>
      <c r="M2" s="57" t="s">
        <v>171</v>
      </c>
      <c r="N2" s="56"/>
      <c r="O2" s="56"/>
    </row>
    <row r="3" spans="1:15" ht="21" customHeight="1">
      <c r="A3" s="193" t="s">
        <v>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58"/>
    </row>
    <row r="4" spans="1:15" ht="21" customHeight="1">
      <c r="A4" s="193" t="s">
        <v>74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58"/>
    </row>
    <row r="5" spans="1:15" ht="21" customHeight="1">
      <c r="A5" s="193" t="s">
        <v>231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58"/>
    </row>
    <row r="6" spans="1:15" ht="9.7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15" s="59" customFormat="1" ht="21.6" customHeight="1">
      <c r="F7" s="60"/>
      <c r="G7" s="194" t="s">
        <v>75</v>
      </c>
      <c r="H7" s="194"/>
      <c r="I7" s="194"/>
      <c r="J7" s="194"/>
      <c r="K7" s="194"/>
      <c r="L7" s="194"/>
      <c r="M7" s="194"/>
    </row>
    <row r="8" spans="1:15" s="59" customFormat="1" ht="21.6" customHeight="1">
      <c r="F8" s="60"/>
      <c r="G8" s="195" t="s">
        <v>3</v>
      </c>
      <c r="H8" s="195"/>
      <c r="I8" s="195"/>
      <c r="K8" s="191" t="s">
        <v>4</v>
      </c>
      <c r="L8" s="191"/>
      <c r="M8" s="191"/>
      <c r="O8" s="63"/>
    </row>
    <row r="9" spans="1:15" s="59" customFormat="1" ht="21.6" customHeight="1">
      <c r="F9" s="60"/>
      <c r="G9" s="191" t="s">
        <v>232</v>
      </c>
      <c r="H9" s="191"/>
      <c r="I9" s="191"/>
      <c r="J9" s="96"/>
      <c r="K9" s="192" t="str">
        <f>+G9</f>
        <v>สำหรับงวดสามเดือนสิ้นสุดวันที่ 30 กันยายน</v>
      </c>
      <c r="L9" s="192"/>
      <c r="M9" s="192"/>
    </row>
    <row r="10" spans="1:15" s="59" customFormat="1" ht="21.6" customHeight="1">
      <c r="E10" s="61" t="s">
        <v>5</v>
      </c>
      <c r="F10" s="60"/>
      <c r="G10" s="62">
        <v>2563</v>
      </c>
      <c r="H10" s="58"/>
      <c r="I10" s="100">
        <v>2562</v>
      </c>
      <c r="J10" s="58"/>
      <c r="K10" s="62">
        <f>+G10</f>
        <v>2563</v>
      </c>
      <c r="L10" s="58"/>
      <c r="M10" s="100">
        <f>+I10</f>
        <v>2562</v>
      </c>
      <c r="N10" s="60"/>
      <c r="O10" s="60"/>
    </row>
    <row r="11" spans="1:15" ht="21" customHeight="1">
      <c r="A11" s="51" t="s">
        <v>76</v>
      </c>
      <c r="I11" s="52"/>
    </row>
    <row r="12" spans="1:15" ht="21" customHeight="1">
      <c r="B12" s="51" t="s">
        <v>77</v>
      </c>
      <c r="E12" s="58"/>
      <c r="G12" s="64">
        <v>525231385.31999999</v>
      </c>
      <c r="H12" s="52"/>
      <c r="I12" s="64">
        <v>441503575.83999997</v>
      </c>
      <c r="J12" s="52"/>
      <c r="K12" s="65">
        <v>305379714.50999999</v>
      </c>
      <c r="L12" s="52"/>
      <c r="M12" s="65">
        <v>428057245.85000002</v>
      </c>
      <c r="O12" s="66">
        <v>682212129.88999999</v>
      </c>
    </row>
    <row r="13" spans="1:15" ht="21" customHeight="1">
      <c r="B13" s="51" t="s">
        <v>78</v>
      </c>
      <c r="G13" s="64">
        <v>33415208.059999999</v>
      </c>
      <c r="H13" s="52"/>
      <c r="I13" s="64">
        <v>127132298.72</v>
      </c>
      <c r="J13" s="52"/>
      <c r="K13" s="65">
        <v>16267860.029999999</v>
      </c>
      <c r="L13" s="52"/>
      <c r="M13" s="65">
        <v>21870605.309999999</v>
      </c>
      <c r="O13" s="66">
        <v>36669435.259999998</v>
      </c>
    </row>
    <row r="14" spans="1:15" ht="21" customHeight="1">
      <c r="B14" s="51" t="s">
        <v>79</v>
      </c>
      <c r="E14" s="58"/>
      <c r="G14" s="64">
        <v>31158755.780000001</v>
      </c>
      <c r="H14" s="52"/>
      <c r="I14" s="64">
        <v>8737922.4299999997</v>
      </c>
      <c r="J14" s="52"/>
      <c r="K14" s="65">
        <v>0</v>
      </c>
      <c r="L14" s="52"/>
      <c r="M14" s="65">
        <v>0</v>
      </c>
      <c r="O14" s="66"/>
    </row>
    <row r="15" spans="1:15" ht="21" customHeight="1">
      <c r="B15" s="51" t="s">
        <v>80</v>
      </c>
      <c r="G15" s="64"/>
      <c r="H15" s="52"/>
      <c r="I15" s="64"/>
      <c r="J15" s="52"/>
      <c r="L15" s="52"/>
      <c r="M15" s="65"/>
      <c r="O15" s="66"/>
    </row>
    <row r="16" spans="1:15" ht="21" customHeight="1">
      <c r="B16" s="67" t="s">
        <v>81</v>
      </c>
      <c r="C16" s="68" t="s">
        <v>82</v>
      </c>
      <c r="G16" s="65">
        <v>0</v>
      </c>
      <c r="H16" s="52"/>
      <c r="I16" s="65">
        <v>4847795.96</v>
      </c>
      <c r="J16" s="52"/>
      <c r="K16" s="65">
        <v>0</v>
      </c>
      <c r="L16" s="52"/>
      <c r="M16" s="65">
        <v>3981163.53</v>
      </c>
      <c r="O16" s="66"/>
    </row>
    <row r="17" spans="1:16" ht="21" customHeight="1">
      <c r="B17" s="67" t="s">
        <v>81</v>
      </c>
      <c r="C17" s="68" t="s">
        <v>83</v>
      </c>
      <c r="G17" s="69">
        <v>4210530.33</v>
      </c>
      <c r="H17" s="52"/>
      <c r="I17" s="69">
        <v>2558148.34</v>
      </c>
      <c r="J17" s="52"/>
      <c r="K17" s="70">
        <v>5667366.0199999996</v>
      </c>
      <c r="L17" s="52"/>
      <c r="M17" s="70">
        <v>5484775.3300000001</v>
      </c>
      <c r="O17" s="66"/>
    </row>
    <row r="18" spans="1:16" ht="4.5" customHeight="1">
      <c r="B18" s="67"/>
      <c r="C18" s="68"/>
      <c r="G18" s="64"/>
      <c r="H18" s="52"/>
      <c r="I18" s="64"/>
      <c r="J18" s="52"/>
      <c r="K18" s="65"/>
      <c r="L18" s="52"/>
      <c r="M18" s="65"/>
      <c r="O18" s="66"/>
    </row>
    <row r="19" spans="1:16" ht="21" customHeight="1">
      <c r="C19" s="51" t="s">
        <v>126</v>
      </c>
      <c r="E19" s="58">
        <v>25</v>
      </c>
      <c r="G19" s="69">
        <f>SUM(G12:G18)</f>
        <v>594015879.49000001</v>
      </c>
      <c r="I19" s="69">
        <f>SUM(I12:I18)</f>
        <v>584779741.28999996</v>
      </c>
      <c r="K19" s="69">
        <f>SUM(K12:K18)</f>
        <v>327314940.55999994</v>
      </c>
      <c r="M19" s="69">
        <f>SUM(M12:M18)</f>
        <v>459393790.01999998</v>
      </c>
    </row>
    <row r="20" spans="1:16" ht="4.5" customHeight="1">
      <c r="B20" s="67"/>
      <c r="C20" s="68"/>
      <c r="G20" s="64"/>
      <c r="H20" s="52"/>
      <c r="I20" s="64"/>
      <c r="J20" s="52"/>
      <c r="K20" s="65"/>
      <c r="L20" s="52"/>
      <c r="M20" s="65"/>
      <c r="O20" s="66"/>
    </row>
    <row r="21" spans="1:16" ht="21" customHeight="1">
      <c r="A21" s="51" t="s">
        <v>128</v>
      </c>
      <c r="I21" s="52"/>
    </row>
    <row r="22" spans="1:16" ht="21" customHeight="1">
      <c r="B22" s="51" t="s">
        <v>84</v>
      </c>
      <c r="E22" s="58">
        <v>7</v>
      </c>
      <c r="G22" s="64">
        <v>448119605.66000003</v>
      </c>
      <c r="H22" s="52"/>
      <c r="I22" s="64">
        <v>370847450.37</v>
      </c>
      <c r="J22" s="52"/>
      <c r="K22" s="65">
        <v>260555104.49000001</v>
      </c>
      <c r="L22" s="52"/>
      <c r="M22" s="65">
        <v>359798490.73000002</v>
      </c>
      <c r="O22" s="66">
        <v>569459171.59000003</v>
      </c>
    </row>
    <row r="23" spans="1:16" ht="21" customHeight="1">
      <c r="B23" s="51" t="s">
        <v>85</v>
      </c>
      <c r="E23" s="58"/>
      <c r="G23" s="64">
        <v>19740664.77</v>
      </c>
      <c r="H23" s="52"/>
      <c r="I23" s="64">
        <v>75270161.670000002</v>
      </c>
      <c r="J23" s="52"/>
      <c r="K23" s="65">
        <v>9344347.8900000006</v>
      </c>
      <c r="L23" s="52"/>
      <c r="M23" s="65">
        <v>6677860.1399999997</v>
      </c>
      <c r="O23" s="66"/>
    </row>
    <row r="24" spans="1:16" ht="21" customHeight="1">
      <c r="B24" s="51" t="s">
        <v>86</v>
      </c>
      <c r="E24" s="58"/>
      <c r="G24" s="64">
        <v>24590764.82</v>
      </c>
      <c r="H24" s="52"/>
      <c r="I24" s="64">
        <v>3771604.3</v>
      </c>
      <c r="J24" s="52"/>
      <c r="K24" s="65">
        <v>0</v>
      </c>
      <c r="L24" s="52"/>
      <c r="M24" s="65">
        <v>0</v>
      </c>
      <c r="O24" s="66"/>
    </row>
    <row r="25" spans="1:16" ht="21" customHeight="1">
      <c r="B25" s="51" t="s">
        <v>87</v>
      </c>
      <c r="E25" s="58"/>
      <c r="G25" s="64">
        <v>16882610.050000001</v>
      </c>
      <c r="H25" s="52"/>
      <c r="I25" s="64">
        <v>24693675.969999999</v>
      </c>
      <c r="J25" s="52"/>
      <c r="K25" s="65">
        <v>13622674.390000001</v>
      </c>
      <c r="L25" s="52"/>
      <c r="M25" s="65">
        <v>23070182.16</v>
      </c>
      <c r="O25" s="66">
        <v>107003494.61</v>
      </c>
    </row>
    <row r="26" spans="1:16" ht="21" customHeight="1">
      <c r="B26" s="51" t="s">
        <v>88</v>
      </c>
      <c r="E26" s="58"/>
      <c r="G26" s="64">
        <v>66964495.659999996</v>
      </c>
      <c r="H26" s="52"/>
      <c r="I26" s="64">
        <v>93235279.109999999</v>
      </c>
      <c r="J26" s="52"/>
      <c r="K26" s="65">
        <v>41451021.82</v>
      </c>
      <c r="L26" s="52"/>
      <c r="M26" s="65">
        <v>43320304.090000004</v>
      </c>
      <c r="O26" s="66"/>
      <c r="P26" s="71"/>
    </row>
    <row r="27" spans="1:16" ht="21" customHeight="1">
      <c r="B27" s="51" t="s">
        <v>256</v>
      </c>
      <c r="E27" s="58"/>
      <c r="G27" s="70">
        <v>11510014.289999999</v>
      </c>
      <c r="I27" s="70">
        <v>0</v>
      </c>
      <c r="K27" s="70">
        <v>10483958.67</v>
      </c>
      <c r="L27" s="109"/>
      <c r="M27" s="70">
        <v>0</v>
      </c>
      <c r="O27" s="66"/>
      <c r="P27" s="71"/>
    </row>
    <row r="28" spans="1:16" ht="21" hidden="1" customHeight="1">
      <c r="C28" s="68" t="s">
        <v>219</v>
      </c>
      <c r="E28" s="97"/>
      <c r="G28" s="110"/>
      <c r="H28" s="109"/>
      <c r="I28" s="110">
        <v>0</v>
      </c>
      <c r="J28" s="109"/>
      <c r="K28" s="110"/>
      <c r="L28" s="109"/>
      <c r="M28" s="110">
        <v>0</v>
      </c>
      <c r="O28" s="66"/>
      <c r="P28" s="71"/>
    </row>
    <row r="29" spans="1:16" ht="21" hidden="1" customHeight="1">
      <c r="C29" s="68" t="s">
        <v>220</v>
      </c>
      <c r="E29" s="97">
        <v>11</v>
      </c>
      <c r="G29" s="70">
        <v>0</v>
      </c>
      <c r="I29" s="70">
        <v>0</v>
      </c>
      <c r="K29" s="70">
        <v>0</v>
      </c>
      <c r="M29" s="70">
        <v>0</v>
      </c>
      <c r="O29" s="66"/>
      <c r="P29" s="71"/>
    </row>
    <row r="30" spans="1:16" ht="4.5" customHeight="1">
      <c r="G30" s="64"/>
      <c r="I30" s="64"/>
      <c r="K30" s="65"/>
      <c r="M30" s="65"/>
    </row>
    <row r="31" spans="1:16" ht="21" customHeight="1">
      <c r="C31" s="51" t="s">
        <v>90</v>
      </c>
      <c r="E31" s="58">
        <v>25</v>
      </c>
      <c r="G31" s="69">
        <f>SUM(G22:G30)</f>
        <v>587808155.25</v>
      </c>
      <c r="I31" s="69">
        <f>SUM(I22:I30)</f>
        <v>567818171.42000008</v>
      </c>
      <c r="K31" s="69">
        <f>SUM(K22:K30)</f>
        <v>335457107.25999999</v>
      </c>
      <c r="M31" s="69">
        <f>SUM(M22:M30)</f>
        <v>432866837.12</v>
      </c>
      <c r="O31" s="72">
        <v>677317919.49000001</v>
      </c>
    </row>
    <row r="32" spans="1:16" ht="4.5" customHeight="1">
      <c r="G32" s="64"/>
      <c r="I32" s="64"/>
      <c r="K32" s="65"/>
      <c r="M32" s="65"/>
    </row>
    <row r="33" spans="1:18" ht="21" customHeight="1">
      <c r="A33" s="51" t="s">
        <v>197</v>
      </c>
      <c r="B33" s="67"/>
      <c r="G33" s="180">
        <f>+G19-G31</f>
        <v>6207724.2400000095</v>
      </c>
      <c r="I33" s="73">
        <f>+I19-I31</f>
        <v>16961569.869999886</v>
      </c>
      <c r="K33" s="73">
        <f>+K19-K31</f>
        <v>-8142166.7000000477</v>
      </c>
      <c r="M33" s="73">
        <f>+M19-M31</f>
        <v>26526952.899999976</v>
      </c>
      <c r="O33" s="52"/>
    </row>
    <row r="34" spans="1:18" ht="21" customHeight="1">
      <c r="A34" s="51" t="s">
        <v>89</v>
      </c>
      <c r="G34" s="108">
        <v>-16245939.699999999</v>
      </c>
      <c r="H34" s="109"/>
      <c r="I34" s="108">
        <v>-15407855.99</v>
      </c>
      <c r="J34" s="109"/>
      <c r="K34" s="108">
        <v>-13211409.310000001</v>
      </c>
      <c r="L34" s="109"/>
      <c r="M34" s="108">
        <v>-14252540.4</v>
      </c>
      <c r="O34" s="52"/>
    </row>
    <row r="35" spans="1:18" ht="21" customHeight="1">
      <c r="A35" s="67" t="s">
        <v>223</v>
      </c>
      <c r="G35" s="73"/>
      <c r="I35" s="73"/>
      <c r="K35" s="73"/>
      <c r="M35" s="73"/>
      <c r="O35" s="52"/>
    </row>
    <row r="36" spans="1:18" ht="21" customHeight="1">
      <c r="B36" s="51" t="s">
        <v>200</v>
      </c>
      <c r="E36" s="107">
        <v>4</v>
      </c>
      <c r="G36" s="74">
        <v>0</v>
      </c>
      <c r="I36" s="74">
        <v>200000</v>
      </c>
      <c r="K36" s="74">
        <v>0</v>
      </c>
      <c r="M36" s="74">
        <v>200000</v>
      </c>
      <c r="O36" s="52"/>
    </row>
    <row r="37" spans="1:18" ht="21" customHeight="1">
      <c r="A37" s="51" t="s">
        <v>91</v>
      </c>
      <c r="B37" s="67"/>
      <c r="E37" s="107"/>
      <c r="G37" s="108">
        <f>SUM(G33:G36)</f>
        <v>-10038215.45999999</v>
      </c>
      <c r="H37" s="109"/>
      <c r="I37" s="108">
        <f>SUM(I33:I36)</f>
        <v>1753713.8799998853</v>
      </c>
      <c r="J37" s="109"/>
      <c r="K37" s="108">
        <f>SUM(K33:K36)</f>
        <v>-21353576.01000005</v>
      </c>
      <c r="L37" s="109"/>
      <c r="M37" s="108">
        <f>SUM(M33:M36)</f>
        <v>12474412.499999976</v>
      </c>
      <c r="O37" s="52"/>
    </row>
    <row r="38" spans="1:18" ht="21" customHeight="1">
      <c r="A38" s="51" t="s">
        <v>224</v>
      </c>
      <c r="B38" s="67"/>
      <c r="E38" s="58">
        <v>22</v>
      </c>
      <c r="G38" s="69">
        <v>1435003.91</v>
      </c>
      <c r="I38" s="69">
        <v>-3457392.16</v>
      </c>
      <c r="K38" s="74">
        <v>4622017.88</v>
      </c>
      <c r="M38" s="74">
        <v>-2133566.91</v>
      </c>
      <c r="O38" s="52"/>
    </row>
    <row r="39" spans="1:18" ht="4.5" customHeight="1">
      <c r="G39" s="64"/>
      <c r="I39" s="64"/>
      <c r="K39" s="65"/>
      <c r="M39" s="65"/>
    </row>
    <row r="40" spans="1:18" ht="21" customHeight="1" thickBot="1">
      <c r="A40" s="51" t="s">
        <v>176</v>
      </c>
      <c r="D40" s="67"/>
      <c r="E40" s="67"/>
      <c r="G40" s="75">
        <f>SUM(G37:G39)</f>
        <v>-8603211.5499999896</v>
      </c>
      <c r="I40" s="75">
        <f>SUM(I37:I39)</f>
        <v>-1703678.2800001148</v>
      </c>
      <c r="K40" s="75">
        <f>SUM(K37:K39)</f>
        <v>-16731558.130000051</v>
      </c>
      <c r="M40" s="75">
        <f>SUM(M37:M39)</f>
        <v>10340845.589999976</v>
      </c>
      <c r="O40" s="66"/>
    </row>
    <row r="41" spans="1:18" ht="4.5" customHeight="1" thickTop="1">
      <c r="G41" s="64"/>
      <c r="I41" s="64"/>
      <c r="K41" s="65"/>
      <c r="M41" s="65"/>
    </row>
    <row r="42" spans="1:18" ht="21" customHeight="1">
      <c r="A42" s="51" t="s">
        <v>172</v>
      </c>
      <c r="D42" s="67"/>
      <c r="E42" s="67"/>
      <c r="G42" s="82"/>
      <c r="H42" s="82"/>
      <c r="I42" s="82"/>
      <c r="J42" s="82"/>
      <c r="K42" s="83"/>
      <c r="L42" s="82"/>
      <c r="M42" s="83"/>
      <c r="O42" s="66"/>
    </row>
    <row r="43" spans="1:18" ht="21" customHeight="1">
      <c r="B43" s="51" t="s">
        <v>93</v>
      </c>
      <c r="D43" s="67"/>
      <c r="E43" s="67"/>
      <c r="G43" s="82">
        <f>+G40-G44</f>
        <v>-8359985.98999999</v>
      </c>
      <c r="H43" s="82"/>
      <c r="I43" s="82">
        <f>+I40-I44</f>
        <v>-845412.96000011486</v>
      </c>
      <c r="J43" s="82"/>
      <c r="K43" s="82">
        <f>+K40-K44</f>
        <v>-16731558.130000051</v>
      </c>
      <c r="L43" s="82"/>
      <c r="M43" s="82">
        <f>+M40-M44</f>
        <v>10340845.589999976</v>
      </c>
      <c r="O43" s="66"/>
    </row>
    <row r="44" spans="1:18" ht="21" customHeight="1">
      <c r="B44" s="51" t="s">
        <v>94</v>
      </c>
      <c r="D44" s="67"/>
      <c r="E44" s="67"/>
      <c r="G44" s="84">
        <v>-243225.56</v>
      </c>
      <c r="H44" s="82"/>
      <c r="I44" s="84">
        <v>-858265.32</v>
      </c>
      <c r="J44" s="82"/>
      <c r="K44" s="85">
        <v>0</v>
      </c>
      <c r="L44" s="82"/>
      <c r="M44" s="85">
        <v>0</v>
      </c>
      <c r="O44" s="66"/>
    </row>
    <row r="45" spans="1:18" ht="4.5" customHeight="1">
      <c r="G45" s="82"/>
      <c r="H45" s="82"/>
      <c r="I45" s="82"/>
      <c r="J45" s="82"/>
      <c r="K45" s="83"/>
      <c r="L45" s="82"/>
      <c r="M45" s="83"/>
    </row>
    <row r="46" spans="1:18" ht="21" customHeight="1" thickBot="1">
      <c r="D46" s="67"/>
      <c r="E46" s="67"/>
      <c r="G46" s="79">
        <f>SUM(G43:G45)</f>
        <v>-8603211.5499999896</v>
      </c>
      <c r="H46" s="82"/>
      <c r="I46" s="79">
        <f>SUM(I43:I45)</f>
        <v>-1703678.2800001148</v>
      </c>
      <c r="J46" s="82"/>
      <c r="K46" s="79">
        <f>SUM(K43:K45)</f>
        <v>-16731558.130000051</v>
      </c>
      <c r="L46" s="82"/>
      <c r="M46" s="79">
        <f>SUM(M43:M45)</f>
        <v>10340845.589999976</v>
      </c>
      <c r="O46" s="66"/>
      <c r="R46" s="71">
        <f>+I40-I46</f>
        <v>0</v>
      </c>
    </row>
    <row r="47" spans="1:18" ht="4.5" customHeight="1" thickTop="1">
      <c r="G47" s="82"/>
      <c r="H47" s="82"/>
      <c r="I47" s="82"/>
      <c r="J47" s="82"/>
      <c r="K47" s="83"/>
      <c r="L47" s="82"/>
      <c r="M47" s="83"/>
    </row>
    <row r="48" spans="1:18" ht="21" customHeight="1">
      <c r="A48" s="51" t="s">
        <v>95</v>
      </c>
      <c r="E48" s="58">
        <v>23</v>
      </c>
      <c r="G48" s="82"/>
      <c r="H48" s="82"/>
      <c r="I48" s="82"/>
      <c r="J48" s="82"/>
      <c r="K48" s="83"/>
      <c r="L48" s="82"/>
      <c r="M48" s="83"/>
    </row>
    <row r="49" spans="1:16" ht="21" customHeight="1">
      <c r="B49" s="51" t="s">
        <v>96</v>
      </c>
      <c r="E49" s="58"/>
      <c r="G49" s="82"/>
      <c r="H49" s="82"/>
      <c r="I49" s="82"/>
      <c r="J49" s="82"/>
      <c r="K49" s="83"/>
      <c r="L49" s="82"/>
      <c r="M49" s="83"/>
      <c r="O49" s="66"/>
      <c r="P49" s="71"/>
    </row>
    <row r="50" spans="1:16" ht="21" customHeight="1" thickBot="1">
      <c r="C50" s="67" t="s">
        <v>97</v>
      </c>
      <c r="G50" s="122">
        <f>+G43/'งบดุล Conso '!I106</f>
        <v>-2.7142082697051689E-2</v>
      </c>
      <c r="H50" s="87"/>
      <c r="I50" s="122">
        <f>+I43/'งบดุล Conso '!K106</f>
        <v>-2.7447735559521431E-3</v>
      </c>
      <c r="J50" s="87"/>
      <c r="K50" s="122">
        <f>+K46/'งบดุล Conso '!M106</f>
        <v>-5.4321781753965528E-2</v>
      </c>
      <c r="L50" s="87"/>
      <c r="M50" s="122">
        <f>+M46/'งบดุล Conso '!O106</f>
        <v>3.3573272311335764E-2</v>
      </c>
      <c r="O50" s="66"/>
      <c r="P50" s="71"/>
    </row>
    <row r="51" spans="1:16" ht="21" customHeight="1" thickTop="1">
      <c r="C51" s="67"/>
      <c r="G51" s="120"/>
      <c r="H51" s="87"/>
      <c r="I51" s="120"/>
      <c r="J51" s="87"/>
      <c r="K51" s="120"/>
      <c r="L51" s="87"/>
      <c r="M51" s="120"/>
      <c r="O51" s="66"/>
      <c r="P51" s="71"/>
    </row>
    <row r="52" spans="1:16" ht="21" customHeight="1">
      <c r="C52" s="67"/>
      <c r="G52" s="120"/>
      <c r="H52" s="87"/>
      <c r="I52" s="120"/>
      <c r="J52" s="87"/>
      <c r="K52" s="120"/>
      <c r="L52" s="87"/>
      <c r="M52" s="120"/>
      <c r="O52" s="66"/>
      <c r="P52" s="71"/>
    </row>
    <row r="53" spans="1:16" ht="21" customHeight="1">
      <c r="C53" s="67"/>
      <c r="G53" s="120"/>
      <c r="H53" s="87"/>
      <c r="I53" s="120"/>
      <c r="J53" s="87"/>
      <c r="K53" s="120"/>
      <c r="L53" s="87"/>
      <c r="M53" s="120"/>
      <c r="O53" s="66"/>
      <c r="P53" s="71"/>
    </row>
    <row r="54" spans="1:16" ht="13.5" customHeight="1">
      <c r="C54" s="67"/>
      <c r="G54" s="120"/>
      <c r="H54" s="87"/>
      <c r="I54" s="120"/>
      <c r="J54" s="87"/>
      <c r="K54" s="120"/>
      <c r="L54" s="87"/>
      <c r="M54" s="120"/>
      <c r="O54" s="66"/>
      <c r="P54" s="71"/>
    </row>
    <row r="55" spans="1:16" ht="21">
      <c r="C55" s="67"/>
      <c r="G55" s="120"/>
      <c r="H55" s="87"/>
      <c r="I55" s="120"/>
      <c r="J55" s="87"/>
      <c r="K55" s="120"/>
      <c r="L55" s="87"/>
      <c r="M55" s="120"/>
      <c r="O55" s="66"/>
      <c r="P55" s="71"/>
    </row>
    <row r="56" spans="1:16" ht="21.75" customHeight="1">
      <c r="A56" s="51" t="s">
        <v>173</v>
      </c>
      <c r="G56" s="76"/>
      <c r="H56" s="76"/>
      <c r="I56" s="76"/>
      <c r="J56" s="76"/>
      <c r="K56" s="76"/>
      <c r="L56" s="76"/>
      <c r="M56" s="76"/>
      <c r="O56" s="66"/>
    </row>
    <row r="57" spans="1:16" ht="45" customHeight="1">
      <c r="G57" s="76"/>
      <c r="H57" s="76"/>
      <c r="I57" s="76"/>
      <c r="J57" s="76"/>
      <c r="K57" s="76"/>
      <c r="L57" s="76"/>
      <c r="M57" s="76"/>
      <c r="O57" s="66"/>
    </row>
    <row r="58" spans="1:16" ht="21.75" customHeight="1">
      <c r="G58" s="76"/>
      <c r="H58" s="76"/>
      <c r="I58" s="76"/>
      <c r="J58" s="76"/>
      <c r="K58" s="76"/>
      <c r="L58" s="76"/>
      <c r="M58" s="80" t="s">
        <v>181</v>
      </c>
      <c r="O58" s="66"/>
    </row>
    <row r="59" spans="1:16" ht="21.75" customHeight="1">
      <c r="G59" s="76"/>
      <c r="H59" s="76"/>
      <c r="I59" s="76"/>
      <c r="J59" s="76"/>
      <c r="K59" s="76"/>
      <c r="L59" s="76"/>
      <c r="M59" s="76"/>
      <c r="O59" s="66"/>
    </row>
    <row r="60" spans="1:16" ht="21.75" customHeight="1">
      <c r="G60" s="52">
        <f>+G40-G46</f>
        <v>0</v>
      </c>
      <c r="H60" s="52">
        <f t="shared" ref="H60:M60" si="0">+H40-H46</f>
        <v>0</v>
      </c>
      <c r="I60" s="52">
        <f>+I40-I46</f>
        <v>0</v>
      </c>
      <c r="J60" s="52">
        <f t="shared" si="0"/>
        <v>0</v>
      </c>
      <c r="K60" s="52">
        <f t="shared" si="0"/>
        <v>0</v>
      </c>
      <c r="L60" s="52">
        <f t="shared" si="0"/>
        <v>0</v>
      </c>
      <c r="M60" s="52">
        <f t="shared" si="0"/>
        <v>0</v>
      </c>
    </row>
    <row r="61" spans="1:16" ht="21.75" customHeight="1">
      <c r="G61" s="77"/>
    </row>
    <row r="76" spans="9:9" ht="21.75" customHeight="1">
      <c r="I76" s="51">
        <v>581534837.16999996</v>
      </c>
    </row>
    <row r="78" spans="9:9" ht="21.75" customHeight="1">
      <c r="I78" s="51">
        <v>0</v>
      </c>
    </row>
    <row r="79" spans="9:9" ht="21.75" customHeight="1">
      <c r="I79" s="51">
        <v>281117395.63</v>
      </c>
    </row>
    <row r="81" spans="9:11" ht="21.75" customHeight="1">
      <c r="I81" s="51">
        <v>113190444.41</v>
      </c>
    </row>
    <row r="82" spans="9:11" ht="21.75" customHeight="1">
      <c r="I82" s="51">
        <v>8827043.0500000007</v>
      </c>
    </row>
    <row r="83" spans="9:11" ht="21.75" customHeight="1">
      <c r="I83" s="51">
        <v>259926636.33000001</v>
      </c>
    </row>
    <row r="84" spans="9:11" ht="21.75" customHeight="1">
      <c r="I84" s="51">
        <v>6909606.8099999996</v>
      </c>
    </row>
    <row r="86" spans="9:11" ht="21.75" customHeight="1">
      <c r="I86" s="51">
        <v>1925788</v>
      </c>
    </row>
    <row r="88" spans="9:11" ht="21.75" customHeight="1">
      <c r="I88" s="51">
        <v>52049699.07</v>
      </c>
    </row>
    <row r="89" spans="9:11" ht="21.75" customHeight="1">
      <c r="I89" s="51">
        <v>226431.73</v>
      </c>
    </row>
    <row r="90" spans="9:11" ht="21.75" customHeight="1">
      <c r="I90" s="51">
        <v>25113064.199999999</v>
      </c>
    </row>
    <row r="92" spans="9:11" ht="21.75" customHeight="1">
      <c r="I92" s="51">
        <f>SUM(I76:I90)</f>
        <v>1330820946.3999999</v>
      </c>
      <c r="K92" s="51">
        <f>SUM(K76:K90)</f>
        <v>0</v>
      </c>
    </row>
    <row r="94" spans="9:11" ht="21.75" customHeight="1">
      <c r="I94" s="51">
        <v>598249614.13999999</v>
      </c>
    </row>
    <row r="96" spans="9:11" ht="21.75" customHeight="1">
      <c r="I96" s="51">
        <v>97204850</v>
      </c>
    </row>
    <row r="107" spans="9:9" ht="21.75" customHeight="1">
      <c r="I107" s="51">
        <v>308008272</v>
      </c>
    </row>
    <row r="108" spans="9:9" ht="21.75" customHeight="1">
      <c r="I108" s="51">
        <v>260145145.84</v>
      </c>
    </row>
    <row r="110" spans="9:9" ht="21.75" customHeight="1">
      <c r="I110" s="51">
        <v>35920286.5</v>
      </c>
    </row>
    <row r="111" spans="9:9" ht="21.75" customHeight="1">
      <c r="I111" s="51">
        <v>452786381.73000002</v>
      </c>
    </row>
    <row r="114" spans="9:9" ht="21.75" customHeight="1">
      <c r="I114" s="51">
        <v>-10584397.67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fitToHeight="0" orientation="portrait" r:id="rId1"/>
  <colBreaks count="1" manualBreakCount="1">
    <brk id="13" max="6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1"/>
  <sheetViews>
    <sheetView view="pageBreakPreview" topLeftCell="A4" zoomScale="80" zoomScaleNormal="100" zoomScaleSheetLayoutView="80" workbookViewId="0">
      <selection activeCell="H29" sqref="H29"/>
    </sheetView>
  </sheetViews>
  <sheetFormatPr defaultColWidth="9.140625" defaultRowHeight="21.75" customHeight="1"/>
  <cols>
    <col min="1" max="1" width="3.7109375" style="51" customWidth="1"/>
    <col min="2" max="2" width="2.7109375" style="51" customWidth="1"/>
    <col min="3" max="4" width="3.5703125" style="51" customWidth="1"/>
    <col min="5" max="5" width="29.5703125" style="51" customWidth="1"/>
    <col min="6" max="6" width="8.7109375" style="51" bestFit="1" customWidth="1"/>
    <col min="7" max="7" width="1.140625" style="51" customWidth="1"/>
    <col min="8" max="8" width="16.5703125" style="52" customWidth="1"/>
    <col min="9" max="9" width="1.140625" style="51" customWidth="1"/>
    <col min="10" max="10" width="16.5703125" style="51" customWidth="1"/>
    <col min="11" max="11" width="1.140625" style="51" customWidth="1"/>
    <col min="12" max="12" width="16.5703125" style="51" customWidth="1"/>
    <col min="13" max="13" width="1.140625" style="51" customWidth="1"/>
    <col min="14" max="14" width="16.5703125" style="51" customWidth="1"/>
    <col min="15" max="15" width="1" style="51" customWidth="1"/>
    <col min="16" max="16" width="20" style="51" hidden="1" customWidth="1"/>
    <col min="17" max="17" width="13.85546875" style="51" customWidth="1"/>
    <col min="18" max="16384" width="9.140625" style="51"/>
  </cols>
  <sheetData>
    <row r="1" spans="1:16" ht="21.75" customHeight="1">
      <c r="N1" s="81" t="s">
        <v>170</v>
      </c>
      <c r="O1" s="55"/>
      <c r="P1" s="55"/>
    </row>
    <row r="2" spans="1:16" ht="21.75" customHeight="1">
      <c r="N2" s="81" t="s">
        <v>171</v>
      </c>
      <c r="O2" s="56"/>
      <c r="P2" s="56"/>
    </row>
    <row r="3" spans="1:16" ht="21.75" customHeight="1">
      <c r="A3" s="193" t="s">
        <v>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58"/>
    </row>
    <row r="4" spans="1:16" ht="21.75" customHeight="1">
      <c r="A4" s="193" t="s">
        <v>98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58"/>
    </row>
    <row r="5" spans="1:16" ht="21.75" customHeight="1">
      <c r="A5" s="193" t="str">
        <f>+'Profit&amp;loss (3M)'!A5:N5</f>
        <v>สำหรับงวดสามเดือนสิ้นสุดวันที่  30  กันยายน 2563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58"/>
    </row>
    <row r="6" spans="1:16" ht="13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s="59" customFormat="1" ht="21.75" customHeight="1">
      <c r="G7" s="60"/>
      <c r="H7" s="194" t="s">
        <v>75</v>
      </c>
      <c r="I7" s="194"/>
      <c r="J7" s="194"/>
      <c r="K7" s="194"/>
      <c r="L7" s="194"/>
      <c r="M7" s="194"/>
      <c r="N7" s="194"/>
    </row>
    <row r="8" spans="1:16" s="59" customFormat="1" ht="21.75" customHeight="1">
      <c r="G8" s="60"/>
      <c r="H8" s="195" t="s">
        <v>3</v>
      </c>
      <c r="I8" s="195"/>
      <c r="J8" s="195"/>
      <c r="K8" s="51"/>
      <c r="L8" s="191" t="s">
        <v>4</v>
      </c>
      <c r="M8" s="191"/>
      <c r="N8" s="191"/>
      <c r="P8" s="63"/>
    </row>
    <row r="9" spans="1:16" s="59" customFormat="1" ht="21.75" customHeight="1">
      <c r="G9" s="60"/>
      <c r="H9" s="191" t="s">
        <v>232</v>
      </c>
      <c r="I9" s="191"/>
      <c r="J9" s="191"/>
      <c r="L9" s="191" t="str">
        <f>+H9</f>
        <v>สำหรับงวดสามเดือนสิ้นสุดวันที่ 30 กันยายน</v>
      </c>
      <c r="M9" s="191"/>
      <c r="N9" s="191"/>
    </row>
    <row r="10" spans="1:16" s="59" customFormat="1" ht="21.75" customHeight="1">
      <c r="F10" s="62" t="s">
        <v>132</v>
      </c>
      <c r="G10" s="60"/>
      <c r="H10" s="62">
        <v>2563</v>
      </c>
      <c r="I10" s="60"/>
      <c r="J10" s="62">
        <v>2562</v>
      </c>
      <c r="K10" s="58"/>
      <c r="L10" s="62">
        <f>+H10</f>
        <v>2563</v>
      </c>
      <c r="M10" s="58"/>
      <c r="N10" s="62">
        <f>+J10</f>
        <v>2562</v>
      </c>
      <c r="O10" s="60"/>
      <c r="P10" s="60"/>
    </row>
    <row r="11" spans="1:16" s="59" customFormat="1" ht="21.75" customHeight="1">
      <c r="F11" s="60"/>
      <c r="G11" s="60"/>
      <c r="I11" s="60"/>
      <c r="K11" s="60"/>
      <c r="M11" s="60"/>
      <c r="O11" s="60"/>
      <c r="P11" s="60"/>
    </row>
    <row r="12" spans="1:16" ht="21.75" customHeight="1">
      <c r="A12" s="51" t="s">
        <v>176</v>
      </c>
      <c r="H12" s="74">
        <f>+'Profit&amp;loss (3M)'!G40</f>
        <v>-8603211.5499999896</v>
      </c>
      <c r="I12" s="52"/>
      <c r="J12" s="74">
        <f>+'Profit&amp;loss (3M)'!I40</f>
        <v>-1703678.2800001148</v>
      </c>
      <c r="K12" s="52"/>
      <c r="L12" s="74">
        <f>+'Profit&amp;loss (3M)'!K40</f>
        <v>-16731558.130000051</v>
      </c>
      <c r="M12" s="52"/>
      <c r="N12" s="74">
        <f>+'Profit&amp;loss (3M)'!M40</f>
        <v>10340845.589999976</v>
      </c>
    </row>
    <row r="13" spans="1:16" ht="21.75" customHeight="1">
      <c r="A13" s="51" t="s">
        <v>99</v>
      </c>
      <c r="H13" s="51"/>
      <c r="I13" s="52"/>
      <c r="K13" s="52"/>
      <c r="M13" s="52"/>
      <c r="P13" s="66">
        <v>682212129.88999999</v>
      </c>
    </row>
    <row r="14" spans="1:16" ht="21.75" customHeight="1">
      <c r="A14" s="51" t="s">
        <v>100</v>
      </c>
      <c r="B14" s="51" t="s">
        <v>101</v>
      </c>
      <c r="I14" s="52"/>
      <c r="K14" s="52"/>
      <c r="M14" s="52"/>
      <c r="P14" s="66"/>
    </row>
    <row r="15" spans="1:16" ht="21.75" customHeight="1">
      <c r="A15" s="51" t="s">
        <v>102</v>
      </c>
      <c r="C15" s="51" t="s">
        <v>103</v>
      </c>
      <c r="I15" s="52"/>
      <c r="K15" s="52"/>
      <c r="M15" s="52"/>
      <c r="P15" s="66"/>
    </row>
    <row r="16" spans="1:16" ht="21.75" customHeight="1">
      <c r="D16" s="51" t="s">
        <v>60</v>
      </c>
      <c r="P16" s="66">
        <v>36669435.259999998</v>
      </c>
    </row>
    <row r="17" spans="1:17" ht="21.75" customHeight="1">
      <c r="E17" s="51" t="s">
        <v>63</v>
      </c>
      <c r="I17" s="52"/>
      <c r="K17" s="52"/>
      <c r="M17" s="52"/>
      <c r="P17" s="66"/>
    </row>
    <row r="18" spans="1:17" ht="21.75" customHeight="1">
      <c r="C18" s="67"/>
      <c r="D18" s="67"/>
      <c r="E18" s="51" t="s">
        <v>69</v>
      </c>
      <c r="F18" s="58">
        <v>20</v>
      </c>
      <c r="H18" s="73">
        <v>0</v>
      </c>
      <c r="I18" s="52"/>
      <c r="J18" s="73">
        <v>0</v>
      </c>
      <c r="K18" s="52"/>
      <c r="L18" s="73">
        <v>0</v>
      </c>
      <c r="M18" s="52"/>
      <c r="N18" s="73">
        <v>0</v>
      </c>
      <c r="P18" s="66"/>
    </row>
    <row r="19" spans="1:17" ht="21.75" customHeight="1">
      <c r="D19" s="67" t="s">
        <v>104</v>
      </c>
      <c r="F19" s="58"/>
      <c r="I19" s="52"/>
      <c r="K19" s="52"/>
      <c r="L19" s="52"/>
      <c r="M19" s="52"/>
      <c r="N19" s="52"/>
      <c r="P19" s="66"/>
    </row>
    <row r="20" spans="1:17" ht="21.75" customHeight="1">
      <c r="C20" s="67"/>
      <c r="D20" s="67"/>
      <c r="E20" s="51" t="s">
        <v>129</v>
      </c>
      <c r="F20" s="58">
        <v>22</v>
      </c>
      <c r="H20" s="84">
        <v>0</v>
      </c>
      <c r="I20" s="52"/>
      <c r="J20" s="74">
        <v>0</v>
      </c>
      <c r="K20" s="52"/>
      <c r="L20" s="74">
        <v>0</v>
      </c>
      <c r="M20" s="52"/>
      <c r="N20" s="74">
        <v>0</v>
      </c>
      <c r="P20" s="66"/>
    </row>
    <row r="21" spans="1:17" ht="21.75" customHeight="1">
      <c r="B21" s="51" t="s">
        <v>130</v>
      </c>
      <c r="C21" s="67"/>
      <c r="D21" s="67"/>
      <c r="F21" s="58"/>
      <c r="H21" s="51"/>
      <c r="I21" s="52"/>
      <c r="K21" s="52"/>
      <c r="L21" s="73"/>
      <c r="M21" s="52"/>
      <c r="N21" s="52"/>
      <c r="P21" s="66"/>
    </row>
    <row r="22" spans="1:17" ht="21.75" customHeight="1">
      <c r="A22" s="51" t="s">
        <v>102</v>
      </c>
      <c r="C22" s="51" t="s">
        <v>105</v>
      </c>
      <c r="F22" s="58"/>
      <c r="H22" s="74">
        <f>SUM(H17:H20)</f>
        <v>0</v>
      </c>
      <c r="I22" s="52"/>
      <c r="J22" s="74">
        <f>SUM(J17:J20)</f>
        <v>0</v>
      </c>
      <c r="K22" s="52"/>
      <c r="L22" s="74">
        <f>SUM(L17:L20)</f>
        <v>0</v>
      </c>
      <c r="M22" s="52"/>
      <c r="N22" s="74">
        <f>SUM(N17:N20)</f>
        <v>0</v>
      </c>
      <c r="P22" s="66"/>
    </row>
    <row r="23" spans="1:17" ht="21.75" customHeight="1">
      <c r="A23" s="51" t="s">
        <v>175</v>
      </c>
      <c r="H23" s="78">
        <f>SUM(H18:H20)</f>
        <v>0</v>
      </c>
      <c r="J23" s="78">
        <f>SUM(J18:J20)</f>
        <v>0</v>
      </c>
      <c r="L23" s="78">
        <f>SUM(L18:L20)</f>
        <v>0</v>
      </c>
      <c r="N23" s="78">
        <f>SUM(N18:N20)</f>
        <v>0</v>
      </c>
      <c r="P23" s="72">
        <v>731035825.73000002</v>
      </c>
    </row>
    <row r="24" spans="1:17" ht="5.25" customHeight="1">
      <c r="H24" s="51"/>
      <c r="P24" s="66"/>
    </row>
    <row r="25" spans="1:17" ht="21.75" customHeight="1" thickBot="1">
      <c r="A25" s="51" t="s">
        <v>169</v>
      </c>
      <c r="H25" s="79">
        <f>+H12+H23</f>
        <v>-8603211.5499999896</v>
      </c>
      <c r="J25" s="79">
        <f>+J12+J23</f>
        <v>-1703678.2800001148</v>
      </c>
      <c r="L25" s="79">
        <f>+L12+L23</f>
        <v>-16731558.130000051</v>
      </c>
      <c r="N25" s="79">
        <f>+N12+N23</f>
        <v>10340845.589999976</v>
      </c>
      <c r="P25" s="66"/>
    </row>
    <row r="26" spans="1:17" ht="12" customHeight="1" thickTop="1">
      <c r="F26" s="58"/>
      <c r="H26" s="51"/>
      <c r="I26" s="52"/>
      <c r="K26" s="52"/>
      <c r="M26" s="52"/>
      <c r="P26" s="66">
        <v>569459171.59000003</v>
      </c>
    </row>
    <row r="27" spans="1:17" ht="21.75" customHeight="1">
      <c r="A27" s="51" t="s">
        <v>174</v>
      </c>
      <c r="F27" s="58"/>
      <c r="H27" s="51"/>
      <c r="I27" s="52"/>
      <c r="K27" s="52"/>
      <c r="M27" s="52"/>
      <c r="P27" s="66"/>
    </row>
    <row r="28" spans="1:17" ht="21.75" customHeight="1">
      <c r="B28" s="51" t="s">
        <v>93</v>
      </c>
      <c r="F28" s="58"/>
      <c r="H28" s="82">
        <f>+H25-H29</f>
        <v>-8359985.98999999</v>
      </c>
      <c r="I28" s="82"/>
      <c r="J28" s="82">
        <f>+J25-J29</f>
        <v>-845412.96000011486</v>
      </c>
      <c r="K28" s="82"/>
      <c r="L28" s="82">
        <f>+L25-L29</f>
        <v>-16731558.130000051</v>
      </c>
      <c r="M28" s="82"/>
      <c r="N28" s="82">
        <f>+N25-N29</f>
        <v>10340845.589999976</v>
      </c>
      <c r="P28" s="66">
        <v>107003494.61</v>
      </c>
    </row>
    <row r="29" spans="1:17" ht="21.75" customHeight="1">
      <c r="B29" s="51" t="s">
        <v>94</v>
      </c>
      <c r="F29" s="58"/>
      <c r="H29" s="85">
        <f>+'Profit&amp;loss (3M)'!G44</f>
        <v>-243225.56</v>
      </c>
      <c r="I29" s="82"/>
      <c r="J29" s="85">
        <f>+'Profit&amp;loss (3M)'!I44</f>
        <v>-858265.32</v>
      </c>
      <c r="K29" s="82"/>
      <c r="L29" s="85">
        <f>+'Profit&amp;loss (3M)'!K44</f>
        <v>0</v>
      </c>
      <c r="M29" s="82"/>
      <c r="N29" s="85">
        <f>+'Profit&amp;loss (3M)'!M44</f>
        <v>0</v>
      </c>
      <c r="P29" s="66"/>
      <c r="Q29" s="71"/>
    </row>
    <row r="30" spans="1:17" ht="5.25" customHeight="1">
      <c r="F30" s="58"/>
      <c r="H30" s="82"/>
      <c r="I30" s="82"/>
      <c r="J30" s="82"/>
      <c r="K30" s="82"/>
      <c r="L30" s="83"/>
      <c r="M30" s="82"/>
      <c r="N30" s="83"/>
      <c r="P30" s="66"/>
      <c r="Q30" s="71"/>
    </row>
    <row r="31" spans="1:17" ht="21.75" customHeight="1" thickBot="1">
      <c r="F31" s="58"/>
      <c r="H31" s="79">
        <f>SUM(H28:H30)</f>
        <v>-8603211.5499999896</v>
      </c>
      <c r="I31" s="82"/>
      <c r="J31" s="79">
        <f>SUM(J28:J30)</f>
        <v>-1703678.2800001148</v>
      </c>
      <c r="K31" s="82"/>
      <c r="L31" s="86">
        <f>SUM(L28:L30)</f>
        <v>-16731558.130000051</v>
      </c>
      <c r="M31" s="82"/>
      <c r="N31" s="86">
        <f>SUM(N28:N30)</f>
        <v>10340845.589999976</v>
      </c>
      <c r="P31" s="66"/>
      <c r="Q31" s="71"/>
    </row>
    <row r="32" spans="1:17" ht="21.75" customHeight="1" thickTop="1">
      <c r="J32" s="52"/>
      <c r="L32" s="71"/>
      <c r="N32" s="71"/>
      <c r="P32" s="52"/>
    </row>
    <row r="33" spans="1:16" ht="21.75" customHeight="1">
      <c r="J33" s="52"/>
    </row>
    <row r="34" spans="1:16" ht="21.75" customHeight="1">
      <c r="F34" s="58"/>
      <c r="J34" s="52"/>
      <c r="L34" s="71"/>
      <c r="N34" s="71"/>
      <c r="P34" s="66">
        <v>677317919.49000001</v>
      </c>
    </row>
    <row r="35" spans="1:16" ht="21.75" customHeight="1">
      <c r="J35" s="52"/>
    </row>
    <row r="36" spans="1:16" ht="21.75" customHeight="1">
      <c r="C36" s="67"/>
      <c r="D36" s="67"/>
      <c r="H36" s="73"/>
      <c r="J36" s="73"/>
      <c r="L36" s="73"/>
      <c r="N36" s="73"/>
      <c r="P36" s="52"/>
    </row>
    <row r="37" spans="1:16" ht="21.75" customHeight="1">
      <c r="J37" s="52"/>
    </row>
    <row r="38" spans="1:16" ht="21.75" customHeight="1">
      <c r="C38" s="67"/>
      <c r="D38" s="67"/>
      <c r="F38" s="58"/>
      <c r="J38" s="52"/>
      <c r="L38" s="71"/>
      <c r="N38" s="71"/>
      <c r="P38" s="52"/>
    </row>
    <row r="39" spans="1:16" ht="21.75" customHeight="1">
      <c r="J39" s="52"/>
    </row>
    <row r="40" spans="1:16" ht="21.75" customHeight="1">
      <c r="F40" s="67"/>
      <c r="J40" s="52"/>
      <c r="L40" s="73"/>
      <c r="N40" s="73"/>
      <c r="P40" s="66"/>
    </row>
    <row r="41" spans="1:16" ht="21.75" customHeight="1">
      <c r="J41" s="52"/>
    </row>
    <row r="42" spans="1:16" ht="21.75" customHeight="1">
      <c r="F42" s="67"/>
      <c r="J42" s="52"/>
      <c r="L42" s="52"/>
      <c r="N42" s="52"/>
      <c r="P42" s="66"/>
    </row>
    <row r="43" spans="1:16" ht="21.75" customHeight="1">
      <c r="F43" s="67"/>
      <c r="H43" s="73"/>
      <c r="J43" s="73"/>
      <c r="L43" s="73"/>
      <c r="N43" s="73"/>
      <c r="P43" s="66"/>
    </row>
    <row r="44" spans="1:16" ht="21.75" customHeight="1">
      <c r="F44" s="67"/>
      <c r="H44" s="73"/>
      <c r="J44" s="73"/>
      <c r="L44" s="52"/>
      <c r="N44" s="52"/>
      <c r="P44" s="66"/>
    </row>
    <row r="45" spans="1:16" ht="21.75" customHeight="1">
      <c r="J45" s="52"/>
    </row>
    <row r="46" spans="1:16" ht="32.25" customHeight="1">
      <c r="F46" s="67"/>
      <c r="J46" s="52"/>
      <c r="L46" s="73"/>
      <c r="N46" s="73"/>
      <c r="P46" s="66"/>
    </row>
    <row r="47" spans="1:16" ht="21.75" customHeight="1">
      <c r="A47" s="51" t="s">
        <v>173</v>
      </c>
      <c r="F47" s="76"/>
      <c r="G47" s="76"/>
      <c r="H47" s="76"/>
      <c r="I47" s="76"/>
      <c r="J47" s="76"/>
      <c r="K47" s="76"/>
      <c r="M47" s="66"/>
    </row>
    <row r="48" spans="1:16" ht="45" customHeight="1">
      <c r="F48" s="76"/>
      <c r="G48" s="76"/>
      <c r="H48" s="76"/>
      <c r="I48" s="76"/>
      <c r="J48" s="76"/>
      <c r="K48" s="76"/>
      <c r="M48" s="66"/>
    </row>
    <row r="49" spans="6:16" ht="21.75" customHeight="1">
      <c r="F49" s="76"/>
      <c r="G49" s="76"/>
      <c r="H49" s="76"/>
      <c r="I49" s="76"/>
      <c r="J49" s="76"/>
      <c r="K49" s="76"/>
      <c r="M49" s="66"/>
      <c r="N49" s="80" t="s">
        <v>193</v>
      </c>
    </row>
    <row r="50" spans="6:16" ht="21.75" customHeight="1">
      <c r="H50" s="76"/>
      <c r="I50" s="76"/>
      <c r="J50" s="76"/>
      <c r="K50" s="76"/>
      <c r="L50" s="76"/>
      <c r="M50" s="76"/>
      <c r="N50" s="80"/>
      <c r="P50" s="66"/>
    </row>
    <row r="51" spans="6:16" ht="21.75" customHeight="1">
      <c r="H51" s="76"/>
      <c r="I51" s="76"/>
      <c r="J51" s="76"/>
      <c r="K51" s="76"/>
      <c r="L51" s="76"/>
      <c r="M51" s="76"/>
      <c r="N51" s="80"/>
      <c r="P51" s="66"/>
    </row>
    <row r="52" spans="6:16" ht="21.75" customHeight="1">
      <c r="H52" s="76">
        <f t="shared" ref="H52:P52" si="0">+H31-H25</f>
        <v>0</v>
      </c>
      <c r="I52" s="76">
        <f t="shared" si="0"/>
        <v>0</v>
      </c>
      <c r="J52" s="76">
        <f t="shared" si="0"/>
        <v>0</v>
      </c>
      <c r="K52" s="76">
        <f t="shared" si="0"/>
        <v>0</v>
      </c>
      <c r="L52" s="76">
        <f t="shared" si="0"/>
        <v>0</v>
      </c>
      <c r="M52" s="76">
        <f t="shared" si="0"/>
        <v>0</v>
      </c>
      <c r="N52" s="76">
        <f t="shared" si="0"/>
        <v>0</v>
      </c>
      <c r="O52" s="76">
        <f t="shared" si="0"/>
        <v>0</v>
      </c>
      <c r="P52" s="76">
        <f t="shared" si="0"/>
        <v>0</v>
      </c>
    </row>
    <row r="53" spans="6:16" ht="35.25" customHeight="1">
      <c r="I53" s="52"/>
      <c r="J53" s="52"/>
      <c r="K53" s="52"/>
      <c r="L53" s="52"/>
      <c r="M53" s="52"/>
      <c r="N53" s="52"/>
    </row>
    <row r="54" spans="6:16" ht="21.75" customHeight="1">
      <c r="H54" s="77"/>
    </row>
    <row r="73" spans="8:8" ht="21.75" customHeight="1">
      <c r="H73" s="52">
        <v>581534837.16999996</v>
      </c>
    </row>
    <row r="75" spans="8:8" ht="21.75" customHeight="1">
      <c r="H75" s="52">
        <v>0</v>
      </c>
    </row>
    <row r="76" spans="8:8" ht="21.75" customHeight="1">
      <c r="H76" s="52">
        <v>281117395.63</v>
      </c>
    </row>
    <row r="78" spans="8:8" ht="21.75" customHeight="1">
      <c r="H78" s="52">
        <v>113190444.41</v>
      </c>
    </row>
    <row r="79" spans="8:8" ht="21.75" customHeight="1">
      <c r="H79" s="52">
        <v>8827043.0500000007</v>
      </c>
    </row>
    <row r="80" spans="8:8" ht="21.75" customHeight="1">
      <c r="H80" s="52">
        <v>259926636.33000001</v>
      </c>
    </row>
    <row r="81" spans="8:8" ht="21.75" customHeight="1">
      <c r="H81" s="52">
        <v>6909606.8099999996</v>
      </c>
    </row>
    <row r="83" spans="8:8" ht="21.75" customHeight="1">
      <c r="H83" s="52">
        <v>1925788</v>
      </c>
    </row>
    <row r="85" spans="8:8" ht="21.75" customHeight="1">
      <c r="H85" s="52">
        <v>52049699.07</v>
      </c>
    </row>
    <row r="86" spans="8:8" ht="21.75" customHeight="1">
      <c r="H86" s="52">
        <v>226431.73</v>
      </c>
    </row>
    <row r="87" spans="8:8" ht="21.75" customHeight="1">
      <c r="H87" s="52">
        <v>25113064.199999999</v>
      </c>
    </row>
    <row r="89" spans="8:8" ht="21.75" customHeight="1">
      <c r="H89" s="51">
        <f>SUM(H73:H87)</f>
        <v>1330820946.3999999</v>
      </c>
    </row>
    <row r="91" spans="8:8" ht="21.75" customHeight="1">
      <c r="H91" s="52">
        <v>598249614.13999999</v>
      </c>
    </row>
    <row r="93" spans="8:8" ht="21.75" customHeight="1">
      <c r="H93" s="52">
        <v>97204850</v>
      </c>
    </row>
    <row r="102" spans="8:8" ht="21.75" customHeight="1">
      <c r="H102" s="51"/>
    </row>
    <row r="104" spans="8:8" ht="21.75" customHeight="1">
      <c r="H104" s="52">
        <v>308008272</v>
      </c>
    </row>
    <row r="105" spans="8:8" ht="21.75" customHeight="1">
      <c r="H105" s="52">
        <v>260145145.84</v>
      </c>
    </row>
    <row r="107" spans="8:8" ht="21.75" customHeight="1">
      <c r="H107" s="52">
        <v>35920286.5</v>
      </c>
    </row>
    <row r="108" spans="8:8" ht="21.75" customHeight="1">
      <c r="H108" s="52">
        <v>452786381.73000002</v>
      </c>
    </row>
    <row r="111" spans="8:8" ht="21.75" customHeight="1">
      <c r="H111" s="52">
        <v>-10584397.67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A60B5-57C3-4A56-B62D-311850FEC7A6}">
  <dimension ref="A1:R112"/>
  <sheetViews>
    <sheetView view="pageBreakPreview" topLeftCell="A22" zoomScale="80" zoomScaleNormal="100" zoomScaleSheetLayoutView="80" workbookViewId="0">
      <selection activeCell="G46" sqref="G46"/>
    </sheetView>
  </sheetViews>
  <sheetFormatPr defaultColWidth="9.140625" defaultRowHeight="21.75" customHeight="1"/>
  <cols>
    <col min="1" max="1" width="3.7109375" style="51" customWidth="1"/>
    <col min="2" max="2" width="6.7109375" style="51" customWidth="1"/>
    <col min="3" max="3" width="9.140625" style="51"/>
    <col min="4" max="4" width="26" style="51" customWidth="1"/>
    <col min="5" max="5" width="9.140625" style="51" customWidth="1"/>
    <col min="6" max="6" width="1.140625" style="51" customWidth="1"/>
    <col min="7" max="7" width="15.85546875" style="52" customWidth="1"/>
    <col min="8" max="8" width="1.140625" style="51" customWidth="1"/>
    <col min="9" max="9" width="15.85546875" style="51" customWidth="1"/>
    <col min="10" max="10" width="1.140625" style="51" customWidth="1"/>
    <col min="11" max="11" width="15.85546875" style="51" customWidth="1"/>
    <col min="12" max="12" width="1.140625" style="51" customWidth="1"/>
    <col min="13" max="13" width="15.85546875" style="51" customWidth="1"/>
    <col min="14" max="14" width="1" style="51" customWidth="1"/>
    <col min="15" max="15" width="20" style="51" hidden="1" customWidth="1"/>
    <col min="16" max="16" width="13.85546875" style="51" customWidth="1"/>
    <col min="17" max="16384" width="9.140625" style="51"/>
  </cols>
  <sheetData>
    <row r="1" spans="1:15" ht="21" customHeight="1">
      <c r="L1" s="53"/>
      <c r="M1" s="54" t="s">
        <v>170</v>
      </c>
      <c r="N1" s="55"/>
      <c r="O1" s="55"/>
    </row>
    <row r="2" spans="1:15" ht="21" customHeight="1">
      <c r="L2" s="56"/>
      <c r="M2" s="57" t="s">
        <v>171</v>
      </c>
      <c r="N2" s="56"/>
      <c r="O2" s="56"/>
    </row>
    <row r="3" spans="1:15" ht="21" customHeight="1">
      <c r="A3" s="193" t="s">
        <v>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11"/>
    </row>
    <row r="4" spans="1:15" ht="21" customHeight="1">
      <c r="A4" s="193" t="s">
        <v>74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11"/>
    </row>
    <row r="5" spans="1:15" ht="21" customHeight="1">
      <c r="A5" s="193" t="s">
        <v>233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11"/>
    </row>
    <row r="6" spans="1:15" ht="9.75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5" s="59" customFormat="1" ht="21.6" customHeight="1">
      <c r="F7" s="60"/>
      <c r="G7" s="194" t="s">
        <v>75</v>
      </c>
      <c r="H7" s="194"/>
      <c r="I7" s="194"/>
      <c r="J7" s="194"/>
      <c r="K7" s="194"/>
      <c r="L7" s="194"/>
      <c r="M7" s="194"/>
    </row>
    <row r="8" spans="1:15" s="59" customFormat="1" ht="21.6" customHeight="1">
      <c r="F8" s="60"/>
      <c r="G8" s="195" t="s">
        <v>3</v>
      </c>
      <c r="H8" s="195"/>
      <c r="I8" s="195"/>
      <c r="K8" s="191" t="s">
        <v>4</v>
      </c>
      <c r="L8" s="191"/>
      <c r="M8" s="191"/>
      <c r="O8" s="63"/>
    </row>
    <row r="9" spans="1:15" s="59" customFormat="1" ht="21.6" customHeight="1">
      <c r="F9" s="60"/>
      <c r="G9" s="191" t="s">
        <v>234</v>
      </c>
      <c r="H9" s="191"/>
      <c r="I9" s="191"/>
      <c r="J9" s="96"/>
      <c r="K9" s="192" t="str">
        <f>+G9</f>
        <v>สำหรับงวดเก้าเดือนสิ้นสุดวันที่ 30 กันยายน</v>
      </c>
      <c r="L9" s="192"/>
      <c r="M9" s="192"/>
    </row>
    <row r="10" spans="1:15" s="59" customFormat="1" ht="21.6" customHeight="1">
      <c r="E10" s="112" t="s">
        <v>5</v>
      </c>
      <c r="F10" s="60"/>
      <c r="G10" s="113">
        <v>2563</v>
      </c>
      <c r="H10" s="111"/>
      <c r="I10" s="113">
        <v>2562</v>
      </c>
      <c r="J10" s="111"/>
      <c r="K10" s="113">
        <f>+G10</f>
        <v>2563</v>
      </c>
      <c r="L10" s="111"/>
      <c r="M10" s="113">
        <f>+I10</f>
        <v>2562</v>
      </c>
      <c r="N10" s="60"/>
      <c r="O10" s="60"/>
    </row>
    <row r="11" spans="1:15" ht="21" customHeight="1">
      <c r="A11" s="51" t="s">
        <v>76</v>
      </c>
      <c r="I11" s="52"/>
    </row>
    <row r="12" spans="1:15" ht="21" customHeight="1">
      <c r="B12" s="51" t="s">
        <v>77</v>
      </c>
      <c r="E12" s="111"/>
      <c r="G12" s="64">
        <v>1298748117.72</v>
      </c>
      <c r="H12" s="52"/>
      <c r="I12" s="64">
        <v>1206166742.28</v>
      </c>
      <c r="J12" s="52"/>
      <c r="K12" s="65">
        <v>928062365.60000002</v>
      </c>
      <c r="L12" s="52"/>
      <c r="M12" s="65">
        <v>1154300969.54</v>
      </c>
      <c r="O12" s="66">
        <v>682212129.88999999</v>
      </c>
    </row>
    <row r="13" spans="1:15" ht="21" customHeight="1">
      <c r="B13" s="51" t="s">
        <v>78</v>
      </c>
      <c r="G13" s="64">
        <v>99255369.090000004</v>
      </c>
      <c r="H13" s="52"/>
      <c r="I13" s="64">
        <v>360645220.16000003</v>
      </c>
      <c r="J13" s="52"/>
      <c r="K13" s="65">
        <v>43014477.359999999</v>
      </c>
      <c r="L13" s="52"/>
      <c r="M13" s="65">
        <v>35214501.5</v>
      </c>
      <c r="O13" s="66">
        <v>36669435.259999998</v>
      </c>
    </row>
    <row r="14" spans="1:15" ht="21" customHeight="1">
      <c r="B14" s="51" t="s">
        <v>79</v>
      </c>
      <c r="E14" s="111"/>
      <c r="G14" s="64">
        <v>58194877.100000001</v>
      </c>
      <c r="H14" s="52"/>
      <c r="I14" s="64">
        <v>31888070.210000001</v>
      </c>
      <c r="J14" s="52"/>
      <c r="K14" s="65">
        <v>0</v>
      </c>
      <c r="L14" s="52"/>
      <c r="M14" s="65">
        <v>0</v>
      </c>
      <c r="O14" s="66"/>
    </row>
    <row r="15" spans="1:15" ht="21" customHeight="1">
      <c r="B15" s="51" t="s">
        <v>80</v>
      </c>
      <c r="G15" s="64"/>
      <c r="H15" s="52"/>
      <c r="I15" s="64"/>
      <c r="J15" s="52"/>
      <c r="L15" s="52"/>
      <c r="M15" s="65"/>
      <c r="O15" s="66"/>
    </row>
    <row r="16" spans="1:15" ht="21" customHeight="1">
      <c r="B16" s="67" t="s">
        <v>81</v>
      </c>
      <c r="C16" s="68" t="s">
        <v>82</v>
      </c>
      <c r="G16" s="65">
        <v>0</v>
      </c>
      <c r="H16" s="52"/>
      <c r="I16" s="65">
        <v>15166397.27</v>
      </c>
      <c r="J16" s="52"/>
      <c r="K16" s="65">
        <v>0</v>
      </c>
      <c r="L16" s="52"/>
      <c r="M16" s="65">
        <v>13262008.92</v>
      </c>
      <c r="O16" s="66"/>
    </row>
    <row r="17" spans="1:16" ht="21" customHeight="1">
      <c r="B17" s="67" t="s">
        <v>81</v>
      </c>
      <c r="C17" s="68" t="s">
        <v>83</v>
      </c>
      <c r="G17" s="69">
        <v>17136070.140000001</v>
      </c>
      <c r="H17" s="52"/>
      <c r="I17" s="69">
        <v>14590156.390000001</v>
      </c>
      <c r="J17" s="52"/>
      <c r="K17" s="70">
        <v>20613347.18</v>
      </c>
      <c r="L17" s="52"/>
      <c r="M17" s="70">
        <v>20295760.940000001</v>
      </c>
      <c r="O17" s="66"/>
    </row>
    <row r="18" spans="1:16" ht="4.5" customHeight="1">
      <c r="B18" s="67"/>
      <c r="C18" s="68"/>
      <c r="G18" s="64"/>
      <c r="H18" s="52"/>
      <c r="I18" s="64"/>
      <c r="J18" s="52"/>
      <c r="K18" s="65"/>
      <c r="L18" s="52"/>
      <c r="M18" s="65"/>
      <c r="O18" s="66"/>
    </row>
    <row r="19" spans="1:16" ht="21" customHeight="1">
      <c r="C19" s="51" t="s">
        <v>126</v>
      </c>
      <c r="E19" s="111">
        <v>25</v>
      </c>
      <c r="G19" s="69">
        <f>SUM(G12:G18)</f>
        <v>1473334434.05</v>
      </c>
      <c r="I19" s="69">
        <f>SUM(I12:I18)</f>
        <v>1628456586.3100002</v>
      </c>
      <c r="K19" s="69">
        <f>SUM(K12:K18)</f>
        <v>991690190.13999999</v>
      </c>
      <c r="M19" s="69">
        <f>SUM(M12:M18)</f>
        <v>1223073240.9000001</v>
      </c>
    </row>
    <row r="20" spans="1:16" ht="4.5" customHeight="1">
      <c r="B20" s="67"/>
      <c r="C20" s="68"/>
      <c r="G20" s="64"/>
      <c r="H20" s="52"/>
      <c r="I20" s="64"/>
      <c r="J20" s="52"/>
      <c r="K20" s="65"/>
      <c r="L20" s="52"/>
      <c r="M20" s="65"/>
      <c r="O20" s="66"/>
    </row>
    <row r="21" spans="1:16" ht="21" customHeight="1">
      <c r="A21" s="51" t="s">
        <v>128</v>
      </c>
      <c r="I21" s="52"/>
    </row>
    <row r="22" spans="1:16" ht="21" customHeight="1">
      <c r="B22" s="51" t="s">
        <v>84</v>
      </c>
      <c r="E22" s="111">
        <v>7</v>
      </c>
      <c r="G22" s="64">
        <v>1116960285.9100001</v>
      </c>
      <c r="H22" s="52"/>
      <c r="I22" s="64">
        <v>1007301146.58</v>
      </c>
      <c r="J22" s="52"/>
      <c r="K22" s="65">
        <v>800430188.85000002</v>
      </c>
      <c r="L22" s="52"/>
      <c r="M22" s="65">
        <v>960948198.70000005</v>
      </c>
      <c r="O22" s="66">
        <v>569459171.59000003</v>
      </c>
    </row>
    <row r="23" spans="1:16" ht="21" customHeight="1">
      <c r="B23" s="51" t="s">
        <v>85</v>
      </c>
      <c r="E23" s="111"/>
      <c r="G23" s="64">
        <v>54067758.450000003</v>
      </c>
      <c r="H23" s="52"/>
      <c r="I23" s="64">
        <v>219252337.31999999</v>
      </c>
      <c r="J23" s="52"/>
      <c r="K23" s="65">
        <v>19138334.489999998</v>
      </c>
      <c r="L23" s="52"/>
      <c r="M23" s="65">
        <v>9908146.4100000001</v>
      </c>
      <c r="O23" s="66"/>
    </row>
    <row r="24" spans="1:16" ht="21" customHeight="1">
      <c r="B24" s="51" t="s">
        <v>86</v>
      </c>
      <c r="E24" s="111"/>
      <c r="G24" s="64">
        <v>46917138.670000002</v>
      </c>
      <c r="H24" s="52"/>
      <c r="I24" s="64">
        <v>26049303.129999999</v>
      </c>
      <c r="J24" s="52"/>
      <c r="K24" s="65">
        <v>0</v>
      </c>
      <c r="L24" s="52"/>
      <c r="M24" s="65">
        <v>0</v>
      </c>
      <c r="O24" s="66"/>
    </row>
    <row r="25" spans="1:16" ht="21" customHeight="1">
      <c r="B25" s="51" t="s">
        <v>87</v>
      </c>
      <c r="E25" s="111"/>
      <c r="G25" s="64">
        <v>60986389.159999996</v>
      </c>
      <c r="H25" s="52"/>
      <c r="I25" s="64">
        <v>65137708.509999998</v>
      </c>
      <c r="J25" s="52"/>
      <c r="K25" s="65">
        <v>53415652.5</v>
      </c>
      <c r="L25" s="52"/>
      <c r="M25" s="65">
        <v>59195583.670000002</v>
      </c>
      <c r="O25" s="66">
        <v>107003494.61</v>
      </c>
    </row>
    <row r="26" spans="1:16" ht="21" customHeight="1">
      <c r="B26" s="51" t="s">
        <v>88</v>
      </c>
      <c r="E26" s="111">
        <v>20</v>
      </c>
      <c r="G26" s="64">
        <v>206587255.43000001</v>
      </c>
      <c r="H26" s="52"/>
      <c r="I26" s="64">
        <v>283616615.79000002</v>
      </c>
      <c r="J26" s="52"/>
      <c r="K26" s="65">
        <v>130870401.09999999</v>
      </c>
      <c r="L26" s="52"/>
      <c r="M26" s="65">
        <v>148096924.16</v>
      </c>
      <c r="O26" s="66"/>
      <c r="P26" s="71"/>
    </row>
    <row r="27" spans="1:16" ht="21" customHeight="1">
      <c r="B27" s="51" t="s">
        <v>202</v>
      </c>
      <c r="E27" s="111"/>
      <c r="G27" s="51"/>
      <c r="O27" s="66"/>
      <c r="P27" s="71"/>
    </row>
    <row r="28" spans="1:16" ht="21" customHeight="1">
      <c r="C28" s="68" t="s">
        <v>219</v>
      </c>
      <c r="E28" s="111"/>
      <c r="G28" s="110">
        <v>18488408.16</v>
      </c>
      <c r="H28" s="109"/>
      <c r="I28" s="110">
        <v>0</v>
      </c>
      <c r="J28" s="109"/>
      <c r="K28" s="110">
        <v>16126743.970000001</v>
      </c>
      <c r="L28" s="109"/>
      <c r="M28" s="110">
        <v>0</v>
      </c>
      <c r="O28" s="66"/>
      <c r="P28" s="71"/>
    </row>
    <row r="29" spans="1:16" ht="21" customHeight="1">
      <c r="C29" s="68" t="s">
        <v>210</v>
      </c>
      <c r="E29" s="111"/>
      <c r="G29" s="110">
        <v>0</v>
      </c>
      <c r="H29" s="109"/>
      <c r="I29" s="110">
        <v>17379203.59</v>
      </c>
      <c r="J29" s="109"/>
      <c r="K29" s="110">
        <v>0</v>
      </c>
      <c r="L29" s="109"/>
      <c r="M29" s="110">
        <v>0</v>
      </c>
      <c r="O29" s="66"/>
      <c r="P29" s="71"/>
    </row>
    <row r="30" spans="1:16" ht="21" customHeight="1">
      <c r="C30" s="68" t="s">
        <v>220</v>
      </c>
      <c r="E30" s="111" t="s">
        <v>203</v>
      </c>
      <c r="G30" s="70">
        <v>17797128.829999998</v>
      </c>
      <c r="I30" s="70">
        <v>0</v>
      </c>
      <c r="K30" s="70">
        <v>0</v>
      </c>
      <c r="M30" s="70">
        <v>0</v>
      </c>
      <c r="O30" s="66"/>
      <c r="P30" s="71"/>
    </row>
    <row r="31" spans="1:16" ht="4.5" customHeight="1">
      <c r="G31" s="64"/>
      <c r="I31" s="64"/>
      <c r="K31" s="65"/>
      <c r="M31" s="65"/>
    </row>
    <row r="32" spans="1:16" ht="21" customHeight="1">
      <c r="C32" s="51" t="s">
        <v>90</v>
      </c>
      <c r="E32" s="111">
        <v>25</v>
      </c>
      <c r="G32" s="69">
        <f>SUM(G22:G31)</f>
        <v>1521804364.6100004</v>
      </c>
      <c r="I32" s="69">
        <f>SUM(I22:I31)</f>
        <v>1618736314.9200001</v>
      </c>
      <c r="K32" s="69">
        <f>SUM(K22:K31)</f>
        <v>1019981320.9100001</v>
      </c>
      <c r="M32" s="69">
        <f>SUM(M22:M31)</f>
        <v>1178148852.9400001</v>
      </c>
      <c r="O32" s="72">
        <v>677317919.49000001</v>
      </c>
    </row>
    <row r="33" spans="1:18" ht="4.5" customHeight="1">
      <c r="G33" s="64"/>
      <c r="I33" s="64"/>
      <c r="K33" s="65"/>
      <c r="M33" s="65"/>
    </row>
    <row r="34" spans="1:18" ht="21" customHeight="1">
      <c r="A34" s="51" t="s">
        <v>197</v>
      </c>
      <c r="B34" s="67"/>
      <c r="G34" s="73">
        <f>+G19-G32</f>
        <v>-48469930.56000042</v>
      </c>
      <c r="I34" s="73">
        <f>+I19-I32</f>
        <v>9720271.3900001049</v>
      </c>
      <c r="K34" s="73">
        <f>+K19-K32</f>
        <v>-28291130.7700001</v>
      </c>
      <c r="M34" s="73">
        <f>+M19-M32</f>
        <v>44924387.960000038</v>
      </c>
      <c r="O34" s="52"/>
    </row>
    <row r="35" spans="1:18" ht="21" customHeight="1">
      <c r="A35" s="51" t="s">
        <v>89</v>
      </c>
      <c r="G35" s="108">
        <v>-51130060.100000001</v>
      </c>
      <c r="H35" s="109"/>
      <c r="I35" s="108">
        <v>-46539455.990000002</v>
      </c>
      <c r="J35" s="109"/>
      <c r="K35" s="108">
        <v>-40647223.649999999</v>
      </c>
      <c r="L35" s="109"/>
      <c r="M35" s="108">
        <v>-42786289.420000002</v>
      </c>
      <c r="O35" s="52"/>
    </row>
    <row r="36" spans="1:18" ht="21" customHeight="1">
      <c r="A36" s="67" t="s">
        <v>223</v>
      </c>
      <c r="G36" s="73"/>
      <c r="I36" s="73"/>
      <c r="K36" s="73"/>
      <c r="M36" s="73"/>
      <c r="O36" s="52"/>
    </row>
    <row r="37" spans="1:18" ht="21" customHeight="1">
      <c r="B37" s="51" t="s">
        <v>200</v>
      </c>
      <c r="E37" s="111">
        <v>4</v>
      </c>
      <c r="G37" s="70">
        <v>0</v>
      </c>
      <c r="H37" s="52"/>
      <c r="I37" s="70">
        <v>600000</v>
      </c>
      <c r="J37" s="52"/>
      <c r="K37" s="70">
        <v>0</v>
      </c>
      <c r="L37" s="52"/>
      <c r="M37" s="70">
        <v>600000</v>
      </c>
      <c r="O37" s="52"/>
    </row>
    <row r="38" spans="1:18" ht="21" customHeight="1">
      <c r="A38" s="51" t="s">
        <v>91</v>
      </c>
      <c r="B38" s="67"/>
      <c r="E38" s="111"/>
      <c r="G38" s="108">
        <f>SUM(G34:G37)</f>
        <v>-99599990.660000414</v>
      </c>
      <c r="I38" s="108">
        <f>SUM(I34:I37)</f>
        <v>-36219184.599999897</v>
      </c>
      <c r="K38" s="108">
        <f>SUM(K34:K37)</f>
        <v>-68938354.420000106</v>
      </c>
      <c r="M38" s="108">
        <f>SUM(M34:M37)</f>
        <v>2738098.5400000364</v>
      </c>
      <c r="O38" s="52"/>
    </row>
    <row r="39" spans="1:18" ht="21" customHeight="1">
      <c r="A39" s="51" t="s">
        <v>224</v>
      </c>
      <c r="B39" s="67"/>
      <c r="E39" s="111">
        <v>22</v>
      </c>
      <c r="G39" s="69">
        <v>10947903.699999999</v>
      </c>
      <c r="I39" s="69">
        <v>-5985461.8899999997</v>
      </c>
      <c r="K39" s="74">
        <v>14524618.34</v>
      </c>
      <c r="M39" s="74">
        <v>-267851.59000000003</v>
      </c>
      <c r="O39" s="52"/>
    </row>
    <row r="40" spans="1:18" ht="4.5" customHeight="1">
      <c r="G40" s="64"/>
      <c r="I40" s="64"/>
      <c r="K40" s="65"/>
      <c r="M40" s="65"/>
    </row>
    <row r="41" spans="1:18" ht="21" customHeight="1" thickBot="1">
      <c r="A41" s="51" t="s">
        <v>176</v>
      </c>
      <c r="D41" s="67"/>
      <c r="E41" s="67"/>
      <c r="G41" s="75">
        <f>SUM(G38:G40)</f>
        <v>-88652086.960000411</v>
      </c>
      <c r="I41" s="75">
        <f>SUM(I38:I40)</f>
        <v>-42204646.489999898</v>
      </c>
      <c r="K41" s="75">
        <f>SUM(K38:K40)</f>
        <v>-54413736.080000103</v>
      </c>
      <c r="M41" s="75">
        <f>SUM(M38:M40)</f>
        <v>2470246.9500000365</v>
      </c>
      <c r="O41" s="66"/>
    </row>
    <row r="42" spans="1:18" ht="4.5" customHeight="1" thickTop="1">
      <c r="G42" s="64"/>
      <c r="I42" s="64"/>
      <c r="K42" s="65"/>
      <c r="M42" s="65"/>
    </row>
    <row r="43" spans="1:18" ht="21" customHeight="1">
      <c r="A43" s="51" t="s">
        <v>172</v>
      </c>
      <c r="D43" s="67"/>
      <c r="E43" s="67"/>
      <c r="G43" s="82"/>
      <c r="H43" s="82"/>
      <c r="I43" s="82"/>
      <c r="J43" s="82"/>
      <c r="K43" s="83"/>
      <c r="L43" s="82"/>
      <c r="M43" s="83"/>
      <c r="O43" s="66"/>
    </row>
    <row r="44" spans="1:18" ht="21" customHeight="1">
      <c r="B44" s="51" t="s">
        <v>93</v>
      </c>
      <c r="D44" s="67"/>
      <c r="E44" s="67"/>
      <c r="G44" s="82">
        <f>+G41-G45</f>
        <v>-85533155.370000407</v>
      </c>
      <c r="H44" s="82"/>
      <c r="I44" s="82">
        <f>+I41-I45</f>
        <v>-39145447.199999899</v>
      </c>
      <c r="J44" s="82"/>
      <c r="K44" s="82">
        <f>+K41-K45</f>
        <v>-54413736.080000103</v>
      </c>
      <c r="L44" s="82"/>
      <c r="M44" s="82">
        <f>+M41-M45</f>
        <v>2470246.9500000365</v>
      </c>
      <c r="O44" s="66"/>
    </row>
    <row r="45" spans="1:18" ht="21" customHeight="1">
      <c r="B45" s="51" t="s">
        <v>94</v>
      </c>
      <c r="D45" s="67"/>
      <c r="E45" s="67"/>
      <c r="G45" s="84">
        <v>-3118931.59</v>
      </c>
      <c r="H45" s="82"/>
      <c r="I45" s="84">
        <v>-3059199.29</v>
      </c>
      <c r="J45" s="82"/>
      <c r="K45" s="85">
        <v>0</v>
      </c>
      <c r="L45" s="82"/>
      <c r="M45" s="85">
        <v>0</v>
      </c>
      <c r="O45" s="66"/>
    </row>
    <row r="46" spans="1:18" ht="4.5" customHeight="1">
      <c r="G46" s="82"/>
      <c r="H46" s="82"/>
      <c r="I46" s="82"/>
      <c r="J46" s="82"/>
      <c r="K46" s="83"/>
      <c r="L46" s="82"/>
      <c r="M46" s="83"/>
    </row>
    <row r="47" spans="1:18" ht="21" customHeight="1" thickBot="1">
      <c r="D47" s="67"/>
      <c r="E47" s="67"/>
      <c r="G47" s="79">
        <f>SUM(G44:G46)</f>
        <v>-88652086.960000411</v>
      </c>
      <c r="H47" s="82"/>
      <c r="I47" s="79">
        <f>SUM(I44:I46)</f>
        <v>-42204646.489999898</v>
      </c>
      <c r="J47" s="82"/>
      <c r="K47" s="79">
        <f>SUM(K44:K46)</f>
        <v>-54413736.080000103</v>
      </c>
      <c r="L47" s="82"/>
      <c r="M47" s="79">
        <f>SUM(M44:M46)</f>
        <v>2470246.9500000365</v>
      </c>
      <c r="O47" s="66"/>
      <c r="R47" s="71">
        <f>+I41-I47</f>
        <v>0</v>
      </c>
    </row>
    <row r="48" spans="1:18" ht="4.5" customHeight="1" thickTop="1">
      <c r="G48" s="82"/>
      <c r="H48" s="82"/>
      <c r="I48" s="82"/>
      <c r="J48" s="82"/>
      <c r="K48" s="83"/>
      <c r="L48" s="82"/>
      <c r="M48" s="83"/>
    </row>
    <row r="49" spans="1:16" ht="21" customHeight="1">
      <c r="A49" s="51" t="s">
        <v>95</v>
      </c>
      <c r="E49" s="111">
        <v>23</v>
      </c>
      <c r="G49" s="82"/>
      <c r="H49" s="82"/>
      <c r="I49" s="82"/>
      <c r="J49" s="82"/>
      <c r="K49" s="83"/>
      <c r="L49" s="82"/>
      <c r="M49" s="83"/>
    </row>
    <row r="50" spans="1:16" ht="21" customHeight="1">
      <c r="B50" s="51" t="s">
        <v>96</v>
      </c>
      <c r="E50" s="111"/>
      <c r="G50" s="82"/>
      <c r="H50" s="82"/>
      <c r="I50" s="82"/>
      <c r="J50" s="82"/>
      <c r="K50" s="83"/>
      <c r="L50" s="82"/>
      <c r="M50" s="83"/>
      <c r="O50" s="66"/>
      <c r="P50" s="71"/>
    </row>
    <row r="51" spans="1:16" ht="21" customHeight="1" thickBot="1">
      <c r="C51" s="67" t="s">
        <v>97</v>
      </c>
      <c r="G51" s="122">
        <f>+G44/'งบดุล Conso '!I106</f>
        <v>-0.27769759173870634</v>
      </c>
      <c r="H51" s="87"/>
      <c r="I51" s="122">
        <f>+I44/'งบดุล Conso '!K106</f>
        <v>-0.12709219445898484</v>
      </c>
      <c r="J51" s="87"/>
      <c r="K51" s="122">
        <f>+K47/'งบดุล Conso '!M106</f>
        <v>-0.17666322961611922</v>
      </c>
      <c r="L51" s="87"/>
      <c r="M51" s="122">
        <f>+M47/'งบดุล Conso '!O106</f>
        <v>8.0200669091122223E-3</v>
      </c>
      <c r="O51" s="66"/>
      <c r="P51" s="71"/>
    </row>
    <row r="52" spans="1:16" ht="21" customHeight="1" thickTop="1">
      <c r="C52" s="67"/>
      <c r="G52" s="125"/>
      <c r="H52" s="87"/>
      <c r="I52" s="125"/>
      <c r="J52" s="87"/>
      <c r="K52" s="125"/>
      <c r="L52" s="87"/>
      <c r="M52" s="125"/>
      <c r="O52" s="66"/>
      <c r="P52" s="71"/>
    </row>
    <row r="53" spans="1:16" ht="13.5" customHeight="1">
      <c r="C53" s="67"/>
      <c r="G53" s="125"/>
      <c r="H53" s="87"/>
      <c r="I53" s="125"/>
      <c r="J53" s="87"/>
      <c r="K53" s="125"/>
      <c r="L53" s="87"/>
      <c r="M53" s="125"/>
      <c r="O53" s="66"/>
      <c r="P53" s="71"/>
    </row>
    <row r="54" spans="1:16" ht="21.75" customHeight="1">
      <c r="A54" s="51" t="s">
        <v>173</v>
      </c>
      <c r="G54" s="76"/>
      <c r="H54" s="76"/>
      <c r="I54" s="76"/>
      <c r="J54" s="76"/>
      <c r="K54" s="76"/>
      <c r="L54" s="76"/>
      <c r="M54" s="76"/>
      <c r="O54" s="66"/>
    </row>
    <row r="55" spans="1:16" ht="45" customHeight="1">
      <c r="G55" s="76"/>
      <c r="H55" s="76"/>
      <c r="I55" s="76"/>
      <c r="J55" s="76"/>
      <c r="K55" s="76"/>
      <c r="L55" s="76"/>
      <c r="M55" s="76"/>
      <c r="O55" s="66"/>
    </row>
    <row r="56" spans="1:16" ht="21.75" customHeight="1">
      <c r="G56" s="76"/>
      <c r="H56" s="76"/>
      <c r="I56" s="76"/>
      <c r="J56" s="76"/>
      <c r="K56" s="76"/>
      <c r="L56" s="76"/>
      <c r="M56" s="80" t="s">
        <v>214</v>
      </c>
      <c r="O56" s="66"/>
    </row>
    <row r="57" spans="1:16" ht="21.75" customHeight="1">
      <c r="G57" s="76"/>
      <c r="H57" s="76"/>
      <c r="I57" s="76"/>
      <c r="J57" s="76"/>
      <c r="K57" s="76"/>
      <c r="L57" s="76"/>
      <c r="M57" s="76"/>
      <c r="O57" s="66"/>
    </row>
    <row r="58" spans="1:16" ht="21.75" customHeight="1">
      <c r="G58" s="52">
        <f>+G41-G47</f>
        <v>0</v>
      </c>
      <c r="H58" s="52">
        <f t="shared" ref="H58:M58" si="0">+H41-H47</f>
        <v>0</v>
      </c>
      <c r="I58" s="52">
        <f>+I41-I47</f>
        <v>0</v>
      </c>
      <c r="J58" s="52">
        <f t="shared" si="0"/>
        <v>0</v>
      </c>
      <c r="K58" s="52">
        <f t="shared" si="0"/>
        <v>0</v>
      </c>
      <c r="L58" s="52">
        <f t="shared" si="0"/>
        <v>0</v>
      </c>
      <c r="M58" s="52">
        <f t="shared" si="0"/>
        <v>0</v>
      </c>
    </row>
    <row r="59" spans="1:16" ht="21.75" customHeight="1">
      <c r="G59" s="77"/>
    </row>
    <row r="74" spans="9:9" ht="21.75" customHeight="1">
      <c r="I74" s="51">
        <v>581534837.16999996</v>
      </c>
    </row>
    <row r="76" spans="9:9" ht="21.75" customHeight="1">
      <c r="I76" s="51">
        <v>0</v>
      </c>
    </row>
    <row r="77" spans="9:9" ht="21.75" customHeight="1">
      <c r="I77" s="51">
        <v>281117395.63</v>
      </c>
    </row>
    <row r="79" spans="9:9" ht="21.75" customHeight="1">
      <c r="I79" s="51">
        <v>113190444.41</v>
      </c>
    </row>
    <row r="80" spans="9:9" ht="21.75" customHeight="1">
      <c r="I80" s="51">
        <v>8827043.0500000007</v>
      </c>
    </row>
    <row r="81" spans="9:11" ht="21.75" customHeight="1">
      <c r="I81" s="51">
        <v>259926636.33000001</v>
      </c>
    </row>
    <row r="82" spans="9:11" ht="21.75" customHeight="1">
      <c r="I82" s="51">
        <v>6909606.8099999996</v>
      </c>
    </row>
    <row r="84" spans="9:11" ht="21.75" customHeight="1">
      <c r="I84" s="51">
        <v>1925788</v>
      </c>
    </row>
    <row r="86" spans="9:11" ht="21.75" customHeight="1">
      <c r="I86" s="51">
        <v>52049699.07</v>
      </c>
    </row>
    <row r="87" spans="9:11" ht="21.75" customHeight="1">
      <c r="I87" s="51">
        <v>226431.73</v>
      </c>
    </row>
    <row r="88" spans="9:11" ht="21.75" customHeight="1">
      <c r="I88" s="51">
        <v>25113064.199999999</v>
      </c>
    </row>
    <row r="90" spans="9:11" ht="21.75" customHeight="1">
      <c r="I90" s="51">
        <f>SUM(I74:I88)</f>
        <v>1330820946.3999999</v>
      </c>
      <c r="K90" s="51">
        <f>SUM(K74:K88)</f>
        <v>0</v>
      </c>
    </row>
    <row r="92" spans="9:11" ht="21.75" customHeight="1">
      <c r="I92" s="51">
        <v>598249614.13999999</v>
      </c>
    </row>
    <row r="94" spans="9:11" ht="21.75" customHeight="1">
      <c r="I94" s="51">
        <v>97204850</v>
      </c>
    </row>
    <row r="105" spans="9:9" ht="21.75" customHeight="1">
      <c r="I105" s="51">
        <v>308008272</v>
      </c>
    </row>
    <row r="106" spans="9:9" ht="21.75" customHeight="1">
      <c r="I106" s="51">
        <v>260145145.84</v>
      </c>
    </row>
    <row r="108" spans="9:9" ht="21.75" customHeight="1">
      <c r="I108" s="51">
        <v>35920286.5</v>
      </c>
    </row>
    <row r="109" spans="9:9" ht="21.75" customHeight="1">
      <c r="I109" s="51">
        <v>452786381.73000002</v>
      </c>
    </row>
    <row r="112" spans="9:9" ht="21.75" customHeight="1">
      <c r="I112" s="51">
        <v>-10584397.67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fitToHeight="0" orientation="portrait" r:id="rId1"/>
  <colBreaks count="1" manualBreakCount="1">
    <brk id="13" max="6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ADB3F-5953-4172-B625-5D8879F8DC7F}">
  <dimension ref="A1:Q111"/>
  <sheetViews>
    <sheetView view="pageBreakPreview" topLeftCell="A7" zoomScale="80" zoomScaleNormal="100" zoomScaleSheetLayoutView="80" workbookViewId="0">
      <selection activeCell="J34" sqref="J34"/>
    </sheetView>
  </sheetViews>
  <sheetFormatPr defaultColWidth="9.140625" defaultRowHeight="21.75" customHeight="1"/>
  <cols>
    <col min="1" max="1" width="3.7109375" style="51" customWidth="1"/>
    <col min="2" max="2" width="2.7109375" style="51" customWidth="1"/>
    <col min="3" max="4" width="3.5703125" style="51" customWidth="1"/>
    <col min="5" max="5" width="29.5703125" style="51" customWidth="1"/>
    <col min="6" max="6" width="8.7109375" style="51" bestFit="1" customWidth="1"/>
    <col min="7" max="7" width="1.140625" style="51" customWidth="1"/>
    <col min="8" max="8" width="16.5703125" style="52" customWidth="1"/>
    <col min="9" max="9" width="1.140625" style="51" customWidth="1"/>
    <col min="10" max="10" width="16.5703125" style="51" customWidth="1"/>
    <col min="11" max="11" width="1.140625" style="51" customWidth="1"/>
    <col min="12" max="12" width="16.5703125" style="51" customWidth="1"/>
    <col min="13" max="13" width="1.140625" style="51" customWidth="1"/>
    <col min="14" max="14" width="16.5703125" style="51" customWidth="1"/>
    <col min="15" max="15" width="1" style="51" customWidth="1"/>
    <col min="16" max="16" width="20" style="51" hidden="1" customWidth="1"/>
    <col min="17" max="17" width="13.85546875" style="51" customWidth="1"/>
    <col min="18" max="16384" width="9.140625" style="51"/>
  </cols>
  <sheetData>
    <row r="1" spans="1:16" ht="21.75" customHeight="1">
      <c r="N1" s="81" t="s">
        <v>170</v>
      </c>
      <c r="O1" s="55"/>
      <c r="P1" s="55"/>
    </row>
    <row r="2" spans="1:16" ht="21.75" customHeight="1">
      <c r="N2" s="81" t="s">
        <v>171</v>
      </c>
      <c r="O2" s="56"/>
      <c r="P2" s="56"/>
    </row>
    <row r="3" spans="1:16" ht="21.75" customHeight="1">
      <c r="A3" s="193" t="s">
        <v>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11"/>
    </row>
    <row r="4" spans="1:16" ht="21.75" customHeight="1">
      <c r="A4" s="193" t="s">
        <v>98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11"/>
    </row>
    <row r="5" spans="1:16" ht="21.75" customHeight="1">
      <c r="A5" s="193" t="str">
        <f>+'Profit&amp;loss (9M)'!A5:N5</f>
        <v>สำหรับงวดเก้าเดือนสิ้นสุดวันที่  30  กันยายน 2563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11"/>
    </row>
    <row r="6" spans="1:16" ht="13.5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</row>
    <row r="7" spans="1:16" s="59" customFormat="1" ht="21.75" customHeight="1">
      <c r="G7" s="60"/>
      <c r="H7" s="194" t="s">
        <v>75</v>
      </c>
      <c r="I7" s="194"/>
      <c r="J7" s="194"/>
      <c r="K7" s="194"/>
      <c r="L7" s="194"/>
      <c r="M7" s="194"/>
      <c r="N7" s="194"/>
    </row>
    <row r="8" spans="1:16" s="59" customFormat="1" ht="21.75" customHeight="1">
      <c r="G8" s="60"/>
      <c r="H8" s="195" t="s">
        <v>3</v>
      </c>
      <c r="I8" s="195"/>
      <c r="J8" s="195"/>
      <c r="K8" s="51"/>
      <c r="L8" s="191" t="s">
        <v>4</v>
      </c>
      <c r="M8" s="191"/>
      <c r="N8" s="191"/>
      <c r="P8" s="63"/>
    </row>
    <row r="9" spans="1:16" s="59" customFormat="1" ht="21.75" customHeight="1">
      <c r="G9" s="60"/>
      <c r="H9" s="191" t="s">
        <v>234</v>
      </c>
      <c r="I9" s="191"/>
      <c r="J9" s="191"/>
      <c r="L9" s="191" t="str">
        <f>+H9</f>
        <v>สำหรับงวดเก้าเดือนสิ้นสุดวันที่ 30 กันยายน</v>
      </c>
      <c r="M9" s="191"/>
      <c r="N9" s="191"/>
    </row>
    <row r="10" spans="1:16" s="59" customFormat="1" ht="21.75" customHeight="1">
      <c r="F10" s="113" t="s">
        <v>132</v>
      </c>
      <c r="G10" s="60"/>
      <c r="H10" s="113">
        <v>2563</v>
      </c>
      <c r="I10" s="60"/>
      <c r="J10" s="113">
        <v>2562</v>
      </c>
      <c r="K10" s="111"/>
      <c r="L10" s="113">
        <f>+H10</f>
        <v>2563</v>
      </c>
      <c r="M10" s="111"/>
      <c r="N10" s="113">
        <f>+J10</f>
        <v>2562</v>
      </c>
      <c r="O10" s="60"/>
      <c r="P10" s="60"/>
    </row>
    <row r="11" spans="1:16" s="59" customFormat="1" ht="21.75" customHeight="1">
      <c r="F11" s="60"/>
      <c r="G11" s="60"/>
      <c r="I11" s="60"/>
      <c r="K11" s="60"/>
      <c r="M11" s="60"/>
      <c r="O11" s="60"/>
      <c r="P11" s="60"/>
    </row>
    <row r="12" spans="1:16" ht="21.75" customHeight="1">
      <c r="A12" s="51" t="s">
        <v>176</v>
      </c>
      <c r="H12" s="74">
        <f>+'Profit&amp;loss (9M)'!G41</f>
        <v>-88652086.960000411</v>
      </c>
      <c r="I12" s="52"/>
      <c r="J12" s="74">
        <f>+'Profit&amp;loss (9M)'!I41</f>
        <v>-42204646.489999898</v>
      </c>
      <c r="K12" s="52"/>
      <c r="L12" s="74">
        <f>+'Profit&amp;loss (9M)'!K41</f>
        <v>-54413736.080000103</v>
      </c>
      <c r="M12" s="52"/>
      <c r="N12" s="74">
        <f>+'Profit&amp;loss (9M)'!M41</f>
        <v>2470246.9500000365</v>
      </c>
    </row>
    <row r="13" spans="1:16" ht="21.75" customHeight="1">
      <c r="A13" s="51" t="s">
        <v>99</v>
      </c>
      <c r="H13" s="51"/>
      <c r="I13" s="52"/>
      <c r="K13" s="52"/>
      <c r="M13" s="52"/>
      <c r="P13" s="66">
        <v>682212129.88999999</v>
      </c>
    </row>
    <row r="14" spans="1:16" ht="21.75" customHeight="1">
      <c r="A14" s="51" t="s">
        <v>100</v>
      </c>
      <c r="B14" s="51" t="s">
        <v>101</v>
      </c>
      <c r="I14" s="52"/>
      <c r="K14" s="52"/>
      <c r="M14" s="52"/>
      <c r="P14" s="66"/>
    </row>
    <row r="15" spans="1:16" ht="21.75" customHeight="1">
      <c r="A15" s="51" t="s">
        <v>102</v>
      </c>
      <c r="C15" s="51" t="s">
        <v>103</v>
      </c>
      <c r="I15" s="52"/>
      <c r="K15" s="52"/>
      <c r="M15" s="52"/>
      <c r="P15" s="66"/>
    </row>
    <row r="16" spans="1:16" ht="21.75" customHeight="1">
      <c r="D16" s="51" t="s">
        <v>60</v>
      </c>
      <c r="P16" s="66">
        <v>36669435.259999998</v>
      </c>
    </row>
    <row r="17" spans="1:17" ht="21.75" customHeight="1">
      <c r="E17" s="51" t="s">
        <v>63</v>
      </c>
      <c r="I17" s="52"/>
      <c r="K17" s="52"/>
      <c r="M17" s="52"/>
      <c r="P17" s="66"/>
    </row>
    <row r="18" spans="1:17" ht="21.75" customHeight="1">
      <c r="C18" s="67"/>
      <c r="D18" s="67"/>
      <c r="E18" s="51" t="s">
        <v>69</v>
      </c>
      <c r="F18" s="111">
        <v>20</v>
      </c>
      <c r="H18" s="73">
        <v>1674657.93</v>
      </c>
      <c r="I18" s="52"/>
      <c r="J18" s="73">
        <v>1371800.75</v>
      </c>
      <c r="K18" s="52"/>
      <c r="L18" s="73">
        <v>0</v>
      </c>
      <c r="M18" s="52"/>
      <c r="N18" s="73">
        <v>0</v>
      </c>
      <c r="P18" s="66"/>
    </row>
    <row r="19" spans="1:17" ht="21.75" customHeight="1">
      <c r="D19" s="67" t="s">
        <v>104</v>
      </c>
      <c r="F19" s="111"/>
      <c r="I19" s="52"/>
      <c r="K19" s="52"/>
      <c r="L19" s="52"/>
      <c r="M19" s="52"/>
      <c r="N19" s="52"/>
      <c r="P19" s="66"/>
    </row>
    <row r="20" spans="1:17" ht="21.75" customHeight="1">
      <c r="C20" s="67"/>
      <c r="D20" s="67"/>
      <c r="E20" s="51" t="s">
        <v>129</v>
      </c>
      <c r="F20" s="111">
        <v>22</v>
      </c>
      <c r="H20" s="84">
        <v>-334931.58</v>
      </c>
      <c r="I20" s="52"/>
      <c r="J20" s="74">
        <v>-274360.15000000002</v>
      </c>
      <c r="K20" s="52"/>
      <c r="L20" s="74">
        <v>0</v>
      </c>
      <c r="M20" s="52"/>
      <c r="N20" s="74">
        <v>0</v>
      </c>
      <c r="P20" s="66"/>
    </row>
    <row r="21" spans="1:17" ht="21.75" customHeight="1">
      <c r="B21" s="51" t="s">
        <v>130</v>
      </c>
      <c r="C21" s="67"/>
      <c r="D21" s="67"/>
      <c r="F21" s="111"/>
      <c r="H21" s="51"/>
      <c r="I21" s="52"/>
      <c r="K21" s="52"/>
      <c r="L21" s="73"/>
      <c r="M21" s="52"/>
      <c r="N21" s="52"/>
      <c r="P21" s="66"/>
    </row>
    <row r="22" spans="1:17" ht="21.75" customHeight="1">
      <c r="A22" s="51" t="s">
        <v>102</v>
      </c>
      <c r="C22" s="51" t="s">
        <v>105</v>
      </c>
      <c r="F22" s="111"/>
      <c r="H22" s="74">
        <f>SUM(H17:H20)</f>
        <v>1339726.3499999999</v>
      </c>
      <c r="I22" s="52"/>
      <c r="J22" s="74">
        <f>SUM(J17:J20)</f>
        <v>1097440.6000000001</v>
      </c>
      <c r="K22" s="52"/>
      <c r="L22" s="74">
        <f>SUM(L17:L20)</f>
        <v>0</v>
      </c>
      <c r="M22" s="52"/>
      <c r="N22" s="74">
        <f>SUM(N17:N20)</f>
        <v>0</v>
      </c>
      <c r="P22" s="66"/>
    </row>
    <row r="23" spans="1:17" ht="21.75" customHeight="1">
      <c r="A23" s="51" t="s">
        <v>175</v>
      </c>
      <c r="H23" s="78">
        <f>SUM(H18:H20)</f>
        <v>1339726.3499999999</v>
      </c>
      <c r="J23" s="78">
        <f>SUM(J18:J20)</f>
        <v>1097440.6000000001</v>
      </c>
      <c r="L23" s="78">
        <f>SUM(L18:L20)</f>
        <v>0</v>
      </c>
      <c r="N23" s="78">
        <f>SUM(N18:N20)</f>
        <v>0</v>
      </c>
      <c r="P23" s="72">
        <v>731035825.73000002</v>
      </c>
    </row>
    <row r="24" spans="1:17" ht="5.25" customHeight="1">
      <c r="H24" s="51"/>
      <c r="P24" s="66"/>
    </row>
    <row r="25" spans="1:17" ht="21.75" customHeight="1" thickBot="1">
      <c r="A25" s="51" t="s">
        <v>169</v>
      </c>
      <c r="H25" s="79">
        <f>+H12+H23</f>
        <v>-87312360.610000417</v>
      </c>
      <c r="J25" s="79">
        <f>+J12+J23</f>
        <v>-41107205.889999896</v>
      </c>
      <c r="L25" s="79">
        <f>+L12+L23</f>
        <v>-54413736.080000103</v>
      </c>
      <c r="N25" s="79">
        <f>+N12+N23</f>
        <v>2470246.9500000365</v>
      </c>
      <c r="P25" s="66"/>
    </row>
    <row r="26" spans="1:17" ht="12" customHeight="1" thickTop="1">
      <c r="F26" s="111"/>
      <c r="H26" s="51"/>
      <c r="I26" s="52"/>
      <c r="K26" s="52"/>
      <c r="M26" s="52"/>
      <c r="P26" s="66">
        <v>569459171.59000003</v>
      </c>
    </row>
    <row r="27" spans="1:17" ht="21.75" customHeight="1">
      <c r="A27" s="51" t="s">
        <v>174</v>
      </c>
      <c r="F27" s="111"/>
      <c r="H27" s="51"/>
      <c r="I27" s="52"/>
      <c r="K27" s="52"/>
      <c r="M27" s="52"/>
      <c r="P27" s="66"/>
    </row>
    <row r="28" spans="1:17" ht="21.75" customHeight="1">
      <c r="B28" s="51" t="s">
        <v>93</v>
      </c>
      <c r="F28" s="111"/>
      <c r="H28" s="82">
        <f>+H25-H29</f>
        <v>-84293908.490000412</v>
      </c>
      <c r="I28" s="82"/>
      <c r="J28" s="82">
        <f>+J25-J29</f>
        <v>-38048111.109999895</v>
      </c>
      <c r="K28" s="82"/>
      <c r="L28" s="82">
        <f>+L25-L29</f>
        <v>-54413736.080000103</v>
      </c>
      <c r="M28" s="82"/>
      <c r="N28" s="82">
        <f>+N25-N29</f>
        <v>2470246.9500000365</v>
      </c>
      <c r="P28" s="66">
        <v>107003494.61</v>
      </c>
    </row>
    <row r="29" spans="1:17" ht="21.75" customHeight="1">
      <c r="B29" s="51" t="s">
        <v>94</v>
      </c>
      <c r="F29" s="111"/>
      <c r="H29" s="85">
        <v>-3018452.12</v>
      </c>
      <c r="I29" s="82"/>
      <c r="J29" s="85">
        <v>-3059094.78</v>
      </c>
      <c r="K29" s="82"/>
      <c r="L29" s="85">
        <f>+'Profit&amp;loss (9M)'!K45</f>
        <v>0</v>
      </c>
      <c r="M29" s="82"/>
      <c r="N29" s="85">
        <f>+'Profit&amp;loss (9M)'!M45</f>
        <v>0</v>
      </c>
      <c r="P29" s="66"/>
      <c r="Q29" s="71"/>
    </row>
    <row r="30" spans="1:17" ht="5.25" customHeight="1">
      <c r="F30" s="111"/>
      <c r="H30" s="82"/>
      <c r="I30" s="82"/>
      <c r="J30" s="82"/>
      <c r="K30" s="82"/>
      <c r="L30" s="83"/>
      <c r="M30" s="82"/>
      <c r="N30" s="83"/>
      <c r="P30" s="66"/>
      <c r="Q30" s="71"/>
    </row>
    <row r="31" spans="1:17" ht="21.75" customHeight="1" thickBot="1">
      <c r="F31" s="111"/>
      <c r="H31" s="79">
        <f>SUM(H28:H30)</f>
        <v>-87312360.610000417</v>
      </c>
      <c r="I31" s="82"/>
      <c r="J31" s="79">
        <f>SUM(J28:J30)</f>
        <v>-41107205.889999896</v>
      </c>
      <c r="K31" s="82"/>
      <c r="L31" s="86">
        <f>SUM(L28:L30)</f>
        <v>-54413736.080000103</v>
      </c>
      <c r="M31" s="82"/>
      <c r="N31" s="86">
        <f>SUM(N28:N30)</f>
        <v>2470246.9500000365</v>
      </c>
      <c r="P31" s="66"/>
      <c r="Q31" s="71"/>
    </row>
    <row r="32" spans="1:17" ht="21.75" customHeight="1" thickTop="1">
      <c r="J32" s="52"/>
      <c r="L32" s="71"/>
      <c r="N32" s="71"/>
      <c r="P32" s="52"/>
    </row>
    <row r="33" spans="1:16" ht="21.75" customHeight="1">
      <c r="J33" s="52"/>
    </row>
    <row r="34" spans="1:16" ht="21.75" customHeight="1">
      <c r="F34" s="111"/>
      <c r="J34" s="52"/>
      <c r="L34" s="71"/>
      <c r="N34" s="71"/>
      <c r="P34" s="66">
        <v>677317919.49000001</v>
      </c>
    </row>
    <row r="35" spans="1:16" ht="21.75" customHeight="1">
      <c r="J35" s="52"/>
    </row>
    <row r="36" spans="1:16" ht="21.75" customHeight="1">
      <c r="C36" s="67"/>
      <c r="D36" s="67"/>
      <c r="H36" s="73"/>
      <c r="J36" s="73"/>
      <c r="L36" s="73"/>
      <c r="N36" s="73"/>
      <c r="P36" s="52"/>
    </row>
    <row r="37" spans="1:16" ht="21.75" customHeight="1">
      <c r="J37" s="52"/>
    </row>
    <row r="38" spans="1:16" ht="21.75" customHeight="1">
      <c r="C38" s="67"/>
      <c r="D38" s="67"/>
      <c r="F38" s="111"/>
      <c r="J38" s="52"/>
      <c r="L38" s="71"/>
      <c r="N38" s="71"/>
      <c r="P38" s="52"/>
    </row>
    <row r="39" spans="1:16" ht="21.75" customHeight="1">
      <c r="J39" s="52"/>
    </row>
    <row r="40" spans="1:16" ht="21.75" customHeight="1">
      <c r="F40" s="67"/>
      <c r="J40" s="52"/>
      <c r="L40" s="73"/>
      <c r="N40" s="73"/>
      <c r="P40" s="66"/>
    </row>
    <row r="41" spans="1:16" ht="21.75" customHeight="1">
      <c r="J41" s="52"/>
    </row>
    <row r="42" spans="1:16" ht="21.75" customHeight="1">
      <c r="F42" s="67"/>
      <c r="J42" s="52"/>
      <c r="L42" s="52"/>
      <c r="N42" s="52"/>
      <c r="P42" s="66"/>
    </row>
    <row r="43" spans="1:16" ht="21.75" customHeight="1">
      <c r="F43" s="67"/>
      <c r="H43" s="73"/>
      <c r="J43" s="73"/>
      <c r="L43" s="73"/>
      <c r="N43" s="73"/>
      <c r="P43" s="66"/>
    </row>
    <row r="44" spans="1:16" ht="21.75" customHeight="1">
      <c r="F44" s="67"/>
      <c r="H44" s="73"/>
      <c r="J44" s="73"/>
      <c r="L44" s="52"/>
      <c r="N44" s="52"/>
      <c r="P44" s="66"/>
    </row>
    <row r="45" spans="1:16" ht="21.75" customHeight="1">
      <c r="J45" s="52"/>
    </row>
    <row r="46" spans="1:16" ht="32.25" customHeight="1">
      <c r="F46" s="67"/>
      <c r="J46" s="52"/>
      <c r="L46" s="73"/>
      <c r="N46" s="73"/>
      <c r="P46" s="66"/>
    </row>
    <row r="47" spans="1:16" ht="21.75" customHeight="1">
      <c r="A47" s="51" t="s">
        <v>173</v>
      </c>
      <c r="F47" s="76"/>
      <c r="G47" s="76"/>
      <c r="H47" s="76"/>
      <c r="I47" s="76"/>
      <c r="J47" s="76"/>
      <c r="K47" s="76"/>
      <c r="M47" s="66"/>
    </row>
    <row r="48" spans="1:16" ht="45" customHeight="1">
      <c r="F48" s="76"/>
      <c r="G48" s="76"/>
      <c r="H48" s="76"/>
      <c r="I48" s="76"/>
      <c r="J48" s="76"/>
      <c r="K48" s="76"/>
      <c r="M48" s="66"/>
    </row>
    <row r="49" spans="6:16" ht="21.75" customHeight="1">
      <c r="F49" s="76"/>
      <c r="G49" s="76"/>
      <c r="H49" s="76"/>
      <c r="I49" s="76"/>
      <c r="J49" s="76"/>
      <c r="K49" s="76"/>
      <c r="M49" s="66"/>
      <c r="N49" s="80" t="s">
        <v>215</v>
      </c>
    </row>
    <row r="50" spans="6:16" ht="21.75" customHeight="1">
      <c r="H50" s="76"/>
      <c r="I50" s="76"/>
      <c r="J50" s="76"/>
      <c r="K50" s="76"/>
      <c r="L50" s="76"/>
      <c r="M50" s="76"/>
      <c r="N50" s="80"/>
      <c r="P50" s="66"/>
    </row>
    <row r="51" spans="6:16" ht="21.75" customHeight="1">
      <c r="H51" s="76"/>
      <c r="I51" s="76"/>
      <c r="J51" s="76"/>
      <c r="K51" s="76"/>
      <c r="L51" s="76"/>
      <c r="M51" s="76"/>
      <c r="N51" s="80"/>
      <c r="P51" s="66"/>
    </row>
    <row r="52" spans="6:16" ht="21.75" customHeight="1">
      <c r="H52" s="76">
        <f t="shared" ref="H52:P52" si="0">+H31-H25</f>
        <v>0</v>
      </c>
      <c r="I52" s="76">
        <f t="shared" si="0"/>
        <v>0</v>
      </c>
      <c r="J52" s="76">
        <f t="shared" si="0"/>
        <v>0</v>
      </c>
      <c r="K52" s="76">
        <f t="shared" si="0"/>
        <v>0</v>
      </c>
      <c r="L52" s="76">
        <f t="shared" si="0"/>
        <v>0</v>
      </c>
      <c r="M52" s="76">
        <f t="shared" si="0"/>
        <v>0</v>
      </c>
      <c r="N52" s="76">
        <f t="shared" si="0"/>
        <v>0</v>
      </c>
      <c r="O52" s="76">
        <f t="shared" si="0"/>
        <v>0</v>
      </c>
      <c r="P52" s="76">
        <f t="shared" si="0"/>
        <v>0</v>
      </c>
    </row>
    <row r="53" spans="6:16" ht="35.25" customHeight="1">
      <c r="I53" s="52"/>
      <c r="J53" s="52"/>
      <c r="K53" s="52"/>
      <c r="L53" s="52"/>
      <c r="M53" s="52"/>
      <c r="N53" s="52"/>
    </row>
    <row r="54" spans="6:16" ht="21.75" customHeight="1">
      <c r="H54" s="77"/>
    </row>
    <row r="73" spans="8:8" ht="21.75" customHeight="1">
      <c r="H73" s="52">
        <v>581534837.16999996</v>
      </c>
    </row>
    <row r="75" spans="8:8" ht="21.75" customHeight="1">
      <c r="H75" s="52">
        <v>0</v>
      </c>
    </row>
    <row r="76" spans="8:8" ht="21.75" customHeight="1">
      <c r="H76" s="52">
        <v>281117395.63</v>
      </c>
    </row>
    <row r="78" spans="8:8" ht="21.75" customHeight="1">
      <c r="H78" s="52">
        <v>113190444.41</v>
      </c>
    </row>
    <row r="79" spans="8:8" ht="21.75" customHeight="1">
      <c r="H79" s="52">
        <v>8827043.0500000007</v>
      </c>
    </row>
    <row r="80" spans="8:8" ht="21.75" customHeight="1">
      <c r="H80" s="52">
        <v>259926636.33000001</v>
      </c>
    </row>
    <row r="81" spans="8:8" ht="21.75" customHeight="1">
      <c r="H81" s="52">
        <v>6909606.8099999996</v>
      </c>
    </row>
    <row r="83" spans="8:8" ht="21.75" customHeight="1">
      <c r="H83" s="52">
        <v>1925788</v>
      </c>
    </row>
    <row r="85" spans="8:8" ht="21.75" customHeight="1">
      <c r="H85" s="52">
        <v>52049699.07</v>
      </c>
    </row>
    <row r="86" spans="8:8" ht="21.75" customHeight="1">
      <c r="H86" s="52">
        <v>226431.73</v>
      </c>
    </row>
    <row r="87" spans="8:8" ht="21.75" customHeight="1">
      <c r="H87" s="52">
        <v>25113064.199999999</v>
      </c>
    </row>
    <row r="89" spans="8:8" ht="21.75" customHeight="1">
      <c r="H89" s="51">
        <f>SUM(H73:H87)</f>
        <v>1330820946.3999999</v>
      </c>
    </row>
    <row r="91" spans="8:8" ht="21.75" customHeight="1">
      <c r="H91" s="52">
        <v>598249614.13999999</v>
      </c>
    </row>
    <row r="93" spans="8:8" ht="21.75" customHeight="1">
      <c r="H93" s="52">
        <v>97204850</v>
      </c>
    </row>
    <row r="102" spans="8:8" ht="21.75" customHeight="1">
      <c r="H102" s="51"/>
    </row>
    <row r="104" spans="8:8" ht="21.75" customHeight="1">
      <c r="H104" s="52">
        <v>308008272</v>
      </c>
    </row>
    <row r="105" spans="8:8" ht="21.75" customHeight="1">
      <c r="H105" s="52">
        <v>260145145.84</v>
      </c>
    </row>
    <row r="107" spans="8:8" ht="21.75" customHeight="1">
      <c r="H107" s="52">
        <v>35920286.5</v>
      </c>
    </row>
    <row r="108" spans="8:8" ht="21.75" customHeight="1">
      <c r="H108" s="52">
        <v>452786381.73000002</v>
      </c>
    </row>
    <row r="111" spans="8:8" ht="21.75" customHeight="1">
      <c r="H111" s="52">
        <v>-10584397.67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26"/>
  <sheetViews>
    <sheetView tabSelected="1" view="pageBreakPreview" topLeftCell="A94" zoomScale="70" zoomScaleNormal="100" zoomScaleSheetLayoutView="70" workbookViewId="0">
      <selection activeCell="K113" sqref="K113"/>
    </sheetView>
  </sheetViews>
  <sheetFormatPr defaultColWidth="9.140625" defaultRowHeight="21.75" customHeight="1"/>
  <cols>
    <col min="1" max="3" width="2.7109375" style="126" customWidth="1"/>
    <col min="4" max="4" width="5.42578125" style="126" customWidth="1"/>
    <col min="5" max="5" width="5.5703125" style="126" customWidth="1"/>
    <col min="6" max="6" width="46.5703125" style="126" customWidth="1"/>
    <col min="7" max="7" width="21.42578125" style="154" customWidth="1"/>
    <col min="8" max="8" width="1.140625" style="154" customWidth="1"/>
    <col min="9" max="9" width="21.42578125" style="154" customWidth="1"/>
    <col min="10" max="10" width="1.140625" style="154" customWidth="1"/>
    <col min="11" max="11" width="21.42578125" style="154" customWidth="1"/>
    <col min="12" max="12" width="1.140625" style="154" customWidth="1"/>
    <col min="13" max="13" width="21.42578125" style="154" customWidth="1"/>
    <col min="14" max="14" width="20.5703125" style="126" customWidth="1"/>
    <col min="15" max="16" width="9.140625" style="126"/>
    <col min="17" max="17" width="16.140625" style="126" customWidth="1"/>
    <col min="18" max="16384" width="9.140625" style="126"/>
  </cols>
  <sheetData>
    <row r="1" spans="1:14" ht="23.25" customHeight="1">
      <c r="M1" s="128" t="s">
        <v>170</v>
      </c>
    </row>
    <row r="2" spans="1:14" ht="23.25" customHeight="1">
      <c r="M2" s="128" t="s">
        <v>171</v>
      </c>
    </row>
    <row r="3" spans="1:14" ht="23.25" customHeight="1">
      <c r="A3" s="189" t="s">
        <v>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4" ht="23.25" customHeight="1">
      <c r="A4" s="189" t="s">
        <v>106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4" ht="23.25" customHeight="1">
      <c r="A5" s="189" t="s">
        <v>235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</row>
    <row r="6" spans="1:14" ht="13.5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</row>
    <row r="7" spans="1:14" ht="23.25" customHeight="1">
      <c r="G7" s="197" t="s">
        <v>2</v>
      </c>
      <c r="H7" s="197"/>
      <c r="I7" s="197"/>
      <c r="J7" s="197"/>
      <c r="K7" s="197"/>
      <c r="L7" s="197"/>
      <c r="M7" s="197"/>
    </row>
    <row r="8" spans="1:14" ht="23.25" customHeight="1">
      <c r="G8" s="197" t="s">
        <v>3</v>
      </c>
      <c r="H8" s="201"/>
      <c r="I8" s="201"/>
      <c r="K8" s="197" t="s">
        <v>4</v>
      </c>
      <c r="L8" s="197"/>
      <c r="M8" s="197"/>
    </row>
    <row r="9" spans="1:14" ht="23.25" customHeight="1">
      <c r="G9" s="187" t="s">
        <v>234</v>
      </c>
      <c r="H9" s="187"/>
      <c r="I9" s="187"/>
      <c r="J9" s="126"/>
      <c r="K9" s="187" t="str">
        <f>+G9</f>
        <v>สำหรับงวดเก้าเดือนสิ้นสุดวันที่ 30 กันยายน</v>
      </c>
      <c r="L9" s="187"/>
      <c r="M9" s="187"/>
    </row>
    <row r="10" spans="1:14" ht="23.25" customHeight="1">
      <c r="G10" s="137">
        <v>2563</v>
      </c>
      <c r="I10" s="137">
        <v>2562</v>
      </c>
      <c r="J10" s="155"/>
      <c r="K10" s="137">
        <f>+G10</f>
        <v>2563</v>
      </c>
      <c r="L10" s="155"/>
      <c r="M10" s="137">
        <f>+I10</f>
        <v>2562</v>
      </c>
    </row>
    <row r="11" spans="1:14" ht="23.25" customHeight="1">
      <c r="A11" s="156" t="s">
        <v>107</v>
      </c>
      <c r="G11" s="126"/>
      <c r="I11" s="126"/>
      <c r="K11" s="126"/>
      <c r="M11" s="126"/>
    </row>
    <row r="12" spans="1:14" ht="23.25" customHeight="1">
      <c r="B12" s="156" t="s">
        <v>176</v>
      </c>
      <c r="C12" s="156"/>
      <c r="D12" s="156"/>
      <c r="G12" s="157">
        <f>+'Profit&amp;loss (9M)'!G41</f>
        <v>-88652086.960000411</v>
      </c>
      <c r="H12" s="158"/>
      <c r="I12" s="157">
        <f>+'Profit&amp;loss (9M)'!I41</f>
        <v>-42204646.489999898</v>
      </c>
      <c r="J12" s="158">
        <f>+'[1]Profit&amp;loss '!J39</f>
        <v>-20333753.310000114</v>
      </c>
      <c r="K12" s="157">
        <f>+'Profit&amp;loss (9M)'!K41</f>
        <v>-54413736.080000103</v>
      </c>
      <c r="L12" s="158">
        <f>+'[1]Profit&amp;loss '!L39</f>
        <v>3818364.6299999333</v>
      </c>
      <c r="M12" s="157">
        <f>+'Profit&amp;loss (9M)'!M41</f>
        <v>2470246.9500000365</v>
      </c>
      <c r="N12" s="127"/>
    </row>
    <row r="13" spans="1:14" ht="23.25" customHeight="1">
      <c r="B13" s="156" t="s">
        <v>179</v>
      </c>
      <c r="C13" s="156"/>
      <c r="D13" s="156"/>
      <c r="G13" s="157"/>
      <c r="I13" s="157"/>
      <c r="N13" s="146"/>
    </row>
    <row r="14" spans="1:14" ht="23.25" customHeight="1">
      <c r="C14" s="156" t="s">
        <v>241</v>
      </c>
      <c r="G14" s="157"/>
      <c r="I14" s="157"/>
    </row>
    <row r="15" spans="1:14" ht="23.25" customHeight="1">
      <c r="D15" s="156" t="s">
        <v>108</v>
      </c>
      <c r="G15" s="157">
        <v>71867037.409999996</v>
      </c>
      <c r="I15" s="157">
        <v>64808243.799999997</v>
      </c>
      <c r="K15" s="154">
        <v>44793137.25</v>
      </c>
      <c r="M15" s="154">
        <v>40612166.07</v>
      </c>
    </row>
    <row r="16" spans="1:14" ht="23.25" customHeight="1">
      <c r="D16" s="156" t="s">
        <v>156</v>
      </c>
      <c r="G16" s="157">
        <v>0</v>
      </c>
      <c r="I16" s="127">
        <v>78195.81</v>
      </c>
      <c r="K16" s="154">
        <v>0</v>
      </c>
      <c r="M16" s="127">
        <v>0</v>
      </c>
    </row>
    <row r="17" spans="2:14" ht="23.25" customHeight="1">
      <c r="D17" s="156" t="s">
        <v>109</v>
      </c>
      <c r="G17" s="157">
        <v>6083028.96</v>
      </c>
      <c r="I17" s="157">
        <v>-1046599.9</v>
      </c>
      <c r="K17" s="154">
        <v>4835146.24</v>
      </c>
      <c r="M17" s="154">
        <v>-775841.68</v>
      </c>
    </row>
    <row r="18" spans="2:14" ht="23.25" customHeight="1">
      <c r="D18" s="156" t="s">
        <v>110</v>
      </c>
      <c r="G18" s="157">
        <v>2398011.12</v>
      </c>
      <c r="I18" s="157">
        <v>-2759717.71</v>
      </c>
      <c r="K18" s="154">
        <v>2398011.12</v>
      </c>
      <c r="M18" s="154">
        <v>-2759717.71</v>
      </c>
    </row>
    <row r="19" spans="2:14" ht="23.25" customHeight="1">
      <c r="D19" s="156" t="s">
        <v>201</v>
      </c>
      <c r="G19" s="157">
        <v>164020</v>
      </c>
      <c r="I19" s="157">
        <v>-42850</v>
      </c>
      <c r="K19" s="154">
        <v>164020</v>
      </c>
      <c r="M19" s="154">
        <v>-42850</v>
      </c>
    </row>
    <row r="20" spans="2:14" ht="23.25" customHeight="1">
      <c r="D20" s="156" t="s">
        <v>162</v>
      </c>
      <c r="G20" s="157">
        <v>-2667818.66</v>
      </c>
      <c r="I20" s="157">
        <v>-661596.21</v>
      </c>
      <c r="K20" s="154">
        <v>-1122819.1499999999</v>
      </c>
      <c r="M20" s="154">
        <v>-763412.81</v>
      </c>
    </row>
    <row r="21" spans="2:14" ht="23.25" customHeight="1">
      <c r="D21" s="156" t="s">
        <v>216</v>
      </c>
      <c r="G21" s="127">
        <v>0</v>
      </c>
      <c r="I21" s="127">
        <v>0</v>
      </c>
      <c r="J21" s="127"/>
      <c r="K21" s="127">
        <v>12.96</v>
      </c>
      <c r="L21" s="127"/>
      <c r="M21" s="127">
        <v>0</v>
      </c>
      <c r="N21" s="127"/>
    </row>
    <row r="22" spans="2:14" ht="23.25" customHeight="1">
      <c r="D22" s="156" t="s">
        <v>240</v>
      </c>
      <c r="G22" s="127">
        <v>17797128.829999998</v>
      </c>
      <c r="I22" s="127">
        <v>0</v>
      </c>
      <c r="J22" s="127"/>
      <c r="K22" s="127">
        <v>0</v>
      </c>
      <c r="L22" s="127"/>
      <c r="M22" s="127">
        <v>0</v>
      </c>
      <c r="N22" s="127"/>
    </row>
    <row r="23" spans="2:14" ht="23.25" customHeight="1">
      <c r="D23" s="156" t="s">
        <v>237</v>
      </c>
      <c r="G23" s="157">
        <v>910530.09</v>
      </c>
      <c r="I23" s="154">
        <v>0</v>
      </c>
      <c r="K23" s="154">
        <v>910530.09</v>
      </c>
      <c r="M23" s="154">
        <v>0</v>
      </c>
    </row>
    <row r="24" spans="2:14" ht="23.25" customHeight="1">
      <c r="D24" s="156" t="s">
        <v>211</v>
      </c>
      <c r="G24" s="127">
        <v>0</v>
      </c>
      <c r="I24" s="154">
        <v>17379203.59</v>
      </c>
      <c r="K24" s="154">
        <v>0</v>
      </c>
      <c r="M24" s="154">
        <v>0</v>
      </c>
    </row>
    <row r="25" spans="2:14" ht="23.25" customHeight="1">
      <c r="D25" s="156" t="s">
        <v>127</v>
      </c>
      <c r="G25" s="154">
        <v>0</v>
      </c>
      <c r="I25" s="157">
        <v>-600000</v>
      </c>
      <c r="K25" s="154">
        <v>0</v>
      </c>
      <c r="M25" s="154">
        <v>-600000</v>
      </c>
    </row>
    <row r="26" spans="2:14" ht="23.25" customHeight="1">
      <c r="B26" s="159"/>
      <c r="C26" s="159"/>
      <c r="D26" s="156" t="s">
        <v>133</v>
      </c>
      <c r="G26" s="157">
        <v>6555309.8700000001</v>
      </c>
      <c r="H26" s="152"/>
      <c r="I26" s="157">
        <v>30140834.949999999</v>
      </c>
      <c r="J26" s="152"/>
      <c r="K26" s="154">
        <v>4892302.26</v>
      </c>
      <c r="M26" s="154">
        <v>25216211.600000001</v>
      </c>
    </row>
    <row r="27" spans="2:14" ht="23.25" customHeight="1">
      <c r="B27" s="159"/>
      <c r="C27" s="159"/>
      <c r="D27" s="156" t="s">
        <v>111</v>
      </c>
      <c r="G27" s="157">
        <v>-430716.03</v>
      </c>
      <c r="I27" s="157">
        <v>-533827.81999999995</v>
      </c>
      <c r="K27" s="154">
        <v>-11334805.9</v>
      </c>
      <c r="M27" s="154">
        <v>-11368460.310000001</v>
      </c>
    </row>
    <row r="28" spans="2:14" ht="23.25" customHeight="1">
      <c r="D28" s="156" t="s">
        <v>89</v>
      </c>
      <c r="G28" s="157">
        <v>51130060.100000001</v>
      </c>
      <c r="I28" s="157">
        <v>46539455.990000002</v>
      </c>
      <c r="K28" s="154">
        <v>40647223.649999999</v>
      </c>
      <c r="M28" s="154">
        <v>42786289.420000002</v>
      </c>
    </row>
    <row r="29" spans="2:14" ht="23.25" customHeight="1">
      <c r="D29" s="156" t="s">
        <v>92</v>
      </c>
      <c r="G29" s="160">
        <v>-10947903.699999999</v>
      </c>
      <c r="I29" s="160">
        <v>5985461.8899999997</v>
      </c>
      <c r="K29" s="161">
        <v>-14524618.34</v>
      </c>
      <c r="M29" s="161">
        <v>267851.59000000003</v>
      </c>
    </row>
    <row r="30" spans="2:14" ht="23.25" customHeight="1">
      <c r="B30" s="126" t="s">
        <v>145</v>
      </c>
      <c r="D30" s="156"/>
      <c r="G30" s="126"/>
      <c r="H30" s="126"/>
      <c r="I30" s="126"/>
      <c r="J30" s="126"/>
      <c r="K30" s="126"/>
      <c r="L30" s="126"/>
      <c r="M30" s="126"/>
    </row>
    <row r="31" spans="2:14" ht="23.25" customHeight="1">
      <c r="C31" s="126" t="s">
        <v>146</v>
      </c>
      <c r="D31" s="156"/>
      <c r="G31" s="157">
        <f>SUM(G12:G29)</f>
        <v>54206601.029999584</v>
      </c>
      <c r="I31" s="157">
        <f>SUM(I12:I29)</f>
        <v>117082157.9000001</v>
      </c>
      <c r="K31" s="157">
        <f>SUM(K12:K29)</f>
        <v>17244404.099999893</v>
      </c>
      <c r="M31" s="157">
        <f>SUM(M12:M29)</f>
        <v>95042483.120000035</v>
      </c>
    </row>
    <row r="32" spans="2:14" ht="23.25" customHeight="1">
      <c r="C32" s="126" t="s">
        <v>138</v>
      </c>
      <c r="D32" s="156"/>
      <c r="G32" s="157"/>
      <c r="I32" s="157"/>
    </row>
    <row r="33" spans="1:17" ht="23.25" customHeight="1">
      <c r="B33" s="159"/>
      <c r="C33" s="159"/>
      <c r="D33" s="156" t="s">
        <v>140</v>
      </c>
      <c r="G33" s="157">
        <v>-93802294</v>
      </c>
      <c r="I33" s="157">
        <v>106699165.98</v>
      </c>
      <c r="K33" s="154">
        <v>59923118.119999997</v>
      </c>
      <c r="M33" s="154">
        <v>74537315.859999999</v>
      </c>
    </row>
    <row r="34" spans="1:17" ht="23.25" customHeight="1">
      <c r="B34" s="159"/>
      <c r="C34" s="159"/>
      <c r="D34" s="156" t="s">
        <v>10</v>
      </c>
      <c r="G34" s="157">
        <v>3448789.25</v>
      </c>
      <c r="I34" s="157">
        <v>4826968.88</v>
      </c>
      <c r="K34" s="154">
        <v>0</v>
      </c>
      <c r="M34" s="154">
        <v>0</v>
      </c>
    </row>
    <row r="35" spans="1:17" ht="23.25" customHeight="1">
      <c r="D35" s="156" t="s">
        <v>11</v>
      </c>
      <c r="G35" s="157">
        <v>-24786344.34</v>
      </c>
      <c r="I35" s="157">
        <v>-7112600.71</v>
      </c>
      <c r="K35" s="154">
        <v>-56203125.829999998</v>
      </c>
      <c r="M35" s="154">
        <v>-4737526.26</v>
      </c>
    </row>
    <row r="36" spans="1:17" ht="23.25" customHeight="1">
      <c r="B36" s="159"/>
      <c r="C36" s="159"/>
      <c r="D36" s="156" t="s">
        <v>141</v>
      </c>
      <c r="G36" s="157">
        <v>-277065860.54000002</v>
      </c>
      <c r="I36" s="157">
        <v>-79870846.819999993</v>
      </c>
      <c r="K36" s="154">
        <v>-483761437.29000002</v>
      </c>
      <c r="M36" s="154">
        <v>-24136411.359999999</v>
      </c>
    </row>
    <row r="37" spans="1:17" ht="23.25" customHeight="1">
      <c r="B37" s="159"/>
      <c r="C37" s="159"/>
      <c r="D37" s="156" t="s">
        <v>142</v>
      </c>
      <c r="G37" s="157">
        <v>3355368.4</v>
      </c>
      <c r="I37" s="157">
        <v>-2099533.13</v>
      </c>
      <c r="K37" s="154">
        <v>4801914.6900000004</v>
      </c>
      <c r="M37" s="154">
        <v>-16771342.630000001</v>
      </c>
    </row>
    <row r="38" spans="1:17" ht="23.25" customHeight="1">
      <c r="B38" s="159"/>
      <c r="C38" s="159" t="s">
        <v>139</v>
      </c>
      <c r="D38" s="156"/>
      <c r="G38" s="157"/>
      <c r="I38" s="157"/>
    </row>
    <row r="39" spans="1:17" ht="23.25" customHeight="1">
      <c r="D39" s="156" t="s">
        <v>242</v>
      </c>
      <c r="G39" s="157">
        <v>-3069476.9</v>
      </c>
      <c r="I39" s="149">
        <v>0</v>
      </c>
      <c r="K39" s="154">
        <v>30425272.309999999</v>
      </c>
      <c r="M39" s="154">
        <v>-18518680.84</v>
      </c>
    </row>
    <row r="40" spans="1:17" ht="23.25" customHeight="1">
      <c r="D40" s="156" t="s">
        <v>243</v>
      </c>
      <c r="F40" s="159"/>
      <c r="G40" s="157">
        <v>-84337287.290000007</v>
      </c>
      <c r="I40" s="154">
        <v>-6438014.3899999997</v>
      </c>
      <c r="K40" s="154">
        <v>-65706097.729999997</v>
      </c>
      <c r="M40" s="154">
        <v>-4813632.67</v>
      </c>
    </row>
    <row r="41" spans="1:17" ht="23.25" customHeight="1">
      <c r="D41" s="156" t="s">
        <v>143</v>
      </c>
      <c r="F41" s="159"/>
      <c r="G41" s="157">
        <v>-32176303.420000002</v>
      </c>
      <c r="I41" s="154">
        <v>-69340543.5</v>
      </c>
      <c r="K41" s="154">
        <v>-29852879.02</v>
      </c>
      <c r="M41" s="154">
        <v>-69115567.200000003</v>
      </c>
    </row>
    <row r="42" spans="1:17" ht="23.25" customHeight="1">
      <c r="D42" s="156" t="s">
        <v>33</v>
      </c>
      <c r="G42" s="147">
        <v>89436104.790000007</v>
      </c>
      <c r="H42" s="162"/>
      <c r="I42" s="162">
        <v>-16948500.98</v>
      </c>
      <c r="J42" s="162"/>
      <c r="K42" s="162">
        <v>93694223</v>
      </c>
      <c r="L42" s="162"/>
      <c r="M42" s="162">
        <v>-17441798.469999999</v>
      </c>
    </row>
    <row r="43" spans="1:17" ht="23.25" customHeight="1">
      <c r="D43" s="156" t="s">
        <v>152</v>
      </c>
      <c r="G43" s="163">
        <v>0</v>
      </c>
      <c r="I43" s="164">
        <v>-95931.43</v>
      </c>
      <c r="K43" s="161">
        <v>0</v>
      </c>
      <c r="M43" s="161">
        <v>0</v>
      </c>
    </row>
    <row r="44" spans="1:17" ht="23.25" customHeight="1">
      <c r="A44" s="165" t="s">
        <v>147</v>
      </c>
      <c r="C44" s="165"/>
      <c r="D44" s="156"/>
      <c r="G44" s="157">
        <f>SUM(G31:G43)</f>
        <v>-364790703.02000046</v>
      </c>
      <c r="I44" s="154">
        <f>SUM(I31:I43)</f>
        <v>46702321.800000109</v>
      </c>
      <c r="K44" s="154">
        <f>SUM(K31:K43)</f>
        <v>-429434607.6500001</v>
      </c>
      <c r="M44" s="154">
        <f>SUM(M31:M43)</f>
        <v>14044839.550000012</v>
      </c>
    </row>
    <row r="45" spans="1:17" ht="23.25" customHeight="1">
      <c r="A45" s="166" t="s">
        <v>148</v>
      </c>
      <c r="C45" s="165"/>
      <c r="D45" s="156"/>
      <c r="G45" s="160">
        <v>-29402609.260000002</v>
      </c>
      <c r="I45" s="161">
        <v>-17849057.120000001</v>
      </c>
      <c r="K45" s="161">
        <v>-24435715.469999999</v>
      </c>
      <c r="M45" s="161">
        <v>-4520153.71</v>
      </c>
    </row>
    <row r="46" spans="1:17" ht="23.25" customHeight="1">
      <c r="G46" s="157"/>
    </row>
    <row r="47" spans="1:17" ht="23.25" customHeight="1">
      <c r="A47" s="156" t="s">
        <v>244</v>
      </c>
      <c r="G47" s="142">
        <f>SUM(G44:G45)</f>
        <v>-394193312.28000045</v>
      </c>
      <c r="I47" s="142">
        <f>SUM(I44:I45)</f>
        <v>28853264.680000108</v>
      </c>
      <c r="K47" s="142">
        <f>SUM(K44:K45)</f>
        <v>-453870323.12000012</v>
      </c>
      <c r="M47" s="142">
        <f>SUM(M44:M45)</f>
        <v>9524685.840000011</v>
      </c>
      <c r="Q47" s="127"/>
    </row>
    <row r="48" spans="1:17" ht="23.25" customHeight="1">
      <c r="E48" s="156"/>
      <c r="G48" s="139"/>
      <c r="I48" s="139"/>
      <c r="K48" s="139"/>
      <c r="M48" s="139"/>
      <c r="Q48" s="146"/>
    </row>
    <row r="49" spans="1:16" ht="23.25" customHeight="1">
      <c r="E49" s="156"/>
      <c r="G49" s="139"/>
      <c r="I49" s="139"/>
      <c r="K49" s="139"/>
      <c r="M49" s="167" t="s">
        <v>112</v>
      </c>
      <c r="N49" s="154"/>
    </row>
    <row r="50" spans="1:16" ht="23.25" customHeight="1">
      <c r="E50" s="156"/>
      <c r="G50" s="139"/>
      <c r="I50" s="139"/>
      <c r="K50" s="139"/>
      <c r="M50" s="167"/>
      <c r="N50" s="154"/>
    </row>
    <row r="51" spans="1:16" ht="39.75" customHeight="1">
      <c r="E51" s="156"/>
      <c r="G51" s="139"/>
      <c r="I51" s="139"/>
      <c r="K51" s="139"/>
      <c r="M51" s="167"/>
      <c r="N51" s="154"/>
    </row>
    <row r="52" spans="1:16" ht="23.25" customHeight="1">
      <c r="E52" s="156"/>
      <c r="G52" s="139"/>
      <c r="I52" s="139"/>
      <c r="K52" s="139"/>
      <c r="M52" s="167"/>
      <c r="N52" s="154"/>
    </row>
    <row r="53" spans="1:16" ht="23.25" customHeight="1">
      <c r="E53" s="156"/>
      <c r="G53" s="139"/>
      <c r="I53" s="139"/>
      <c r="K53" s="139"/>
      <c r="M53" s="167"/>
      <c r="N53" s="154"/>
    </row>
    <row r="54" spans="1:16" ht="24" customHeight="1">
      <c r="A54" s="126" t="s">
        <v>173</v>
      </c>
      <c r="G54" s="151"/>
      <c r="H54" s="151"/>
      <c r="I54" s="151"/>
      <c r="J54" s="151"/>
      <c r="K54" s="151"/>
      <c r="L54" s="151"/>
      <c r="M54" s="151"/>
      <c r="N54" s="151"/>
      <c r="P54" s="168"/>
    </row>
    <row r="55" spans="1:16" ht="45.75" customHeight="1">
      <c r="A55" s="169"/>
      <c r="G55" s="151"/>
      <c r="H55" s="151"/>
      <c r="I55" s="151"/>
      <c r="J55" s="151"/>
      <c r="K55" s="151"/>
      <c r="L55" s="151"/>
      <c r="M55" s="151"/>
      <c r="N55" s="151"/>
      <c r="P55" s="168"/>
    </row>
    <row r="56" spans="1:16" ht="21.75" customHeight="1">
      <c r="A56" s="126" t="s">
        <v>113</v>
      </c>
      <c r="G56" s="151"/>
      <c r="H56" s="151"/>
      <c r="I56" s="151"/>
      <c r="J56" s="151"/>
      <c r="K56" s="151"/>
      <c r="L56" s="151"/>
      <c r="M56" s="151">
        <v>11</v>
      </c>
      <c r="N56" s="151"/>
      <c r="P56" s="168"/>
    </row>
    <row r="57" spans="1:16" ht="23.25" customHeight="1">
      <c r="G57" s="126"/>
      <c r="H57" s="152"/>
      <c r="I57" s="126"/>
      <c r="J57" s="126"/>
      <c r="K57" s="126"/>
      <c r="L57" s="126"/>
      <c r="M57" s="128" t="s">
        <v>170</v>
      </c>
    </row>
    <row r="58" spans="1:16" ht="23.25" customHeight="1">
      <c r="G58" s="126"/>
      <c r="H58" s="152"/>
      <c r="I58" s="126"/>
      <c r="J58" s="126"/>
      <c r="K58" s="126"/>
      <c r="L58" s="126"/>
      <c r="M58" s="128" t="s">
        <v>171</v>
      </c>
    </row>
    <row r="59" spans="1:16" ht="23.25" customHeight="1">
      <c r="A59" s="200" t="s">
        <v>114</v>
      </c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</row>
    <row r="60" spans="1:16" ht="23.25" customHeight="1">
      <c r="A60" s="189" t="s">
        <v>0</v>
      </c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</row>
    <row r="61" spans="1:16" ht="23.25" customHeight="1">
      <c r="A61" s="189" t="s">
        <v>106</v>
      </c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</row>
    <row r="62" spans="1:16" ht="23.25" customHeight="1">
      <c r="A62" s="189" t="str">
        <f>+A5</f>
        <v>สำหรับงวดเก้าเดือนสิ้นสุดวันที่ 30 กันยายน 2563</v>
      </c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</row>
    <row r="63" spans="1:16" ht="13.5" customHeight="1">
      <c r="A63" s="129"/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</row>
    <row r="64" spans="1:16" ht="23.25" customHeight="1">
      <c r="G64" s="197" t="s">
        <v>2</v>
      </c>
      <c r="H64" s="197"/>
      <c r="I64" s="197"/>
      <c r="J64" s="197"/>
      <c r="K64" s="197"/>
      <c r="L64" s="197"/>
      <c r="M64" s="197"/>
    </row>
    <row r="65" spans="1:13" ht="23.25" customHeight="1">
      <c r="G65" s="198" t="s">
        <v>3</v>
      </c>
      <c r="H65" s="199"/>
      <c r="I65" s="199"/>
      <c r="K65" s="197" t="s">
        <v>4</v>
      </c>
      <c r="L65" s="197"/>
      <c r="M65" s="197"/>
    </row>
    <row r="66" spans="1:13" ht="23.25" customHeight="1">
      <c r="G66" s="187" t="str">
        <f>+G9</f>
        <v>สำหรับงวดเก้าเดือนสิ้นสุดวันที่ 30 กันยายน</v>
      </c>
      <c r="H66" s="187"/>
      <c r="I66" s="187"/>
      <c r="J66" s="126"/>
      <c r="K66" s="187" t="str">
        <f>+K9</f>
        <v>สำหรับงวดเก้าเดือนสิ้นสุดวันที่ 30 กันยายน</v>
      </c>
      <c r="L66" s="187"/>
      <c r="M66" s="187"/>
    </row>
    <row r="67" spans="1:13" ht="23.25" customHeight="1">
      <c r="G67" s="137">
        <v>2563</v>
      </c>
      <c r="I67" s="137">
        <v>2562</v>
      </c>
      <c r="J67" s="155"/>
      <c r="K67" s="137">
        <f>+G67</f>
        <v>2563</v>
      </c>
      <c r="L67" s="155"/>
      <c r="M67" s="137">
        <f>+I67</f>
        <v>2562</v>
      </c>
    </row>
    <row r="68" spans="1:13" ht="23.25" customHeight="1">
      <c r="A68" s="156" t="s">
        <v>115</v>
      </c>
      <c r="G68" s="126"/>
      <c r="I68" s="126"/>
      <c r="K68" s="126"/>
      <c r="M68" s="126"/>
    </row>
    <row r="69" spans="1:13" ht="23.25" customHeight="1">
      <c r="A69" s="156"/>
      <c r="B69" s="126" t="s">
        <v>116</v>
      </c>
      <c r="G69" s="157">
        <v>319884.86</v>
      </c>
      <c r="I69" s="157">
        <v>398888.93</v>
      </c>
      <c r="K69" s="127">
        <v>31117088.309999999</v>
      </c>
      <c r="M69" s="127">
        <v>3917871.85</v>
      </c>
    </row>
    <row r="70" spans="1:13" ht="23.25" customHeight="1">
      <c r="B70" s="170" t="s">
        <v>117</v>
      </c>
      <c r="G70" s="157">
        <v>14204171.77</v>
      </c>
      <c r="I70" s="157">
        <v>253739410.27000001</v>
      </c>
      <c r="K70" s="154">
        <v>0</v>
      </c>
      <c r="M70" s="154">
        <v>252205345.78999999</v>
      </c>
    </row>
    <row r="71" spans="1:13" ht="23.25" customHeight="1">
      <c r="B71" s="170" t="s">
        <v>118</v>
      </c>
      <c r="G71" s="157">
        <v>-23506046.370000001</v>
      </c>
      <c r="I71" s="157">
        <v>-30106512.460000001</v>
      </c>
      <c r="K71" s="154">
        <v>-17138655.309999999</v>
      </c>
      <c r="M71" s="154">
        <v>-19220793.52</v>
      </c>
    </row>
    <row r="72" spans="1:13" ht="23.25" customHeight="1">
      <c r="B72" s="170" t="s">
        <v>184</v>
      </c>
      <c r="G72" s="157">
        <v>-4703281.9000000004</v>
      </c>
      <c r="I72" s="154">
        <v>0</v>
      </c>
      <c r="K72" s="154">
        <v>-4703281.9000000004</v>
      </c>
      <c r="M72" s="154">
        <v>0</v>
      </c>
    </row>
    <row r="73" spans="1:13" ht="23.25" customHeight="1">
      <c r="B73" s="170" t="s">
        <v>218</v>
      </c>
      <c r="G73" s="127">
        <v>200</v>
      </c>
      <c r="I73" s="154">
        <v>0</v>
      </c>
      <c r="K73" s="154">
        <v>200</v>
      </c>
      <c r="M73" s="154">
        <v>0</v>
      </c>
    </row>
    <row r="74" spans="1:13" ht="23.25" customHeight="1">
      <c r="B74" s="170" t="s">
        <v>124</v>
      </c>
      <c r="G74" s="154">
        <v>0</v>
      </c>
      <c r="I74" s="154">
        <v>0</v>
      </c>
      <c r="K74" s="154">
        <v>16306060.6</v>
      </c>
      <c r="M74" s="154">
        <v>-13040000</v>
      </c>
    </row>
    <row r="75" spans="1:13" ht="23.25" customHeight="1">
      <c r="B75" s="171" t="s">
        <v>204</v>
      </c>
      <c r="C75" s="159"/>
      <c r="D75" s="159"/>
      <c r="E75" s="159"/>
      <c r="F75" s="159"/>
      <c r="G75" s="157">
        <v>4311365.1500000004</v>
      </c>
      <c r="I75" s="157">
        <v>-75312.39</v>
      </c>
      <c r="K75" s="154">
        <v>4312217.08</v>
      </c>
      <c r="M75" s="154">
        <v>-73438.58</v>
      </c>
    </row>
    <row r="76" spans="1:13" ht="23.25" customHeight="1">
      <c r="B76" s="196" t="s">
        <v>119</v>
      </c>
      <c r="C76" s="196"/>
      <c r="D76" s="196"/>
      <c r="E76" s="196"/>
      <c r="F76" s="196"/>
      <c r="G76" s="157">
        <v>-3521235</v>
      </c>
      <c r="I76" s="157">
        <v>-1694912.58</v>
      </c>
      <c r="K76" s="154">
        <v>-3487735</v>
      </c>
      <c r="M76" s="154">
        <v>-1373183.75</v>
      </c>
    </row>
    <row r="77" spans="1:13" ht="23.25" customHeight="1">
      <c r="B77" s="156" t="s">
        <v>245</v>
      </c>
      <c r="G77" s="160">
        <v>-1382075.23</v>
      </c>
      <c r="I77" s="160">
        <v>-469421.46</v>
      </c>
      <c r="K77" s="161">
        <v>-1461235.4</v>
      </c>
      <c r="M77" s="161">
        <v>-653264</v>
      </c>
    </row>
    <row r="78" spans="1:13" ht="23.25" customHeight="1">
      <c r="G78" s="157"/>
      <c r="I78" s="157"/>
      <c r="K78" s="127"/>
    </row>
    <row r="79" spans="1:13" ht="23.25" customHeight="1">
      <c r="A79" s="156" t="s">
        <v>246</v>
      </c>
      <c r="G79" s="172">
        <f>SUM(G69:G77)</f>
        <v>-14277016.720000003</v>
      </c>
      <c r="I79" s="172">
        <f>SUM(I69:I77)</f>
        <v>221792140.31</v>
      </c>
      <c r="K79" s="142">
        <f>SUM(K69:K77)</f>
        <v>24944658.380000003</v>
      </c>
      <c r="M79" s="142">
        <f>SUM(M69:M77)</f>
        <v>221762537.78999996</v>
      </c>
    </row>
    <row r="80" spans="1:13" ht="23.25" customHeight="1">
      <c r="G80" s="157"/>
      <c r="I80" s="157"/>
      <c r="K80" s="127"/>
      <c r="M80" s="127"/>
    </row>
    <row r="81" spans="1:14" ht="23.25" customHeight="1">
      <c r="A81" s="156" t="s">
        <v>120</v>
      </c>
      <c r="G81" s="157"/>
      <c r="I81" s="157"/>
      <c r="K81" s="127"/>
      <c r="M81" s="127"/>
    </row>
    <row r="82" spans="1:14" ht="23.25" customHeight="1">
      <c r="A82" s="156"/>
      <c r="B82" s="126" t="s">
        <v>121</v>
      </c>
      <c r="G82" s="157">
        <v>-49432975.25</v>
      </c>
      <c r="I82" s="157">
        <v>-46129269.210000001</v>
      </c>
      <c r="K82" s="154">
        <v>-39027024.170000002</v>
      </c>
      <c r="M82" s="154">
        <v>-42869606.390000001</v>
      </c>
    </row>
    <row r="83" spans="1:14" ht="23.25" customHeight="1">
      <c r="B83" s="156" t="s">
        <v>151</v>
      </c>
      <c r="G83" s="157">
        <v>121429268.95</v>
      </c>
      <c r="H83" s="162"/>
      <c r="I83" s="147">
        <v>-1468895.29</v>
      </c>
      <c r="J83" s="162"/>
      <c r="K83" s="162">
        <v>150569151.43000001</v>
      </c>
      <c r="L83" s="162"/>
      <c r="M83" s="162">
        <v>12402948.42</v>
      </c>
    </row>
    <row r="84" spans="1:14" ht="23.25" customHeight="1">
      <c r="B84" s="156" t="s">
        <v>212</v>
      </c>
      <c r="G84" s="141">
        <v>0</v>
      </c>
      <c r="H84" s="162"/>
      <c r="I84" s="141">
        <v>0</v>
      </c>
      <c r="J84" s="162"/>
      <c r="K84" s="162">
        <v>15000000</v>
      </c>
      <c r="L84" s="162"/>
      <c r="M84" s="162">
        <v>0</v>
      </c>
    </row>
    <row r="85" spans="1:14" ht="23.25" customHeight="1">
      <c r="B85" s="156" t="s">
        <v>238</v>
      </c>
      <c r="G85" s="154">
        <v>153170000</v>
      </c>
      <c r="I85" s="127">
        <v>284775000</v>
      </c>
      <c r="K85" s="154">
        <v>153170000</v>
      </c>
      <c r="M85" s="127">
        <v>284775000</v>
      </c>
    </row>
    <row r="86" spans="1:14" ht="23.25" hidden="1" customHeight="1">
      <c r="B86" s="156" t="s">
        <v>236</v>
      </c>
      <c r="I86" s="127">
        <v>0</v>
      </c>
      <c r="K86" s="154">
        <v>0</v>
      </c>
      <c r="M86" s="127">
        <v>0</v>
      </c>
    </row>
    <row r="87" spans="1:14" ht="23.25" customHeight="1">
      <c r="B87" s="126" t="s">
        <v>122</v>
      </c>
      <c r="G87" s="147">
        <v>-200000000</v>
      </c>
      <c r="H87" s="147"/>
      <c r="I87" s="147">
        <v>-500000000</v>
      </c>
      <c r="J87" s="141"/>
      <c r="K87" s="147">
        <v>-200000000</v>
      </c>
      <c r="L87" s="141"/>
      <c r="M87" s="147">
        <v>-500000000</v>
      </c>
    </row>
    <row r="88" spans="1:14" ht="23.25" customHeight="1">
      <c r="B88" s="126" t="s">
        <v>222</v>
      </c>
      <c r="G88" s="154">
        <v>-28285425.620000001</v>
      </c>
      <c r="I88" s="154">
        <v>-8075085.1399999997</v>
      </c>
      <c r="K88" s="154">
        <v>-21440950.73</v>
      </c>
      <c r="M88" s="154">
        <v>-8075085.1399999997</v>
      </c>
    </row>
    <row r="89" spans="1:14" ht="23.25" customHeight="1">
      <c r="B89" s="126" t="s">
        <v>213</v>
      </c>
      <c r="G89" s="147">
        <v>-36960992.640000001</v>
      </c>
      <c r="H89" s="147"/>
      <c r="I89" s="141">
        <v>0</v>
      </c>
      <c r="J89" s="147"/>
      <c r="K89" s="147">
        <v>-36960992.640000001</v>
      </c>
      <c r="L89" s="147"/>
      <c r="M89" s="141">
        <v>0</v>
      </c>
    </row>
    <row r="90" spans="1:14" ht="23.25" customHeight="1">
      <c r="B90" s="126" t="s">
        <v>159</v>
      </c>
      <c r="G90" s="142">
        <v>0</v>
      </c>
      <c r="I90" s="172">
        <v>-51696000</v>
      </c>
      <c r="K90" s="142">
        <v>0</v>
      </c>
      <c r="M90" s="142">
        <v>-51696000</v>
      </c>
    </row>
    <row r="91" spans="1:14" ht="23.25" customHeight="1">
      <c r="G91" s="157"/>
      <c r="I91" s="157"/>
    </row>
    <row r="92" spans="1:14" ht="23.25" customHeight="1">
      <c r="A92" s="156" t="s">
        <v>247</v>
      </c>
      <c r="G92" s="172">
        <f>SUM(G82:G90)</f>
        <v>-40080124.560000017</v>
      </c>
      <c r="I92" s="172">
        <f>SUM(I81:I90)</f>
        <v>-322594249.63999999</v>
      </c>
      <c r="K92" s="142">
        <f>SUM(K82:K90)</f>
        <v>21310183.889999986</v>
      </c>
      <c r="M92" s="142">
        <f>SUM(M81:M90)</f>
        <v>-305462743.11000001</v>
      </c>
    </row>
    <row r="93" spans="1:14" ht="23.25" customHeight="1">
      <c r="G93" s="157"/>
      <c r="I93" s="157"/>
      <c r="K93" s="127"/>
      <c r="M93" s="127"/>
    </row>
    <row r="94" spans="1:14" ht="23.25" customHeight="1">
      <c r="A94" s="156" t="s">
        <v>248</v>
      </c>
      <c r="G94" s="157">
        <f>+G47+G79+G92</f>
        <v>-448550453.56000048</v>
      </c>
      <c r="I94" s="157">
        <f>+I47+I79+I92</f>
        <v>-71948844.649999887</v>
      </c>
      <c r="K94" s="157">
        <f>+K47+K79+K92</f>
        <v>-407615480.85000014</v>
      </c>
      <c r="M94" s="157">
        <f>+M47+M79+M92</f>
        <v>-74175519.480000049</v>
      </c>
      <c r="N94" s="129"/>
    </row>
    <row r="95" spans="1:14" ht="23.25" customHeight="1">
      <c r="A95" s="156" t="s">
        <v>178</v>
      </c>
      <c r="G95" s="157">
        <f>+'งบดุล Conso '!K14</f>
        <v>583335022.02999997</v>
      </c>
      <c r="I95" s="157">
        <v>248417436.80000001</v>
      </c>
      <c r="K95" s="139">
        <f>+'งบดุล Conso '!O14</f>
        <v>484137718.14999998</v>
      </c>
      <c r="M95" s="139">
        <v>190743076.34999999</v>
      </c>
    </row>
    <row r="96" spans="1:14" ht="23.25" customHeight="1">
      <c r="A96" s="156" t="s">
        <v>123</v>
      </c>
      <c r="G96" s="160">
        <v>148669.85</v>
      </c>
      <c r="I96" s="160">
        <v>-262037.25</v>
      </c>
      <c r="K96" s="161">
        <v>148669.85</v>
      </c>
      <c r="M96" s="161">
        <v>-262037.25</v>
      </c>
    </row>
    <row r="97" spans="1:16" ht="23.25" customHeight="1">
      <c r="G97" s="157"/>
      <c r="I97" s="157"/>
    </row>
    <row r="98" spans="1:16" ht="23.25" customHeight="1" thickBot="1">
      <c r="A98" s="156" t="s">
        <v>177</v>
      </c>
      <c r="G98" s="173">
        <f>+G94+G95+G96</f>
        <v>134933238.31999949</v>
      </c>
      <c r="I98" s="173">
        <f>+I94+I95+I96</f>
        <v>176206554.90000013</v>
      </c>
      <c r="K98" s="145">
        <f>+K94+K95+K96</f>
        <v>76670907.149999827</v>
      </c>
      <c r="M98" s="145">
        <f>+M94+M95+M96</f>
        <v>116305519.61999995</v>
      </c>
      <c r="N98" s="154">
        <f>+G98-'งบดุล Conso '!G13</f>
        <v>134933238.31999949</v>
      </c>
    </row>
    <row r="99" spans="1:16" ht="23.25" customHeight="1" thickTop="1">
      <c r="K99" s="127"/>
      <c r="N99" s="154">
        <f>+K98-'งบดุล Conso '!M14</f>
        <v>-1.7881393432617188E-7</v>
      </c>
    </row>
    <row r="100" spans="1:16" ht="23.25" customHeight="1">
      <c r="K100" s="127"/>
      <c r="N100" s="154"/>
    </row>
    <row r="101" spans="1:16" ht="23.25" customHeight="1">
      <c r="A101" s="166" t="s">
        <v>157</v>
      </c>
      <c r="B101" s="166"/>
      <c r="C101" s="166"/>
      <c r="D101" s="166"/>
      <c r="E101" s="165"/>
      <c r="F101" s="165"/>
      <c r="G101" s="174"/>
      <c r="H101" s="165"/>
      <c r="I101" s="175"/>
    </row>
    <row r="102" spans="1:16" ht="23.25" customHeight="1">
      <c r="A102" s="166"/>
      <c r="B102" s="166" t="s">
        <v>158</v>
      </c>
      <c r="C102" s="166"/>
      <c r="D102" s="166"/>
      <c r="E102" s="165"/>
      <c r="F102" s="165"/>
      <c r="G102" s="174"/>
      <c r="H102" s="165"/>
      <c r="I102" s="175"/>
    </row>
    <row r="103" spans="1:16" ht="23.25" customHeight="1">
      <c r="A103" s="165"/>
      <c r="B103" s="166"/>
      <c r="C103" s="165"/>
      <c r="D103" s="126" t="s">
        <v>221</v>
      </c>
      <c r="G103" s="154">
        <v>15756000</v>
      </c>
      <c r="I103" s="154">
        <v>0</v>
      </c>
      <c r="K103" s="154">
        <v>15756000</v>
      </c>
      <c r="M103" s="154">
        <v>0</v>
      </c>
    </row>
    <row r="104" spans="1:16" ht="23.25" customHeight="1">
      <c r="A104" s="165"/>
      <c r="B104" s="166"/>
      <c r="C104" s="165"/>
      <c r="D104" s="165" t="s">
        <v>161</v>
      </c>
      <c r="E104" s="165"/>
      <c r="F104" s="165"/>
      <c r="G104" s="141">
        <v>446194.08</v>
      </c>
      <c r="H104" s="165"/>
      <c r="I104" s="154">
        <v>0</v>
      </c>
      <c r="K104" s="141">
        <v>0</v>
      </c>
      <c r="M104" s="154">
        <v>0</v>
      </c>
    </row>
    <row r="105" spans="1:16" ht="23.25" customHeight="1">
      <c r="A105" s="165"/>
      <c r="B105" s="166"/>
      <c r="C105" s="165"/>
      <c r="D105" s="165" t="s">
        <v>225</v>
      </c>
      <c r="G105" s="154">
        <v>14968500.140000001</v>
      </c>
      <c r="I105" s="154">
        <v>0</v>
      </c>
      <c r="K105" s="154">
        <v>14968500.140000001</v>
      </c>
      <c r="M105" s="154">
        <v>0</v>
      </c>
    </row>
    <row r="106" spans="1:16" ht="23.25" customHeight="1">
      <c r="A106" s="165"/>
      <c r="B106" s="166"/>
      <c r="C106" s="165"/>
      <c r="D106" s="165" t="s">
        <v>206</v>
      </c>
      <c r="E106" s="165"/>
      <c r="F106" s="165"/>
      <c r="G106" s="174"/>
      <c r="H106" s="165"/>
    </row>
    <row r="107" spans="1:16" ht="23.25" customHeight="1">
      <c r="A107" s="165"/>
      <c r="B107" s="166"/>
      <c r="C107" s="165"/>
      <c r="D107" s="165"/>
      <c r="E107" s="176" t="s">
        <v>207</v>
      </c>
      <c r="F107" s="165"/>
      <c r="G107" s="157">
        <v>-311789411.31</v>
      </c>
      <c r="H107" s="165"/>
      <c r="I107" s="154">
        <v>0</v>
      </c>
      <c r="K107" s="154">
        <v>-261409953.81999999</v>
      </c>
      <c r="M107" s="154">
        <v>0</v>
      </c>
    </row>
    <row r="108" spans="1:16" ht="23.25" customHeight="1">
      <c r="A108" s="165"/>
      <c r="B108" s="166"/>
      <c r="C108" s="165"/>
      <c r="D108" s="165"/>
      <c r="E108" s="176" t="s">
        <v>209</v>
      </c>
      <c r="F108" s="165"/>
      <c r="G108" s="141">
        <v>247722981.12</v>
      </c>
      <c r="H108" s="165"/>
      <c r="I108" s="154">
        <v>0</v>
      </c>
      <c r="K108" s="154">
        <v>246767293.44</v>
      </c>
      <c r="M108" s="154">
        <v>0</v>
      </c>
    </row>
    <row r="109" spans="1:16" ht="23.25" customHeight="1">
      <c r="A109" s="165"/>
      <c r="B109" s="165"/>
      <c r="C109" s="177"/>
      <c r="D109" s="165"/>
      <c r="E109" s="176" t="s">
        <v>208</v>
      </c>
      <c r="F109" s="165"/>
      <c r="G109" s="141">
        <v>64066430.189999998</v>
      </c>
      <c r="H109" s="165"/>
      <c r="I109" s="154">
        <v>0</v>
      </c>
      <c r="K109" s="154">
        <v>14642660.380000001</v>
      </c>
      <c r="M109" s="154">
        <v>0</v>
      </c>
    </row>
    <row r="110" spans="1:16" ht="23.25" customHeight="1">
      <c r="A110" s="165"/>
      <c r="B110" s="165"/>
      <c r="C110" s="177"/>
      <c r="D110" s="165"/>
      <c r="E110" s="176"/>
      <c r="F110" s="165"/>
      <c r="G110" s="141"/>
      <c r="H110" s="165"/>
    </row>
    <row r="111" spans="1:16" ht="18" customHeight="1">
      <c r="A111" s="165"/>
      <c r="B111" s="165"/>
      <c r="C111" s="177"/>
      <c r="F111" s="165"/>
      <c r="G111" s="174"/>
      <c r="H111" s="165"/>
      <c r="I111" s="175"/>
    </row>
    <row r="112" spans="1:16" ht="24" customHeight="1">
      <c r="A112" s="126" t="s">
        <v>173</v>
      </c>
      <c r="G112" s="151"/>
      <c r="H112" s="151"/>
      <c r="I112" s="151"/>
      <c r="J112" s="151"/>
      <c r="K112" s="151"/>
      <c r="L112" s="151"/>
      <c r="M112" s="151"/>
      <c r="N112" s="151"/>
      <c r="P112" s="168"/>
    </row>
    <row r="113" spans="1:16" s="169" customFormat="1" ht="45.75" customHeight="1">
      <c r="G113" s="178"/>
      <c r="H113" s="178"/>
      <c r="I113" s="178"/>
      <c r="J113" s="178"/>
      <c r="K113" s="178"/>
      <c r="L113" s="178"/>
      <c r="M113" s="178"/>
      <c r="N113" s="178"/>
      <c r="P113" s="179"/>
    </row>
    <row r="114" spans="1:16" ht="21.75" customHeight="1">
      <c r="A114" s="126" t="s">
        <v>113</v>
      </c>
      <c r="G114" s="151"/>
      <c r="H114" s="151"/>
      <c r="I114" s="151"/>
      <c r="J114" s="151"/>
      <c r="K114" s="151"/>
      <c r="L114" s="151"/>
      <c r="M114" s="151">
        <v>12</v>
      </c>
      <c r="N114" s="151"/>
      <c r="P114" s="168"/>
    </row>
    <row r="115" spans="1:16" ht="21.75" customHeight="1">
      <c r="C115" s="156"/>
      <c r="G115" s="152">
        <f>+G98-'งบดุล Conso '!I14</f>
        <v>-5.0663948059082031E-7</v>
      </c>
      <c r="J115" s="139"/>
      <c r="K115" s="152">
        <f>+K98-'งบดุล Conso '!M14</f>
        <v>-1.7881393432617188E-7</v>
      </c>
      <c r="L115" s="139"/>
    </row>
    <row r="116" spans="1:16" ht="21.75" customHeight="1">
      <c r="C116" s="156"/>
      <c r="G116" s="152"/>
      <c r="J116" s="139"/>
      <c r="K116" s="152"/>
      <c r="L116" s="139"/>
    </row>
    <row r="117" spans="1:16" ht="21.75" customHeight="1">
      <c r="C117" s="156"/>
      <c r="G117" s="152"/>
      <c r="J117" s="139"/>
      <c r="K117" s="152"/>
      <c r="L117" s="139"/>
    </row>
    <row r="118" spans="1:16" ht="21.75" customHeight="1">
      <c r="C118" s="156"/>
      <c r="G118" s="152"/>
      <c r="J118" s="139"/>
      <c r="K118" s="152"/>
      <c r="L118" s="139"/>
    </row>
    <row r="119" spans="1:16" s="154" customFormat="1" ht="21.75" customHeight="1">
      <c r="A119" s="126"/>
      <c r="B119" s="126"/>
      <c r="C119" s="156"/>
      <c r="D119" s="126"/>
      <c r="E119" s="126"/>
      <c r="F119" s="126"/>
      <c r="G119" s="152"/>
      <c r="J119" s="139"/>
      <c r="K119" s="152"/>
      <c r="L119" s="139"/>
      <c r="N119" s="126"/>
    </row>
    <row r="120" spans="1:16" s="154" customFormat="1" ht="21.75" customHeight="1">
      <c r="A120" s="126"/>
      <c r="B120" s="126"/>
      <c r="C120" s="156"/>
      <c r="D120" s="126"/>
      <c r="E120" s="126"/>
      <c r="F120" s="126"/>
      <c r="G120" s="152"/>
      <c r="J120" s="139"/>
      <c r="K120" s="152"/>
      <c r="L120" s="139"/>
      <c r="N120" s="126"/>
    </row>
    <row r="121" spans="1:16" s="154" customFormat="1" ht="21.75" customHeight="1">
      <c r="A121" s="126"/>
      <c r="B121" s="126"/>
      <c r="C121" s="156"/>
      <c r="D121" s="126"/>
      <c r="E121" s="126"/>
      <c r="F121" s="126"/>
      <c r="G121" s="152"/>
      <c r="J121" s="139"/>
      <c r="K121" s="152"/>
      <c r="L121" s="139"/>
      <c r="N121" s="126"/>
    </row>
    <row r="122" spans="1:16" s="154" customFormat="1" ht="21.75" customHeight="1">
      <c r="A122" s="126"/>
      <c r="B122" s="126"/>
      <c r="C122" s="156"/>
      <c r="D122" s="126"/>
      <c r="E122" s="126"/>
      <c r="F122" s="126"/>
      <c r="G122" s="152"/>
      <c r="J122" s="139"/>
      <c r="K122" s="152"/>
      <c r="L122" s="139"/>
      <c r="N122" s="126"/>
    </row>
    <row r="123" spans="1:16" s="154" customFormat="1" ht="21.75" customHeight="1">
      <c r="A123" s="126"/>
      <c r="B123" s="126"/>
      <c r="C123" s="156"/>
      <c r="D123" s="126"/>
      <c r="E123" s="126"/>
      <c r="F123" s="126"/>
      <c r="G123" s="152"/>
      <c r="J123" s="139"/>
      <c r="K123" s="152"/>
      <c r="L123" s="139"/>
      <c r="N123" s="126"/>
    </row>
    <row r="124" spans="1:16" s="154" customFormat="1" ht="21.75" customHeight="1">
      <c r="A124" s="126"/>
      <c r="B124" s="126"/>
      <c r="C124" s="156"/>
      <c r="D124" s="126"/>
      <c r="E124" s="126"/>
      <c r="F124" s="126"/>
      <c r="G124" s="152"/>
      <c r="J124" s="139"/>
      <c r="K124" s="152"/>
      <c r="L124" s="139"/>
      <c r="N124" s="126"/>
    </row>
    <row r="125" spans="1:16" s="154" customFormat="1" ht="21.75" customHeight="1">
      <c r="A125" s="126"/>
      <c r="B125" s="126"/>
      <c r="C125" s="156"/>
      <c r="D125" s="126"/>
      <c r="E125" s="126"/>
      <c r="F125" s="126"/>
      <c r="G125" s="152"/>
      <c r="J125" s="139"/>
      <c r="K125" s="152"/>
      <c r="L125" s="139"/>
      <c r="N125" s="126"/>
    </row>
    <row r="126" spans="1:16" s="154" customFormat="1" ht="21.75" customHeight="1">
      <c r="A126" s="126"/>
      <c r="B126" s="126"/>
      <c r="C126" s="156"/>
      <c r="D126" s="126"/>
      <c r="E126" s="126"/>
      <c r="F126" s="126"/>
      <c r="G126" s="152"/>
      <c r="J126" s="139"/>
      <c r="K126" s="152"/>
      <c r="L126" s="139"/>
      <c r="N126" s="126"/>
    </row>
  </sheetData>
  <mergeCells count="18">
    <mergeCell ref="A3:M3"/>
    <mergeCell ref="A4:M4"/>
    <mergeCell ref="A5:M5"/>
    <mergeCell ref="G7:M7"/>
    <mergeCell ref="G8:I8"/>
    <mergeCell ref="K8:M8"/>
    <mergeCell ref="G9:I9"/>
    <mergeCell ref="K9:M9"/>
    <mergeCell ref="A59:M59"/>
    <mergeCell ref="A60:M60"/>
    <mergeCell ref="A61:M61"/>
    <mergeCell ref="B76:F76"/>
    <mergeCell ref="A62:M62"/>
    <mergeCell ref="G64:M64"/>
    <mergeCell ref="G65:I65"/>
    <mergeCell ref="K65:M65"/>
    <mergeCell ref="G66:I66"/>
    <mergeCell ref="K66:M66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0" fitToHeight="0" orientation="portrait" blackAndWhite="1" r:id="rId1"/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 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(9M)</vt:lpstr>
      <vt:lpstr>Profit&amp;loss เบ็ดเสร็จ (9M)</vt:lpstr>
      <vt:lpstr>Cash flow</vt:lpstr>
      <vt:lpstr>'Cash flow'!Print_Area</vt:lpstr>
      <vt:lpstr>'Profit&amp;loss (3M)'!Print_Area</vt:lpstr>
      <vt:lpstr>'Profit&amp;loss (9M)'!Print_Area</vt:lpstr>
      <vt:lpstr>'Profit&amp;loss เบ็ดเสร็จ (3M)'!Print_Area</vt:lpstr>
      <vt:lpstr>'Profit&amp;loss เบ็ดเสร็จ (9M)'!Print_Area</vt:lpstr>
      <vt:lpstr>'งบดุล Conso 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2020-11-10T14:24:53Z</cp:lastPrinted>
  <dcterms:created xsi:type="dcterms:W3CDTF">2018-03-30T05:07:48Z</dcterms:created>
  <dcterms:modified xsi:type="dcterms:W3CDTF">2020-11-11T13:35:52Z</dcterms:modified>
</cp:coreProperties>
</file>