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0\Q3-20\"/>
    </mc:Choice>
  </mc:AlternateContent>
  <bookViews>
    <workbookView xWindow="-120" yWindow="-120" windowWidth="20730" windowHeight="11160"/>
  </bookViews>
  <sheets>
    <sheet name="BS" sheetId="1" r:id="rId1"/>
    <sheet name="PL_3 mths" sheetId="17" r:id="rId2"/>
    <sheet name="PL &amp; CF_9 mths" sheetId="16" r:id="rId3"/>
    <sheet name="Conso" sheetId="13" r:id="rId4"/>
    <sheet name="separat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'PL &amp; CF_9 mths'!$I$25:$I$25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BS!$A$1:$K$107</definedName>
    <definedName name="_xlnm.Print_Area" localSheetId="3">Conso!$A$1:$AC$47</definedName>
    <definedName name="_xlnm.Print_Area" localSheetId="2">'PL &amp; CF_9 mths'!$A$1:$K$183</definedName>
    <definedName name="_xlnm.Print_Area" localSheetId="1">'PL_3 mths'!$A$1:$K$78</definedName>
    <definedName name="_xlnm.Print_Area" localSheetId="4">separate!$A$1:$Q$28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6" i="13" l="1"/>
  <c r="D36" i="13"/>
  <c r="F36" i="13"/>
  <c r="H36" i="13"/>
  <c r="J36" i="13"/>
  <c r="L36" i="13"/>
  <c r="N36" i="13"/>
  <c r="P36" i="13"/>
  <c r="R36" i="13"/>
  <c r="T36" i="13"/>
  <c r="B45" i="13" l="1"/>
  <c r="D45" i="13"/>
  <c r="F45" i="13"/>
  <c r="H45" i="13"/>
  <c r="J45" i="13"/>
  <c r="L45" i="13"/>
  <c r="N45" i="13"/>
  <c r="P45" i="13"/>
  <c r="R45" i="13"/>
  <c r="T45" i="13"/>
  <c r="AB35" i="13"/>
  <c r="X35" i="13"/>
  <c r="V35" i="13"/>
  <c r="P35" i="13"/>
  <c r="X39" i="13" l="1"/>
  <c r="AB39" i="13" s="1"/>
  <c r="V39" i="13"/>
  <c r="E40" i="17"/>
  <c r="K171" i="16" l="1"/>
  <c r="I171" i="16"/>
  <c r="G171" i="16"/>
  <c r="E171" i="16"/>
  <c r="J43" i="13" l="1"/>
  <c r="J44" i="13"/>
  <c r="E174" i="16"/>
  <c r="G18" i="17"/>
  <c r="G25" i="17" s="1"/>
  <c r="E25" i="17"/>
  <c r="I25" i="17"/>
  <c r="X44" i="13" l="1"/>
  <c r="AB44" i="13" s="1"/>
  <c r="K25" i="16"/>
  <c r="I25" i="16"/>
  <c r="E25" i="16"/>
  <c r="K25" i="17"/>
  <c r="AB25" i="13" l="1"/>
  <c r="G18" i="16" l="1"/>
  <c r="G25" i="16" s="1"/>
  <c r="G14" i="16"/>
  <c r="Z42" i="13" l="1"/>
  <c r="T42" i="13"/>
  <c r="R42" i="13"/>
  <c r="P42" i="13"/>
  <c r="N42" i="13"/>
  <c r="L42" i="13"/>
  <c r="J42" i="13"/>
  <c r="H42" i="13"/>
  <c r="F42" i="13"/>
  <c r="D42" i="13"/>
  <c r="B42" i="13"/>
  <c r="V41" i="13"/>
  <c r="X41" i="13" s="1"/>
  <c r="AB41" i="13" s="1"/>
  <c r="V40" i="13"/>
  <c r="X40" i="13" s="1"/>
  <c r="Z24" i="13"/>
  <c r="T24" i="13"/>
  <c r="R24" i="13"/>
  <c r="P24" i="13"/>
  <c r="N24" i="13"/>
  <c r="L24" i="13"/>
  <c r="J24" i="13"/>
  <c r="H24" i="13"/>
  <c r="F24" i="13"/>
  <c r="D24" i="13"/>
  <c r="B24" i="13"/>
  <c r="X42" i="13" l="1"/>
  <c r="AB40" i="13"/>
  <c r="AB42" i="13" s="1"/>
  <c r="V42" i="13"/>
  <c r="V22" i="13" l="1"/>
  <c r="X22" i="13" s="1"/>
  <c r="AB22" i="13" l="1"/>
  <c r="K71" i="16" l="1"/>
  <c r="I71" i="16"/>
  <c r="G71" i="16"/>
  <c r="E71" i="16"/>
  <c r="K68" i="17"/>
  <c r="I68" i="17"/>
  <c r="G68" i="17"/>
  <c r="E68" i="17"/>
  <c r="G61" i="16" l="1"/>
  <c r="G72" i="16" s="1"/>
  <c r="G60" i="17" l="1"/>
  <c r="G69" i="17" s="1"/>
  <c r="K24" i="14" l="1"/>
  <c r="G24" i="14"/>
  <c r="E24" i="14"/>
  <c r="C24" i="14"/>
  <c r="O16" i="14" l="1"/>
  <c r="Q16" i="14" s="1"/>
  <c r="J33" i="13" l="1"/>
  <c r="J17" i="13"/>
  <c r="K160" i="16" l="1"/>
  <c r="G160" i="16"/>
  <c r="I14" i="14"/>
  <c r="K61" i="16"/>
  <c r="K14" i="14" s="1"/>
  <c r="K72" i="16" l="1"/>
  <c r="K14" i="16"/>
  <c r="G40" i="16"/>
  <c r="K60" i="17"/>
  <c r="K14" i="17"/>
  <c r="G40" i="17"/>
  <c r="G14" i="17"/>
  <c r="G26" i="17" s="1"/>
  <c r="I160" i="16"/>
  <c r="E160" i="16"/>
  <c r="I61" i="16"/>
  <c r="E61" i="16"/>
  <c r="E40" i="16"/>
  <c r="I14" i="16"/>
  <c r="E14" i="16"/>
  <c r="E26" i="16" s="1"/>
  <c r="I26" i="16" l="1"/>
  <c r="I30" i="16" s="1"/>
  <c r="E72" i="16"/>
  <c r="K26" i="16"/>
  <c r="K30" i="16" s="1"/>
  <c r="K90" i="16" s="1"/>
  <c r="K114" i="16" s="1"/>
  <c r="K125" i="16" s="1"/>
  <c r="K129" i="16" s="1"/>
  <c r="K173" i="16" s="1"/>
  <c r="K175" i="16" s="1"/>
  <c r="K69" i="17"/>
  <c r="K26" i="17"/>
  <c r="K30" i="17" s="1"/>
  <c r="K32" i="17" s="1"/>
  <c r="G30" i="17"/>
  <c r="G32" i="17" s="1"/>
  <c r="I72" i="16"/>
  <c r="M23" i="14" s="1"/>
  <c r="M24" i="14" s="1"/>
  <c r="G26" i="16"/>
  <c r="G30" i="16" s="1"/>
  <c r="G32" i="16" s="1"/>
  <c r="E30" i="16"/>
  <c r="E32" i="16" s="1"/>
  <c r="E37" i="16" s="1"/>
  <c r="I60" i="17"/>
  <c r="E60" i="17"/>
  <c r="E69" i="17" s="1"/>
  <c r="I14" i="17"/>
  <c r="I26" i="17" s="1"/>
  <c r="E14" i="17"/>
  <c r="E26" i="17" s="1"/>
  <c r="E30" i="17" s="1"/>
  <c r="I30" i="17" l="1"/>
  <c r="I32" i="17" s="1"/>
  <c r="E36" i="16"/>
  <c r="Z33" i="13" s="1"/>
  <c r="Z36" i="13" s="1"/>
  <c r="Z45" i="13" s="1"/>
  <c r="K32" i="16"/>
  <c r="K35" i="16" s="1"/>
  <c r="G90" i="16"/>
  <c r="G114" i="16" s="1"/>
  <c r="G125" i="16" s="1"/>
  <c r="G129" i="16" s="1"/>
  <c r="G173" i="16" s="1"/>
  <c r="G175" i="16" s="1"/>
  <c r="K35" i="17"/>
  <c r="K40" i="17" s="1"/>
  <c r="K51" i="17"/>
  <c r="K71" i="17" s="1"/>
  <c r="K74" i="17" s="1"/>
  <c r="G37" i="17"/>
  <c r="G36" i="17" s="1"/>
  <c r="G51" i="17"/>
  <c r="E51" i="16"/>
  <c r="E74" i="16" s="1"/>
  <c r="E79" i="16" s="1"/>
  <c r="E78" i="16" s="1"/>
  <c r="E90" i="16"/>
  <c r="E114" i="16" s="1"/>
  <c r="E125" i="16" s="1"/>
  <c r="E129" i="16" s="1"/>
  <c r="E173" i="16" s="1"/>
  <c r="E175" i="16" s="1"/>
  <c r="E176" i="16" s="1"/>
  <c r="I69" i="17"/>
  <c r="I32" i="16"/>
  <c r="I35" i="16" s="1"/>
  <c r="I90" i="16"/>
  <c r="I114" i="16" s="1"/>
  <c r="I125" i="16" s="1"/>
  <c r="I129" i="16" s="1"/>
  <c r="I173" i="16" s="1"/>
  <c r="I175" i="16" s="1"/>
  <c r="I176" i="16" s="1"/>
  <c r="E32" i="17"/>
  <c r="E37" i="17" s="1"/>
  <c r="E36" i="17" s="1"/>
  <c r="G71" i="17" l="1"/>
  <c r="G76" i="17" s="1"/>
  <c r="G75" i="17" s="1"/>
  <c r="K51" i="16"/>
  <c r="K74" i="16" s="1"/>
  <c r="K77" i="16" s="1"/>
  <c r="I35" i="17"/>
  <c r="I40" i="17" s="1"/>
  <c r="I51" i="17"/>
  <c r="I71" i="17" s="1"/>
  <c r="I74" i="17" s="1"/>
  <c r="K40" i="16"/>
  <c r="I13" i="14"/>
  <c r="G37" i="16"/>
  <c r="G36" i="16" s="1"/>
  <c r="Z17" i="13" s="1"/>
  <c r="G51" i="16"/>
  <c r="G74" i="16" s="1"/>
  <c r="G79" i="16" s="1"/>
  <c r="G78" i="16" s="1"/>
  <c r="I40" i="16"/>
  <c r="I22" i="14"/>
  <c r="E51" i="17"/>
  <c r="E71" i="17" s="1"/>
  <c r="E76" i="17" s="1"/>
  <c r="E75" i="17" s="1"/>
  <c r="I51" i="16"/>
  <c r="I74" i="16" s="1"/>
  <c r="I77" i="16" s="1"/>
  <c r="Z18" i="13" l="1"/>
  <c r="I24" i="14"/>
  <c r="E34" i="1" l="1"/>
  <c r="DZ23" i="1" l="1"/>
  <c r="V37" i="13" l="1"/>
  <c r="X37" i="13" s="1"/>
  <c r="AB37" i="13" s="1"/>
  <c r="V34" i="13" l="1"/>
  <c r="V36" i="13" s="1"/>
  <c r="V31" i="13" l="1"/>
  <c r="X31" i="13" s="1"/>
  <c r="K70" i="1" l="1"/>
  <c r="I70" i="1"/>
  <c r="G70" i="1"/>
  <c r="K59" i="1"/>
  <c r="I59" i="1"/>
  <c r="G59" i="1"/>
  <c r="E70" i="1"/>
  <c r="AB31" i="13" l="1"/>
  <c r="O14" i="14" l="1"/>
  <c r="Q14" i="14" s="1"/>
  <c r="O13" i="14"/>
  <c r="O12" i="14"/>
  <c r="Q12" i="14" s="1"/>
  <c r="O22" i="14"/>
  <c r="Q22" i="14" s="1"/>
  <c r="O20" i="14"/>
  <c r="Q20" i="14" s="1"/>
  <c r="O19" i="14"/>
  <c r="Q19" i="14" s="1"/>
  <c r="O15" i="14" l="1"/>
  <c r="O17" i="14" s="1"/>
  <c r="O21" i="14"/>
  <c r="V27" i="13" l="1"/>
  <c r="V26" i="13"/>
  <c r="V23" i="13"/>
  <c r="V24" i="13" s="1"/>
  <c r="V21" i="13"/>
  <c r="X21" i="13" s="1"/>
  <c r="AB21" i="13" s="1"/>
  <c r="M21" i="14" l="1"/>
  <c r="M26" i="14" s="1"/>
  <c r="K21" i="14"/>
  <c r="I21" i="14"/>
  <c r="I26" i="14" s="1"/>
  <c r="G21" i="14"/>
  <c r="E21" i="14"/>
  <c r="C21" i="14"/>
  <c r="M15" i="14"/>
  <c r="M17" i="14" s="1"/>
  <c r="Z32" i="13"/>
  <c r="T32" i="13"/>
  <c r="R32" i="13"/>
  <c r="P32" i="13"/>
  <c r="N32" i="13"/>
  <c r="L32" i="13"/>
  <c r="J32" i="13"/>
  <c r="H32" i="13"/>
  <c r="F32" i="13"/>
  <c r="D32" i="13"/>
  <c r="B32" i="13"/>
  <c r="P19" i="13" l="1"/>
  <c r="P28" i="13" s="1"/>
  <c r="X27" i="13" l="1"/>
  <c r="X26" i="13"/>
  <c r="K94" i="1" l="1"/>
  <c r="K93" i="1"/>
  <c r="K91" i="1"/>
  <c r="K88" i="1"/>
  <c r="K87" i="1"/>
  <c r="G96" i="1"/>
  <c r="G93" i="1"/>
  <c r="G92" i="1"/>
  <c r="G91" i="1"/>
  <c r="G88" i="1"/>
  <c r="G87" i="1"/>
  <c r="K34" i="1" l="1"/>
  <c r="K18" i="1"/>
  <c r="G34" i="1"/>
  <c r="G18" i="1"/>
  <c r="G71" i="1" l="1"/>
  <c r="K71" i="1"/>
  <c r="K35" i="1"/>
  <c r="G35" i="1"/>
  <c r="E18" i="1" l="1"/>
  <c r="V30" i="13" l="1"/>
  <c r="V32" i="13" s="1"/>
  <c r="V16" i="13"/>
  <c r="I34" i="1"/>
  <c r="X16" i="13" l="1"/>
  <c r="X30" i="13"/>
  <c r="X32" i="13" s="1"/>
  <c r="G94" i="1"/>
  <c r="X34" i="13"/>
  <c r="X36" i="13" s="1"/>
  <c r="X45" i="13" s="1"/>
  <c r="O23" i="14" l="1"/>
  <c r="O24" i="14" l="1"/>
  <c r="O26" i="14" s="1"/>
  <c r="Q23" i="14"/>
  <c r="Q24" i="14" s="1"/>
  <c r="AB34" i="13"/>
  <c r="N19" i="13" l="1"/>
  <c r="N28" i="13" s="1"/>
  <c r="G95" i="1" l="1"/>
  <c r="K95" i="1"/>
  <c r="E87" i="1" l="1"/>
  <c r="V18" i="13"/>
  <c r="X18" i="13" s="1"/>
  <c r="K25" i="14" l="1"/>
  <c r="K26" i="14" s="1"/>
  <c r="I94" i="1" s="1"/>
  <c r="K27" i="14" l="1"/>
  <c r="I18" i="1"/>
  <c r="I35" i="1" s="1"/>
  <c r="Q21" i="14" l="1"/>
  <c r="AB30" i="13" l="1"/>
  <c r="AB32" i="13" s="1"/>
  <c r="G97" i="1"/>
  <c r="R19" i="13" l="1"/>
  <c r="R28" i="13" s="1"/>
  <c r="L19" i="13"/>
  <c r="L28" i="13" s="1"/>
  <c r="J19" i="13"/>
  <c r="J28" i="13" s="1"/>
  <c r="K97" i="1" l="1"/>
  <c r="G98" i="1"/>
  <c r="G99" i="1" l="1"/>
  <c r="K98" i="1"/>
  <c r="K99" i="1" s="1"/>
  <c r="K15" i="14" l="1"/>
  <c r="K17" i="14" s="1"/>
  <c r="G25" i="14" l="1"/>
  <c r="G26" i="14" s="1"/>
  <c r="E25" i="14"/>
  <c r="E26" i="14" s="1"/>
  <c r="C25" i="14"/>
  <c r="G15" i="14"/>
  <c r="G17" i="14" s="1"/>
  <c r="E15" i="14"/>
  <c r="E17" i="14" s="1"/>
  <c r="C15" i="14"/>
  <c r="C17" i="14" s="1"/>
  <c r="V43" i="13"/>
  <c r="V33" i="13"/>
  <c r="X33" i="13" s="1"/>
  <c r="Y28" i="13"/>
  <c r="AB27" i="13"/>
  <c r="AB26" i="13"/>
  <c r="X23" i="13"/>
  <c r="X24" i="13" s="1"/>
  <c r="T19" i="13"/>
  <c r="T28" i="13" s="1"/>
  <c r="H19" i="13"/>
  <c r="H28" i="13" s="1"/>
  <c r="F19" i="13"/>
  <c r="F28" i="13" s="1"/>
  <c r="D19" i="13"/>
  <c r="D28" i="13" s="1"/>
  <c r="B19" i="13"/>
  <c r="B28" i="13" s="1"/>
  <c r="V17" i="13"/>
  <c r="E92" i="1" l="1"/>
  <c r="E93" i="1"/>
  <c r="Q25" i="14"/>
  <c r="Q26" i="14" s="1"/>
  <c r="C26" i="14"/>
  <c r="I87" i="1" s="1"/>
  <c r="I88" i="1"/>
  <c r="I91" i="1"/>
  <c r="E88" i="1"/>
  <c r="AB33" i="13"/>
  <c r="X17" i="13"/>
  <c r="V19" i="13"/>
  <c r="V28" i="13" s="1"/>
  <c r="AB16" i="13"/>
  <c r="V45" i="13"/>
  <c r="X43" i="13"/>
  <c r="AB43" i="13" s="1"/>
  <c r="Q13" i="14"/>
  <c r="AB36" i="13" l="1"/>
  <c r="AB45" i="13" s="1"/>
  <c r="E94" i="1"/>
  <c r="E91" i="1"/>
  <c r="F46" i="13" s="1"/>
  <c r="J46" i="13"/>
  <c r="H46" i="13"/>
  <c r="AB17" i="13"/>
  <c r="X19" i="13"/>
  <c r="X28" i="13" s="1"/>
  <c r="I15" i="14"/>
  <c r="I17" i="14" s="1"/>
  <c r="AB23" i="13"/>
  <c r="AB24" i="13" s="1"/>
  <c r="V46" i="13" l="1"/>
  <c r="E95" i="1"/>
  <c r="Q15" i="14"/>
  <c r="Q17" i="14" s="1"/>
  <c r="I93" i="1" l="1"/>
  <c r="I95" i="1" s="1"/>
  <c r="I97" i="1" s="1"/>
  <c r="AB18" i="13"/>
  <c r="AB19" i="13" s="1"/>
  <c r="AB28" i="13" s="1"/>
  <c r="Z19" i="13"/>
  <c r="Z28" i="13" s="1"/>
  <c r="I27" i="14" l="1"/>
  <c r="Q27" i="14"/>
  <c r="E35" i="1" l="1"/>
  <c r="I71" i="1"/>
  <c r="I98" i="1" s="1"/>
  <c r="I99" i="1" s="1"/>
  <c r="X46" i="13" l="1"/>
  <c r="E96" i="1" l="1"/>
  <c r="E97" i="1" l="1"/>
  <c r="AB46" i="13" s="1"/>
  <c r="Z46" i="13"/>
  <c r="E59" i="1"/>
  <c r="E71" i="1" s="1"/>
  <c r="E98" i="1" l="1"/>
  <c r="E99" i="1" s="1"/>
</calcChain>
</file>

<file path=xl/sharedStrings.xml><?xml version="1.0" encoding="utf-8"?>
<sst xmlns="http://schemas.openxmlformats.org/spreadsheetml/2006/main" count="487" uniqueCount="285">
  <si>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</si>
  <si>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</si>
  <si>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</si>
  <si>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</si>
  <si>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</si>
  <si>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</si>
  <si>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</si>
  <si>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</si>
  <si>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</si>
  <si>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</si>
  <si>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</si>
  <si>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</si>
  <si>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</si>
  <si>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</si>
  <si>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</si>
  <si>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</si>
  <si>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</si>
  <si>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</si>
  <si>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</si>
  <si>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</si>
  <si>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</si>
  <si>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</si>
  <si>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</si>
  <si>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</si>
  <si>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</si>
  <si>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</si>
  <si>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</si>
  <si>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</si>
  <si>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</si>
  <si>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</si>
  <si>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</si>
  <si>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</si>
  <si>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</si>
  <si>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</si>
  <si>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</si>
  <si>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</si>
  <si>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</si>
  <si>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</si>
  <si>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</si>
  <si>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</si>
  <si>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</si>
  <si>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</si>
  <si>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</si>
  <si>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</si>
  <si>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</si>
  <si>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</si>
  <si>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</si>
  <si>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</si>
  <si>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</si>
  <si>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</si>
  <si>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</si>
  <si>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</si>
  <si>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</si>
  <si>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</si>
  <si>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</si>
  <si>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</si>
  <si>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</si>
  <si>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</si>
  <si>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</si>
  <si>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</si>
  <si>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</si>
  <si>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</si>
  <si>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</si>
  <si>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</si>
  <si>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</si>
  <si>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</si>
  <si>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</si>
  <si>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</si>
  <si>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</si>
  <si>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</si>
  <si>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</si>
  <si>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</si>
  <si>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</si>
  <si>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</si>
  <si>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</si>
  <si>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</si>
  <si>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</si>
  <si>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</si>
  <si>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</si>
  <si>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</si>
  <si>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</si>
  <si>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</si>
  <si>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</si>
  <si>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</si>
  <si>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</si>
  <si>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</si>
  <si>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</si>
  <si>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</si>
  <si>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</si>
  <si>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</si>
  <si>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</si>
  <si>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</si>
  <si>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</si>
  <si>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</si>
  <si>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</si>
  <si>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</si>
  <si>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</si>
  <si>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</si>
  <si>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</si>
  <si>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</si>
  <si>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</si>
  <si>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</si>
  <si>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</si>
  <si>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</si>
  <si>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</si>
  <si>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</si>
  <si>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</si>
  <si>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</si>
  <si>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</si>
  <si>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</si>
  <si>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</si>
  <si>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</si>
  <si>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</si>
  <si>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</si>
  <si>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</si>
  <si>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</si>
  <si>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</si>
  <si>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</si>
  <si>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</si>
  <si>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</si>
  <si>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</si>
  <si>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</si>
  <si>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</si>
  <si>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</si>
  <si>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</si>
  <si>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</si>
  <si>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วัดมูลค่าเงินลงทุน</t>
  </si>
  <si>
    <t>สำรองผลประโยชน์ระยะยาวของพนักงาน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</si>
  <si>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</si>
  <si>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</si>
  <si>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</si>
  <si>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</si>
  <si>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</si>
  <si>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</si>
  <si>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</si>
  <si>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</si>
  <si>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</si>
  <si>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</si>
  <si>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</si>
  <si>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</si>
  <si>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</si>
  <si>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</si>
  <si>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</si>
  <si>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</si>
  <si>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</si>
  <si>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</si>
  <si>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</si>
  <si>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</si>
  <si>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</si>
  <si>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</si>
  <si>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</si>
  <si>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</si>
  <si>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</si>
  <si>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</si>
  <si>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</si>
  <si>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</si>
  <si>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</si>
  <si>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</si>
  <si>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</si>
  <si>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</si>
  <si>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</si>
  <si>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</si>
  <si>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</si>
  <si>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</si>
  <si>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</si>
  <si>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</si>
  <si>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</si>
  <si>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</si>
  <si>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เงินสดจ่ายเพื่อซื้อเงินลงทุนในบริษัทย่อย</t>
  </si>
  <si>
    <t xml:space="preserve">   รายการที่ดิน อาคาร และอุปกรณ์ที่ยังไม่ได้จ่ายชำระ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</si>
  <si>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</si>
  <si>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</si>
  <si>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</si>
  <si>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</si>
  <si>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</si>
  <si>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</si>
  <si>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</si>
  <si>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</si>
  <si>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</si>
  <si>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</si>
  <si>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</si>
  <si>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รายการปรับกระทบยอดกำไรก่อนภาษีเป็นเงินสดรับ (จ่าย)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</si>
  <si>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</si>
  <si>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</si>
  <si>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 xml:space="preserve">เงินสดจ่ายเพื่อซื้อเงินลงทุนในบริษัทร่วม </t>
  </si>
  <si>
    <t xml:space="preserve">   รายการซื้อคอมพิวเตอร์ซอฟต์แวร์ที่ยังไม่ได้จ่ายชำระ</t>
  </si>
  <si>
    <t>ค่าใช้จ่ายในการขายและจัดจำหน่าย</t>
  </si>
  <si>
    <t>ซื้อคอมพิวเตอร์ซอฟต์แวร์</t>
  </si>
  <si>
    <t>เงินสดจ่ายเพื่อซื้อเงินลงทุนระยะยาวอื่น</t>
  </si>
  <si>
    <t>ยอดคงเหลือ ณ วันที่ 1 มกราคม 2563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</si>
  <si>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</si>
  <si>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</si>
  <si>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</si>
  <si>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</si>
  <si>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</si>
  <si>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</si>
  <si>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กำไร (ขาดทุน) จากการ</t>
  </si>
  <si>
    <t>รายได้ (ค่าใช้จ่าย) ภาษีเงินได้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</si>
  <si>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</si>
  <si>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</si>
  <si>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</si>
  <si>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</si>
  <si>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 xml:space="preserve">   ค่าเผื่อหนี้สงสัยจะสูญ (โอนกลับ)</t>
  </si>
  <si>
    <t>หุ้นของบริษัทฯที่ถือโดยบริษัทย่อยลดลง</t>
  </si>
  <si>
    <t>กำไรก่อนรายได้ (ค่าใช้จ่าย) ภาษีเงินได้</t>
  </si>
  <si>
    <t>ผลต่างจากการแปลงค่างบการเงินเพิ่มขึ้น (ลดลง)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</si>
  <si>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</si>
  <si>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จากการจำหน่าย/ตัดจำหน่ายที่ดิน อาคารและอุปกรณ์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</si>
  <si>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</si>
  <si>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</si>
  <si>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</si>
  <si>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>จ่ายเงินปันผล</t>
  </si>
  <si>
    <t>เงินสดสุทธิใช้ไปในกิจกรรมจัดหาเงิน</t>
  </si>
  <si>
    <t xml:space="preserve">   ตามหลักคณิตศาสตร์ประกันภัย - สุทธิจากภาษีเงินได้</t>
  </si>
  <si>
    <t xml:space="preserve">   - สุทธิจากภาษีเงินได้</t>
  </si>
  <si>
    <t>ผลกำไร (ขาดทุน) จากการประมาณการ</t>
  </si>
  <si>
    <t xml:space="preserve">ผลขาดทุนจากการวัดมูลค่าเงินลงทุนในหลักทรัพย์เผื่อขาย </t>
  </si>
  <si>
    <t xml:space="preserve">   กำไรจากการจำหน่ายอสังหาริมทรัพย์เพื่อการลงทุน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</si>
  <si>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</si>
  <si>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</si>
  <si>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เงินสดรับจากการจำหน่ายอสังหาริมทรัพย์เพื่อการลงทุน</t>
  </si>
  <si>
    <t>รายได้เงินปันผล</t>
  </si>
  <si>
    <t>รายได้ค่าเช่า</t>
  </si>
  <si>
    <t>รายได้ดอกเบี้ย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</si>
  <si>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</si>
  <si>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</si>
  <si>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</si>
  <si>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รายได้ดอกเบี้ย</t>
  </si>
  <si>
    <t xml:space="preserve">   สินทรัพย์สิทธิการใช้ได้มาภายใต้สัญญาเช่า</t>
  </si>
  <si>
    <t>เงินปันผลจ่าย  (หมายเหตุ 23)</t>
  </si>
  <si>
    <t xml:space="preserve">   ผ่านกำไรหรือขาดทุน</t>
  </si>
  <si>
    <t>กำไรจากกิจกรรมดำเนินงาน</t>
  </si>
  <si>
    <t>เงินลงทุนชั่วคราวเพิ่มขึ้น</t>
  </si>
  <si>
    <t>เงินลงทุนที่มีภาระค้ำประกันลดลง</t>
  </si>
  <si>
    <t>เงินสดรับจากการจำหน่ายหุ้นของบริษัทฯที่ถือโดยบริษัทย่อย</t>
  </si>
  <si>
    <t>สินทรัพย์ทางการเงินหมุนเวียนอื่นลดลง</t>
  </si>
  <si>
    <t xml:space="preserve">   โอนกลับขาดทุนจากการด้อยค่าอสังหาริมทรัพย์เพื่อการลงทุน</t>
  </si>
  <si>
    <t>ขาดทุนที่ยังไม่เกิดขึ้นจริงจากการปรับมูลค่าของเงินลงทุนเพื่อค้า</t>
  </si>
  <si>
    <t>ผลต่างของอัตราแลกเปลี่ยนจากการแปลงค่างบการเงินที่เป็นเงินตราต่างประเทศ</t>
  </si>
  <si>
    <t>ผลขาดทุนจากการวัดมูลค่าเงินลงทุนในหลักทรัพย์เผื่อขาย - สุทธิจากภาษีเงินได้</t>
  </si>
  <si>
    <t xml:space="preserve">   ผ่านกำไรขาดทุนเบ็ดเสร็จอื่น - สุทธิจากภาษีเงินได้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</si>
  <si>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</si>
  <si>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</si>
  <si>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เงินปันผลจ่าย (หมายเหตุ 23)</t>
  </si>
  <si>
    <t xml:space="preserve">   ผลประโยชน์ระยะยาวของพนักงาน</t>
  </si>
  <si>
    <t>7, 11</t>
  </si>
  <si>
    <t>ส่วนของผู้มีส่วนได้เสียที่ไม่มีอำนาจควบคุม</t>
  </si>
  <si>
    <t xml:space="preserve">   ของบริษัทย่อยลดลง</t>
  </si>
  <si>
    <t>เงินรับฝากจากกิจการที่เกี่ยวข้องกันเพิ่มขึ้น (ลดลง)</t>
  </si>
  <si>
    <t>ดอกเบี้ยรับ</t>
  </si>
  <si>
    <t>เงินสดรับจากเงินกู้ยืมระยะยาว</t>
  </si>
  <si>
    <t xml:space="preserve">   สำรองผลประโยชน์ระยะยาวของพนักงานเพิ่มขึ้น (ลดลง)</t>
  </si>
  <si>
    <t>ขาดทุนจากเงินลงทุนที่กำหนดให้วัดมูลค่าด้วยมูลค่ายุติธรรม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</si>
  <si>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</si>
  <si>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</si>
  <si>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</si>
  <si>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</si>
  <si>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</si>
  <si>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</si>
  <si>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ขาดทุนที่ยังไม่เกิดขึ้นจริงจากการปรับมูลค่าของเงินลงทุนเพื่อค้า</t>
  </si>
  <si>
    <t>โอนกลับสำรองตามกฎหมายเป็นกำไรสะสมที่ยังไม่ได้จัดสรร</t>
  </si>
  <si>
    <t>เงินสดรับจากการจำหน่ายเงินลงทุนในหลักทรัพย์เผื่อขาย</t>
  </si>
  <si>
    <t>หนี้สินทางการเงินหมุนเวียนอื่น</t>
  </si>
  <si>
    <t xml:space="preserve">   ค่าใช้จ่ายในการตัดจำหน่ายภาษีเงินได้หัก ณ ที่จ่าย</t>
  </si>
  <si>
    <t xml:space="preserve">      ผ่านกำไรหรือขาดทุน</t>
  </si>
  <si>
    <t>ค่าใช้จ่ายในการตัดจำหน่ายภาษีเงินได้หัก ณ ที่จ่าย</t>
  </si>
  <si>
    <t>ส่วนแบ่งกำไร (ขาดทุน) จากเงินลงทุนในบริษัทร่วม</t>
  </si>
  <si>
    <t>เงินเบิกเกินบัญชีและเงินกู้ยืมระยะสั้นจากสถาบันการเงิน</t>
  </si>
  <si>
    <t>ขาดทุนจากตราสารอนุพันธ์ที่กำหนดให้วัดมูลค่าด้วยมูลค่ายุติธรรม</t>
  </si>
  <si>
    <t>เงินเบิกเกินบัญชีและเงินกู้ยืมระยะสั้นจากสถาบันการเงินเพิ่มขึ้น</t>
  </si>
  <si>
    <t>เงินให้กู้ยืมระยะยาวแก่กิจการที่เกี่ยวข้องกันลดลง</t>
  </si>
  <si>
    <t>เงินสดรับ (จ่าย) ค่าหุ้นจากผู้มีส่วนได้เสียที่ไม่มีอำนาจควบคุมของบริษัทย่อย</t>
  </si>
  <si>
    <t>เงินสดจ่ายชำระหนี้สินตามสัญญาเช่า</t>
  </si>
  <si>
    <t>ผลขาดทุนจากเงินลงทุนในตราสารทุนที่กำหนดให้วัดมูลค่าด้วยมูลค่ายุติธรรม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</si>
  <si>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</si>
  <si>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ค่าเผื่อการด้อยค่าของที่ดิน อาคารและอุปกรณ์ (โอนกลับ)</t>
  </si>
  <si>
    <t xml:space="preserve">   ขาดทุนจากเงินลงทุนที่กำหนดให้วัดมูลค่าด้วยมูลค่ายุติธรรมผ่านกำไรหรือขาดทุน</t>
  </si>
  <si>
    <t xml:space="preserve">   ขาดทุนจากตราสารอนุพันธ์ที่กำหนดให้วัดมูลค่าด้วยมูลค่ายุติธรรม</t>
  </si>
  <si>
    <t xml:space="preserve">   ส่วนแบ่งขาดทุน (กำไร) จากเงินลงทุนในบริษัทร่วม</t>
  </si>
  <si>
    <t>เงินสดจากกิจกรรมดำเนินงาน</t>
  </si>
  <si>
    <t>เงินสดรับจากการคืนทุนเงินลงทุนในบริษัทย่อย</t>
  </si>
  <si>
    <t>เงินสดและรายการเทียบเท่าเงินสดเพิ่มขึ้น (ลดลง)</t>
  </si>
  <si>
    <t xml:space="preserve">เงินสดรับจากการจำหน่ายเงินลงทุน </t>
  </si>
  <si>
    <t>โอนไปยังกำไรสะสมที่ยังไม่ได้จัดสรร</t>
  </si>
  <si>
    <t xml:space="preserve">   ของบริษัทย่อยเพิ่มขึ้น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</si>
</sst>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(* #,##0_);_(* \(#,##0\);_(* &quot;-&quot;??_);_(@_)"/>
    <numFmt numFmtId="168" formatCode="_-* #,##0.00_-;\(#,##0.00\)_);_(&quot;-&quot;??_);_-@_-"/>
    <numFmt numFmtId="169" formatCode="#,##0.000_);\(#,##0.000\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3">
    <xf numFmtId="0" fontId="0" fillId="0" borderId="0" xfId="0"/>
    <xf numFmtId="164" fontId="3" fillId="0" borderId="0" xfId="1" applyNumberFormat="1" applyFont="1" applyFill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7" fontId="2" fillId="0" borderId="0" xfId="0" quotePrefix="1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vertical="top"/>
    </xf>
    <xf numFmtId="166" fontId="3" fillId="0" borderId="4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164" fontId="3" fillId="0" borderId="0" xfId="2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left" vertical="top"/>
    </xf>
    <xf numFmtId="37" fontId="3" fillId="0" borderId="0" xfId="1" applyNumberFormat="1" applyFont="1" applyFill="1" applyAlignment="1">
      <alignment horizontal="right" vertical="top"/>
    </xf>
    <xf numFmtId="164" fontId="3" fillId="0" borderId="4" xfId="1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168" fontId="0" fillId="0" borderId="6" xfId="0" applyNumberForma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left" vertical="top"/>
    </xf>
    <xf numFmtId="37" fontId="3" fillId="0" borderId="0" xfId="0" quotePrefix="1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right" vertical="top"/>
    </xf>
    <xf numFmtId="164" fontId="3" fillId="0" borderId="3" xfId="0" applyNumberFormat="1" applyFont="1" applyFill="1" applyBorder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justify"/>
    </xf>
    <xf numFmtId="164" fontId="3" fillId="0" borderId="0" xfId="0" applyNumberFormat="1" applyFont="1" applyFill="1" applyAlignment="1"/>
    <xf numFmtId="164" fontId="7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 vertical="top"/>
    </xf>
    <xf numFmtId="164" fontId="3" fillId="0" borderId="7" xfId="0" applyNumberFormat="1" applyFont="1" applyFill="1" applyBorder="1" applyAlignment="1">
      <alignment vertical="top"/>
    </xf>
    <xf numFmtId="164" fontId="3" fillId="0" borderId="7" xfId="0" applyNumberFormat="1" applyFont="1" applyFill="1" applyBorder="1" applyAlignment="1">
      <alignment horizontal="right"/>
    </xf>
    <xf numFmtId="164" fontId="3" fillId="0" borderId="8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vertical="top"/>
    </xf>
    <xf numFmtId="164" fontId="3" fillId="0" borderId="8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justify"/>
    </xf>
    <xf numFmtId="167" fontId="3" fillId="0" borderId="0" xfId="1" applyNumberFormat="1" applyFont="1" applyFill="1" applyAlignment="1"/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justify" vertical="top"/>
    </xf>
    <xf numFmtId="164" fontId="3" fillId="0" borderId="2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justify" vertical="top"/>
    </xf>
    <xf numFmtId="0" fontId="8" fillId="0" borderId="0" xfId="0" applyFont="1" applyFill="1"/>
    <xf numFmtId="0" fontId="7" fillId="0" borderId="0" xfId="3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</cellXfs>
  <cellStyles count="8">
    <cellStyle name="Comma" xfId="1" builtinId="3"/>
    <cellStyle name="Comma 2" xfId="2"/>
    <cellStyle name="Comma 3" xfId="6"/>
    <cellStyle name="Comma 7" xfId="7"/>
    <cellStyle name="Normal" xfId="0" builtinId="0"/>
    <cellStyle name="Normal 2" xfId="3"/>
    <cellStyle name="Normal 3" xfId="5"/>
    <cellStyle name="Percent 2" xfId="4"/>
  </cellStyles>
  <dxfs count="0"/>
  <tableStyles count="0" defaultTableStyle="TableStyleMedium9" defaultPivotStyle="PivotStyleLight16"/>
  <colors>
    <mruColors>
      <color rgb="FFFFFF93"/>
      <color rgb="FFFFB7B9"/>
      <color rgb="FFEEFAA8"/>
      <color rgb="FF99C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4"/>
  <sheetViews>
    <sheetView showGridLines="0" tabSelected="1" view="pageBreakPreview" zoomScale="70" zoomScaleNormal="120" zoomScaleSheetLayoutView="70" workbookViewId="0">
      <selection activeCell="A21" sqref="A21"/>
    </sheetView>
  </sheetViews>
  <sheetFormatPr defaultColWidth="10.5703125" defaultRowHeight="22.5" customHeight="1"/>
  <cols>
    <col min="1" max="1" width="47.28515625" style="4" customWidth="1"/>
    <col min="2" max="2" width="0.5703125" style="4" customWidth="1"/>
    <col min="3" max="3" width="6.42578125" style="5" customWidth="1"/>
    <col min="4" max="4" width="2" style="4" customWidth="1"/>
    <col min="5" max="5" width="14" style="4" customWidth="1"/>
    <col min="6" max="6" width="1.42578125" style="4" customWidth="1"/>
    <col min="7" max="7" width="14" style="4" customWidth="1"/>
    <col min="8" max="8" width="1.42578125" style="16" customWidth="1"/>
    <col min="9" max="9" width="14" style="4" customWidth="1"/>
    <col min="10" max="10" width="1.42578125" style="4" customWidth="1"/>
    <col min="11" max="11" width="14" style="4" customWidth="1"/>
    <col min="12" max="12" width="16.42578125" style="4" bestFit="1" customWidth="1"/>
    <col min="13" max="16384" width="10.5703125" style="4"/>
  </cols>
  <sheetData>
    <row r="1" spans="1:13" ht="22.5" customHeight="1">
      <c r="A1" s="112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253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113" t="s">
        <v>2</v>
      </c>
    </row>
    <row r="5" spans="1:13" ht="22.5" customHeight="1">
      <c r="A5" s="4" t="s">
        <v>91</v>
      </c>
      <c r="C5" s="4"/>
      <c r="D5" s="38"/>
      <c r="E5" s="120" t="s">
        <v>3</v>
      </c>
      <c r="F5" s="120"/>
      <c r="G5" s="120"/>
      <c r="H5" s="39"/>
      <c r="I5" s="120" t="s">
        <v>4</v>
      </c>
      <c r="J5" s="120"/>
      <c r="K5" s="120"/>
    </row>
    <row r="6" spans="1:13" ht="22.5" customHeight="1">
      <c r="B6" s="7"/>
      <c r="C6" s="7" t="s">
        <v>5</v>
      </c>
      <c r="E6" s="40" t="s">
        <v>254</v>
      </c>
      <c r="G6" s="40" t="s">
        <v>190</v>
      </c>
      <c r="I6" s="40" t="s">
        <v>254</v>
      </c>
      <c r="K6" s="40" t="s">
        <v>190</v>
      </c>
    </row>
    <row r="7" spans="1:13" ht="22.5" customHeight="1">
      <c r="C7" s="4"/>
      <c r="E7" s="38" t="s">
        <v>160</v>
      </c>
      <c r="G7" s="38" t="s">
        <v>6</v>
      </c>
      <c r="I7" s="38" t="s">
        <v>160</v>
      </c>
      <c r="K7" s="38" t="s">
        <v>6</v>
      </c>
    </row>
    <row r="8" spans="1:13" ht="22.5" customHeight="1">
      <c r="B8" s="10"/>
      <c r="C8" s="7"/>
      <c r="E8" s="41" t="s">
        <v>161</v>
      </c>
      <c r="G8" s="38"/>
      <c r="I8" s="41" t="s">
        <v>161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>
        <v>3</v>
      </c>
      <c r="D11" s="42"/>
      <c r="E11" s="1">
        <v>2810282</v>
      </c>
      <c r="F11" s="1"/>
      <c r="G11" s="1">
        <v>2700035</v>
      </c>
      <c r="H11" s="1"/>
      <c r="I11" s="1">
        <v>331454</v>
      </c>
      <c r="J11" s="1"/>
      <c r="K11" s="1">
        <v>306170</v>
      </c>
    </row>
    <row r="12" spans="1:13" s="10" customFormat="1" ht="22.5" customHeight="1">
      <c r="A12" s="10" t="s">
        <v>128</v>
      </c>
      <c r="C12" s="19"/>
      <c r="D12" s="42"/>
      <c r="E12" s="1">
        <v>0</v>
      </c>
      <c r="F12" s="1"/>
      <c r="G12" s="1">
        <v>1580975</v>
      </c>
      <c r="H12" s="1"/>
      <c r="I12" s="1">
        <v>0</v>
      </c>
      <c r="J12" s="1"/>
      <c r="K12" s="1">
        <v>0</v>
      </c>
      <c r="L12" s="29"/>
    </row>
    <row r="13" spans="1:13" s="10" customFormat="1" ht="22.5" customHeight="1">
      <c r="A13" s="10" t="s">
        <v>129</v>
      </c>
      <c r="C13" s="19">
        <v>5</v>
      </c>
      <c r="D13" s="42"/>
      <c r="E13" s="1">
        <v>1513455</v>
      </c>
      <c r="F13" s="1"/>
      <c r="G13" s="1">
        <v>1707871</v>
      </c>
      <c r="H13" s="1"/>
      <c r="I13" s="1">
        <v>61508</v>
      </c>
      <c r="J13" s="1"/>
      <c r="K13" s="1">
        <v>155817</v>
      </c>
    </row>
    <row r="14" spans="1:13" s="10" customFormat="1" ht="22.5" customHeight="1">
      <c r="A14" s="10" t="s">
        <v>130</v>
      </c>
      <c r="C14" s="19">
        <v>6</v>
      </c>
      <c r="D14" s="42"/>
      <c r="E14" s="1">
        <v>1047230</v>
      </c>
      <c r="F14" s="1"/>
      <c r="G14" s="1">
        <v>1018072</v>
      </c>
      <c r="H14" s="1"/>
      <c r="I14" s="1">
        <v>0</v>
      </c>
      <c r="J14" s="1"/>
      <c r="K14" s="1">
        <v>0</v>
      </c>
      <c r="L14" s="29"/>
    </row>
    <row r="15" spans="1:13" s="10" customFormat="1" ht="22.5" customHeight="1">
      <c r="A15" s="10" t="s">
        <v>10</v>
      </c>
      <c r="C15" s="19">
        <v>4</v>
      </c>
      <c r="D15" s="42"/>
      <c r="E15" s="1">
        <v>0</v>
      </c>
      <c r="F15" s="1"/>
      <c r="G15" s="1">
        <v>500</v>
      </c>
      <c r="H15" s="1"/>
      <c r="I15" s="1">
        <v>640441</v>
      </c>
      <c r="J15" s="1"/>
      <c r="K15" s="1">
        <v>463001</v>
      </c>
      <c r="M15" s="29"/>
    </row>
    <row r="16" spans="1:13" s="10" customFormat="1" ht="22.5" customHeight="1">
      <c r="A16" s="10" t="s">
        <v>191</v>
      </c>
      <c r="C16" s="19">
        <v>7</v>
      </c>
      <c r="D16" s="42"/>
      <c r="E16" s="1">
        <v>1325836</v>
      </c>
      <c r="F16" s="1"/>
      <c r="G16" s="1">
        <v>0</v>
      </c>
      <c r="H16" s="1"/>
      <c r="I16" s="1">
        <v>0</v>
      </c>
      <c r="J16" s="1"/>
      <c r="K16" s="1">
        <v>0</v>
      </c>
    </row>
    <row r="17" spans="1:130" s="10" customFormat="1" ht="22.5" customHeight="1">
      <c r="A17" s="10" t="s">
        <v>11</v>
      </c>
      <c r="C17" s="19"/>
      <c r="D17" s="42"/>
      <c r="E17" s="2">
        <v>385731</v>
      </c>
      <c r="F17" s="1"/>
      <c r="G17" s="2">
        <v>276760</v>
      </c>
      <c r="H17" s="1"/>
      <c r="I17" s="2">
        <v>1592</v>
      </c>
      <c r="J17" s="1"/>
      <c r="K17" s="2">
        <v>1270</v>
      </c>
      <c r="L17" s="29"/>
      <c r="M17" s="29"/>
    </row>
    <row r="18" spans="1:130" s="10" customFormat="1" ht="22.5" customHeight="1">
      <c r="A18" s="27" t="s">
        <v>12</v>
      </c>
      <c r="C18" s="19"/>
      <c r="D18" s="42"/>
      <c r="E18" s="2">
        <f>SUM(E11:E17)</f>
        <v>7082534</v>
      </c>
      <c r="F18" s="1"/>
      <c r="G18" s="2">
        <f>SUM(G11:G17)</f>
        <v>7284213</v>
      </c>
      <c r="H18" s="1"/>
      <c r="I18" s="2">
        <f>SUM(I11:I17)</f>
        <v>1034995</v>
      </c>
      <c r="J18" s="1"/>
      <c r="K18" s="2">
        <f>SUM(K11:K17)</f>
        <v>926258</v>
      </c>
    </row>
    <row r="19" spans="1:130" s="10" customFormat="1" ht="22.5" customHeight="1">
      <c r="A19" s="27" t="s">
        <v>13</v>
      </c>
      <c r="C19" s="19"/>
      <c r="D19" s="42"/>
      <c r="E19" s="32"/>
      <c r="F19" s="1"/>
      <c r="G19" s="32"/>
      <c r="H19" s="1"/>
      <c r="I19" s="32"/>
      <c r="J19" s="1"/>
      <c r="K19" s="32"/>
    </row>
    <row r="20" spans="1:130" s="10" customFormat="1" ht="22.5" customHeight="1">
      <c r="A20" s="10" t="s">
        <v>144</v>
      </c>
      <c r="C20" s="19"/>
      <c r="D20" s="42"/>
      <c r="E20" s="1">
        <v>31969</v>
      </c>
      <c r="F20" s="1"/>
      <c r="G20" s="1">
        <v>34586</v>
      </c>
      <c r="H20" s="1"/>
      <c r="I20" s="1">
        <v>1000</v>
      </c>
      <c r="J20" s="1"/>
      <c r="K20" s="1">
        <v>1000</v>
      </c>
      <c r="L20" s="29"/>
    </row>
    <row r="21" spans="1:130" s="10" customFormat="1" ht="22.5" customHeight="1">
      <c r="A21" s="10" t="s">
        <v>183</v>
      </c>
      <c r="C21" s="19">
        <v>4</v>
      </c>
      <c r="D21" s="42"/>
      <c r="E21" s="1">
        <v>0</v>
      </c>
      <c r="F21" s="1"/>
      <c r="G21" s="1">
        <v>171972</v>
      </c>
      <c r="H21" s="1"/>
      <c r="I21" s="1">
        <v>0</v>
      </c>
      <c r="J21" s="1"/>
      <c r="K21" s="1">
        <v>0</v>
      </c>
    </row>
    <row r="22" spans="1:130" s="10" customFormat="1" ht="22.5" customHeight="1">
      <c r="A22" s="10" t="s">
        <v>107</v>
      </c>
      <c r="C22" s="19">
        <v>8</v>
      </c>
      <c r="D22" s="42"/>
      <c r="E22" s="32">
        <v>0</v>
      </c>
      <c r="F22" s="32"/>
      <c r="G22" s="32">
        <v>0</v>
      </c>
      <c r="H22" s="32"/>
      <c r="I22" s="32">
        <v>10031623</v>
      </c>
      <c r="J22" s="32"/>
      <c r="K22" s="32">
        <v>9928482</v>
      </c>
    </row>
    <row r="23" spans="1:130" s="10" customFormat="1" ht="22.5" customHeight="1">
      <c r="A23" s="10" t="s">
        <v>156</v>
      </c>
      <c r="C23" s="19">
        <v>9</v>
      </c>
      <c r="D23" s="42"/>
      <c r="E23" s="32">
        <v>1779265</v>
      </c>
      <c r="F23" s="32"/>
      <c r="G23" s="32">
        <v>1666307</v>
      </c>
      <c r="H23" s="32"/>
      <c r="I23" s="32">
        <v>809723</v>
      </c>
      <c r="J23" s="32"/>
      <c r="K23" s="32">
        <v>610223</v>
      </c>
      <c r="L23" s="24"/>
      <c r="M23" s="32"/>
      <c r="N23" s="29"/>
      <c r="DZ23" s="55">
        <f>+DW23</f>
        <v>0</v>
      </c>
    </row>
    <row r="24" spans="1:130" s="10" customFormat="1" ht="22.5" customHeight="1">
      <c r="A24" s="10" t="s">
        <v>131</v>
      </c>
      <c r="C24" s="19">
        <v>10</v>
      </c>
      <c r="D24" s="42"/>
      <c r="E24" s="32">
        <v>3715766</v>
      </c>
      <c r="F24" s="32"/>
      <c r="G24" s="32">
        <v>3638517</v>
      </c>
      <c r="H24" s="32"/>
      <c r="I24" s="32">
        <v>1079733</v>
      </c>
      <c r="J24" s="32"/>
      <c r="K24" s="32">
        <v>1079733</v>
      </c>
      <c r="L24" s="24"/>
      <c r="M24" s="32"/>
      <c r="N24" s="29"/>
    </row>
    <row r="25" spans="1:130" s="10" customFormat="1" ht="22.5" customHeight="1">
      <c r="A25" s="10" t="s">
        <v>192</v>
      </c>
      <c r="C25" s="19">
        <v>11</v>
      </c>
      <c r="D25" s="42"/>
      <c r="E25" s="1">
        <v>2941159</v>
      </c>
      <c r="F25" s="1"/>
      <c r="G25" s="1">
        <v>0</v>
      </c>
      <c r="H25" s="1"/>
      <c r="I25" s="1">
        <v>1982365</v>
      </c>
      <c r="J25" s="1"/>
      <c r="K25" s="1">
        <v>0</v>
      </c>
    </row>
    <row r="26" spans="1:130" s="10" customFormat="1" ht="22.5" customHeight="1">
      <c r="A26" s="10" t="s">
        <v>149</v>
      </c>
      <c r="C26" s="33"/>
      <c r="D26" s="42"/>
      <c r="E26" s="32">
        <v>0</v>
      </c>
      <c r="F26" s="32"/>
      <c r="G26" s="32">
        <v>2692213</v>
      </c>
      <c r="H26" s="32"/>
      <c r="I26" s="32">
        <v>0</v>
      </c>
      <c r="J26" s="32"/>
      <c r="K26" s="32">
        <v>1992299</v>
      </c>
    </row>
    <row r="27" spans="1:130" s="10" customFormat="1" ht="22.5" customHeight="1">
      <c r="A27" s="10" t="s">
        <v>132</v>
      </c>
      <c r="C27" s="19">
        <v>12</v>
      </c>
      <c r="D27" s="42"/>
      <c r="E27" s="32">
        <v>2407259</v>
      </c>
      <c r="F27" s="32"/>
      <c r="G27" s="32">
        <v>2390723</v>
      </c>
      <c r="H27" s="32"/>
      <c r="I27" s="32">
        <v>1489272</v>
      </c>
      <c r="J27" s="32"/>
      <c r="K27" s="32">
        <v>1494133</v>
      </c>
    </row>
    <row r="28" spans="1:130" s="10" customFormat="1" ht="22.5" customHeight="1">
      <c r="A28" s="10" t="s">
        <v>133</v>
      </c>
      <c r="C28" s="19">
        <v>13</v>
      </c>
      <c r="D28" s="42"/>
      <c r="E28" s="32">
        <v>6306114</v>
      </c>
      <c r="F28" s="1"/>
      <c r="G28" s="32">
        <v>6531731</v>
      </c>
      <c r="H28" s="1"/>
      <c r="I28" s="1">
        <v>34800</v>
      </c>
      <c r="J28" s="1"/>
      <c r="K28" s="1">
        <v>39071</v>
      </c>
    </row>
    <row r="29" spans="1:130" s="10" customFormat="1" ht="22.5" customHeight="1">
      <c r="A29" s="10" t="s">
        <v>193</v>
      </c>
      <c r="C29" s="19">
        <v>14</v>
      </c>
      <c r="D29" s="42"/>
      <c r="E29" s="32">
        <v>237113</v>
      </c>
      <c r="F29" s="1"/>
      <c r="G29" s="32">
        <v>0</v>
      </c>
      <c r="H29" s="1"/>
      <c r="I29" s="1">
        <v>0</v>
      </c>
      <c r="J29" s="1"/>
      <c r="K29" s="1">
        <v>0</v>
      </c>
    </row>
    <row r="30" spans="1:130" s="10" customFormat="1" ht="22.5" customHeight="1">
      <c r="A30" s="10" t="s">
        <v>150</v>
      </c>
      <c r="C30" s="33"/>
      <c r="D30" s="42"/>
      <c r="E30" s="1">
        <v>521724</v>
      </c>
      <c r="F30" s="32"/>
      <c r="G30" s="1">
        <v>521724</v>
      </c>
      <c r="H30" s="32"/>
      <c r="I30" s="32">
        <v>0</v>
      </c>
      <c r="J30" s="32"/>
      <c r="K30" s="32">
        <v>0</v>
      </c>
    </row>
    <row r="31" spans="1:130" s="10" customFormat="1" ht="22.5" customHeight="1">
      <c r="A31" s="10" t="s">
        <v>151</v>
      </c>
      <c r="C31" s="33"/>
      <c r="D31" s="42"/>
      <c r="E31" s="32">
        <v>9662</v>
      </c>
      <c r="F31" s="1"/>
      <c r="G31" s="32">
        <v>8554</v>
      </c>
      <c r="H31" s="1"/>
      <c r="I31" s="1">
        <v>5270</v>
      </c>
      <c r="J31" s="1"/>
      <c r="K31" s="1">
        <v>5856</v>
      </c>
      <c r="M31" s="29"/>
    </row>
    <row r="32" spans="1:130" s="10" customFormat="1" ht="22.5" customHeight="1">
      <c r="A32" s="10" t="s">
        <v>140</v>
      </c>
      <c r="C32" s="19">
        <v>20</v>
      </c>
      <c r="D32" s="42"/>
      <c r="E32" s="1">
        <v>121244</v>
      </c>
      <c r="F32" s="1"/>
      <c r="G32" s="1">
        <v>76587</v>
      </c>
      <c r="H32" s="1"/>
      <c r="I32" s="1">
        <v>3122</v>
      </c>
      <c r="J32" s="1"/>
      <c r="K32" s="1">
        <v>2926</v>
      </c>
      <c r="L32" s="24"/>
    </row>
    <row r="33" spans="1:13" s="10" customFormat="1" ht="22.5" customHeight="1">
      <c r="A33" s="10" t="s">
        <v>14</v>
      </c>
      <c r="C33" s="19">
        <v>15</v>
      </c>
      <c r="D33" s="42"/>
      <c r="E33" s="2">
        <v>168196</v>
      </c>
      <c r="F33" s="1"/>
      <c r="G33" s="2">
        <v>186456</v>
      </c>
      <c r="H33" s="1"/>
      <c r="I33" s="2">
        <v>10157</v>
      </c>
      <c r="J33" s="1"/>
      <c r="K33" s="2">
        <v>7012</v>
      </c>
      <c r="L33" s="29"/>
      <c r="M33" s="29"/>
    </row>
    <row r="34" spans="1:13" s="10" customFormat="1" ht="22.5" customHeight="1">
      <c r="A34" s="27" t="s">
        <v>15</v>
      </c>
      <c r="C34" s="19"/>
      <c r="D34" s="42"/>
      <c r="E34" s="1">
        <f>SUM(E20:E33)</f>
        <v>18239471</v>
      </c>
      <c r="F34" s="1"/>
      <c r="G34" s="1">
        <f>SUM(G20:G33)</f>
        <v>17919370</v>
      </c>
      <c r="H34" s="1"/>
      <c r="I34" s="1">
        <f>SUM(I20:I33)</f>
        <v>15447065</v>
      </c>
      <c r="J34" s="1"/>
      <c r="K34" s="1">
        <f>SUM(K20:K33)</f>
        <v>15160735</v>
      </c>
    </row>
    <row r="35" spans="1:13" s="10" customFormat="1" ht="22.5" customHeight="1" thickBot="1">
      <c r="A35" s="27" t="s">
        <v>16</v>
      </c>
      <c r="C35" s="19"/>
      <c r="D35" s="42"/>
      <c r="E35" s="44">
        <f>SUM(E18,E34)</f>
        <v>25322005</v>
      </c>
      <c r="F35" s="32"/>
      <c r="G35" s="44">
        <f>SUM(G18,G34)</f>
        <v>25203583</v>
      </c>
      <c r="H35" s="32"/>
      <c r="I35" s="44">
        <f>SUM(I18,I34)</f>
        <v>16482060</v>
      </c>
      <c r="J35" s="32"/>
      <c r="K35" s="44">
        <f>SUM(K18,K34)</f>
        <v>16086993</v>
      </c>
    </row>
    <row r="36" spans="1:13" s="10" customFormat="1" ht="22.5" customHeight="1" thickTop="1">
      <c r="C36" s="42"/>
      <c r="D36" s="42"/>
      <c r="E36" s="43"/>
      <c r="F36" s="43"/>
      <c r="G36" s="43"/>
      <c r="H36" s="43"/>
      <c r="I36" s="43"/>
      <c r="J36" s="43"/>
      <c r="K36" s="43"/>
    </row>
    <row r="37" spans="1:13" s="10" customFormat="1" ht="22.5" customHeight="1">
      <c r="A37" s="10" t="s">
        <v>17</v>
      </c>
      <c r="C37" s="42"/>
      <c r="D37" s="42"/>
      <c r="E37" s="43"/>
      <c r="F37" s="43"/>
      <c r="G37" s="43"/>
      <c r="H37" s="43"/>
      <c r="I37" s="43"/>
      <c r="J37" s="43"/>
      <c r="K37" s="43"/>
    </row>
    <row r="38" spans="1:13" ht="22.5" customHeight="1">
      <c r="A38" s="112" t="s">
        <v>0</v>
      </c>
      <c r="B38" s="34"/>
      <c r="C38" s="34"/>
      <c r="D38" s="34"/>
      <c r="E38" s="34"/>
      <c r="F38" s="34"/>
      <c r="G38" s="34"/>
      <c r="H38" s="35"/>
      <c r="I38" s="35"/>
      <c r="J38" s="34"/>
      <c r="K38" s="35"/>
      <c r="L38" s="10"/>
    </row>
    <row r="39" spans="1:13" ht="22.5" customHeight="1">
      <c r="A39" s="15" t="s">
        <v>18</v>
      </c>
      <c r="B39" s="34"/>
      <c r="C39" s="34"/>
      <c r="D39" s="34"/>
      <c r="E39" s="34"/>
      <c r="F39" s="34"/>
      <c r="G39" s="34"/>
      <c r="H39" s="36"/>
      <c r="I39" s="35"/>
      <c r="J39" s="37"/>
      <c r="K39" s="35"/>
      <c r="L39" s="10"/>
    </row>
    <row r="40" spans="1:13" ht="22.5" customHeight="1">
      <c r="A40" s="15" t="s">
        <v>253</v>
      </c>
      <c r="B40" s="34"/>
      <c r="C40" s="34"/>
      <c r="D40" s="34"/>
      <c r="E40" s="34"/>
      <c r="F40" s="34"/>
      <c r="G40" s="34"/>
      <c r="H40" s="36"/>
      <c r="I40" s="35"/>
      <c r="J40" s="37"/>
      <c r="K40" s="35"/>
      <c r="L40" s="10"/>
    </row>
    <row r="41" spans="1:13" ht="22.5" customHeight="1">
      <c r="B41" s="34"/>
      <c r="C41" s="34"/>
      <c r="D41" s="34"/>
      <c r="E41" s="34"/>
      <c r="F41" s="34"/>
      <c r="G41" s="34"/>
      <c r="H41" s="36"/>
      <c r="I41" s="35"/>
      <c r="J41" s="37"/>
      <c r="K41" s="113" t="s">
        <v>2</v>
      </c>
      <c r="L41" s="10"/>
    </row>
    <row r="42" spans="1:13" ht="22.5" customHeight="1">
      <c r="C42" s="4"/>
      <c r="D42" s="38"/>
      <c r="E42" s="120" t="s">
        <v>3</v>
      </c>
      <c r="F42" s="120"/>
      <c r="G42" s="120"/>
      <c r="H42" s="39"/>
      <c r="I42" s="120" t="s">
        <v>4</v>
      </c>
      <c r="J42" s="120"/>
      <c r="K42" s="120"/>
      <c r="L42" s="10"/>
    </row>
    <row r="43" spans="1:13" ht="22.5" customHeight="1">
      <c r="C43" s="7" t="s">
        <v>5</v>
      </c>
      <c r="E43" s="40" t="s">
        <v>254</v>
      </c>
      <c r="G43" s="40" t="s">
        <v>190</v>
      </c>
      <c r="I43" s="40" t="s">
        <v>254</v>
      </c>
      <c r="K43" s="40" t="s">
        <v>190</v>
      </c>
      <c r="L43" s="10"/>
    </row>
    <row r="44" spans="1:13" ht="22.5" customHeight="1">
      <c r="C44" s="4"/>
      <c r="E44" s="38" t="s">
        <v>160</v>
      </c>
      <c r="G44" s="38" t="s">
        <v>6</v>
      </c>
      <c r="I44" s="38" t="s">
        <v>160</v>
      </c>
      <c r="K44" s="38" t="s">
        <v>6</v>
      </c>
      <c r="L44" s="10"/>
    </row>
    <row r="45" spans="1:13" ht="22.5" customHeight="1">
      <c r="B45" s="10"/>
      <c r="C45" s="7"/>
      <c r="E45" s="41" t="s">
        <v>161</v>
      </c>
      <c r="G45" s="38"/>
      <c r="I45" s="41" t="s">
        <v>161</v>
      </c>
      <c r="K45" s="38"/>
      <c r="L45" s="10"/>
    </row>
    <row r="46" spans="1:13" s="10" customFormat="1" ht="22.5" customHeight="1">
      <c r="A46" s="45" t="s">
        <v>19</v>
      </c>
      <c r="C46" s="19"/>
      <c r="D46" s="42"/>
      <c r="E46" s="32"/>
      <c r="F46" s="1"/>
      <c r="G46" s="32"/>
      <c r="H46" s="1"/>
      <c r="I46" s="32"/>
      <c r="J46" s="1"/>
      <c r="K46" s="32"/>
    </row>
    <row r="47" spans="1:13" s="10" customFormat="1" ht="22.5" customHeight="1">
      <c r="A47" s="45" t="s">
        <v>20</v>
      </c>
      <c r="C47" s="19"/>
      <c r="D47" s="42"/>
      <c r="E47" s="32"/>
      <c r="F47" s="32"/>
      <c r="G47" s="32"/>
      <c r="H47" s="32"/>
      <c r="I47" s="32"/>
      <c r="J47" s="32"/>
      <c r="K47" s="32"/>
    </row>
    <row r="48" spans="1:13" s="10" customFormat="1" ht="22.5" customHeight="1">
      <c r="A48" s="26" t="s">
        <v>267</v>
      </c>
      <c r="C48" s="19">
        <v>16</v>
      </c>
      <c r="D48" s="26"/>
      <c r="E48" s="1">
        <v>365164</v>
      </c>
      <c r="F48" s="1"/>
      <c r="G48" s="1">
        <v>231929</v>
      </c>
      <c r="H48" s="1"/>
      <c r="I48" s="1">
        <v>100000</v>
      </c>
      <c r="J48" s="1"/>
      <c r="K48" s="1">
        <v>0</v>
      </c>
    </row>
    <row r="49" spans="1:13" s="10" customFormat="1" ht="22.5" customHeight="1">
      <c r="A49" s="26" t="s">
        <v>134</v>
      </c>
      <c r="C49" s="19">
        <v>17</v>
      </c>
      <c r="D49" s="26"/>
      <c r="E49" s="1">
        <v>1256972</v>
      </c>
      <c r="F49" s="1"/>
      <c r="G49" s="1">
        <v>1479598</v>
      </c>
      <c r="H49" s="1"/>
      <c r="I49" s="1">
        <v>45018</v>
      </c>
      <c r="J49" s="1"/>
      <c r="K49" s="1">
        <v>66289</v>
      </c>
    </row>
    <row r="50" spans="1:13" s="10" customFormat="1" ht="22.5" customHeight="1">
      <c r="A50" s="26" t="s">
        <v>21</v>
      </c>
      <c r="C50" s="19">
        <v>18</v>
      </c>
      <c r="D50" s="26"/>
      <c r="E50" s="1">
        <v>361021</v>
      </c>
      <c r="F50" s="1"/>
      <c r="G50" s="1">
        <v>428621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135</v>
      </c>
      <c r="C51" s="46"/>
      <c r="D51" s="26"/>
      <c r="E51" s="24"/>
      <c r="F51" s="1"/>
      <c r="G51" s="24"/>
      <c r="H51" s="1"/>
      <c r="I51" s="1"/>
      <c r="J51" s="1"/>
      <c r="K51" s="1"/>
    </row>
    <row r="52" spans="1:13" s="10" customFormat="1" ht="22.5" customHeight="1">
      <c r="A52" s="26" t="s">
        <v>22</v>
      </c>
      <c r="C52" s="33"/>
      <c r="D52" s="26"/>
      <c r="E52" s="47">
        <v>0</v>
      </c>
      <c r="F52" s="1"/>
      <c r="G52" s="47">
        <v>36961</v>
      </c>
      <c r="H52" s="1"/>
      <c r="I52" s="1">
        <v>0</v>
      </c>
      <c r="J52" s="1"/>
      <c r="K52" s="1">
        <v>0</v>
      </c>
    </row>
    <row r="53" spans="1:13" s="10" customFormat="1" ht="22.5" customHeight="1">
      <c r="A53" s="26" t="s">
        <v>200</v>
      </c>
      <c r="C53" s="33"/>
      <c r="D53" s="26"/>
      <c r="E53" s="47"/>
      <c r="F53" s="1"/>
      <c r="G53" s="47"/>
      <c r="H53" s="1"/>
      <c r="I53" s="1"/>
      <c r="J53" s="1"/>
      <c r="K53" s="1"/>
    </row>
    <row r="54" spans="1:13" s="10" customFormat="1" ht="22.5" customHeight="1">
      <c r="A54" s="26" t="s">
        <v>22</v>
      </c>
      <c r="C54" s="33"/>
      <c r="D54" s="26"/>
      <c r="E54" s="47">
        <v>50526</v>
      </c>
      <c r="F54" s="1"/>
      <c r="G54" s="47">
        <v>0</v>
      </c>
      <c r="H54" s="1"/>
      <c r="I54" s="1">
        <v>0</v>
      </c>
      <c r="J54" s="1"/>
      <c r="K54" s="1">
        <v>0</v>
      </c>
    </row>
    <row r="55" spans="1:13" s="10" customFormat="1" ht="22.5" customHeight="1">
      <c r="A55" s="26" t="s">
        <v>23</v>
      </c>
      <c r="C55" s="19">
        <v>4</v>
      </c>
      <c r="D55" s="26"/>
      <c r="E55" s="1">
        <v>0</v>
      </c>
      <c r="F55" s="32"/>
      <c r="G55" s="1">
        <v>4000</v>
      </c>
      <c r="H55" s="32"/>
      <c r="I55" s="32">
        <v>352807</v>
      </c>
      <c r="J55" s="32"/>
      <c r="K55" s="32">
        <v>356714</v>
      </c>
      <c r="L55" s="29"/>
    </row>
    <row r="56" spans="1:13" s="10" customFormat="1" ht="22.5" customHeight="1">
      <c r="A56" s="26" t="s">
        <v>141</v>
      </c>
      <c r="C56" s="33"/>
      <c r="D56" s="26"/>
      <c r="E56" s="32">
        <v>29738</v>
      </c>
      <c r="F56" s="32"/>
      <c r="G56" s="32">
        <v>37320</v>
      </c>
      <c r="H56" s="32"/>
      <c r="I56" s="32">
        <v>0</v>
      </c>
      <c r="J56" s="32"/>
      <c r="K56" s="32">
        <v>0</v>
      </c>
    </row>
    <row r="57" spans="1:13" s="10" customFormat="1" ht="22.5" customHeight="1">
      <c r="A57" s="26" t="s">
        <v>262</v>
      </c>
      <c r="C57" s="33"/>
      <c r="D57" s="26"/>
      <c r="E57" s="32">
        <v>9467</v>
      </c>
      <c r="F57" s="32"/>
      <c r="G57" s="32">
        <v>0</v>
      </c>
      <c r="H57" s="32"/>
      <c r="I57" s="32">
        <v>1123</v>
      </c>
      <c r="J57" s="32"/>
      <c r="K57" s="32">
        <v>0</v>
      </c>
    </row>
    <row r="58" spans="1:13" s="10" customFormat="1" ht="22.5" customHeight="1">
      <c r="A58" s="26" t="s">
        <v>24</v>
      </c>
      <c r="C58" s="19"/>
      <c r="D58" s="26"/>
      <c r="E58" s="32">
        <v>82059</v>
      </c>
      <c r="F58" s="32"/>
      <c r="G58" s="32">
        <v>91558</v>
      </c>
      <c r="H58" s="32"/>
      <c r="I58" s="32">
        <v>10160</v>
      </c>
      <c r="J58" s="32"/>
      <c r="K58" s="32">
        <v>10892</v>
      </c>
      <c r="L58" s="29"/>
      <c r="M58" s="29"/>
    </row>
    <row r="59" spans="1:13" s="10" customFormat="1" ht="22.5" customHeight="1">
      <c r="A59" s="45" t="s">
        <v>25</v>
      </c>
      <c r="C59" s="19"/>
      <c r="D59" s="26"/>
      <c r="E59" s="48">
        <f>SUM(E48:E58)</f>
        <v>2154947</v>
      </c>
      <c r="F59" s="1" t="s">
        <v>152</v>
      </c>
      <c r="G59" s="48">
        <f>SUM(G48:G58)</f>
        <v>2309987</v>
      </c>
      <c r="H59" s="1"/>
      <c r="I59" s="48">
        <f>SUM(I48:I58)</f>
        <v>509108</v>
      </c>
      <c r="J59" s="1"/>
      <c r="K59" s="48">
        <f>SUM(K48:K58)</f>
        <v>433895</v>
      </c>
    </row>
    <row r="60" spans="1:13" s="10" customFormat="1" ht="22.5" customHeight="1">
      <c r="A60" s="45" t="s">
        <v>26</v>
      </c>
      <c r="C60" s="19"/>
      <c r="D60" s="26"/>
      <c r="E60" s="1"/>
      <c r="F60" s="1"/>
      <c r="G60" s="1"/>
      <c r="H60" s="1"/>
      <c r="I60" s="1"/>
      <c r="J60" s="1"/>
      <c r="K60" s="1"/>
    </row>
    <row r="61" spans="1:13" s="10" customFormat="1" ht="22.5" customHeight="1">
      <c r="A61" s="26" t="s">
        <v>139</v>
      </c>
      <c r="C61" s="19"/>
      <c r="D61" s="26"/>
      <c r="E61" s="1"/>
      <c r="F61" s="1"/>
      <c r="G61" s="1"/>
      <c r="H61" s="1"/>
      <c r="I61" s="1"/>
      <c r="J61" s="1"/>
      <c r="K61" s="1"/>
    </row>
    <row r="62" spans="1:13" s="10" customFormat="1" ht="22.5" customHeight="1">
      <c r="A62" s="26" t="s">
        <v>27</v>
      </c>
      <c r="C62" s="19">
        <v>18</v>
      </c>
      <c r="D62" s="26"/>
      <c r="E62" s="1">
        <v>198608</v>
      </c>
      <c r="F62" s="1"/>
      <c r="G62" s="1">
        <v>277792</v>
      </c>
      <c r="H62" s="1"/>
      <c r="I62" s="1">
        <v>0</v>
      </c>
      <c r="J62" s="1"/>
      <c r="K62" s="1">
        <v>0</v>
      </c>
    </row>
    <row r="63" spans="1:13" s="10" customFormat="1" ht="22.5" customHeight="1">
      <c r="A63" s="26" t="s">
        <v>136</v>
      </c>
      <c r="C63" s="46"/>
      <c r="F63" s="25"/>
      <c r="H63" s="25"/>
      <c r="I63" s="25"/>
      <c r="J63" s="25"/>
      <c r="K63" s="25"/>
    </row>
    <row r="64" spans="1:13" s="10" customFormat="1" ht="22.5" customHeight="1">
      <c r="A64" s="26" t="s">
        <v>27</v>
      </c>
      <c r="C64" s="33"/>
      <c r="D64" s="26"/>
      <c r="E64" s="25">
        <v>0</v>
      </c>
      <c r="F64" s="1"/>
      <c r="G64" s="25">
        <v>60285</v>
      </c>
      <c r="H64" s="1"/>
      <c r="I64" s="1">
        <v>0</v>
      </c>
      <c r="J64" s="1"/>
      <c r="K64" s="1">
        <v>0</v>
      </c>
    </row>
    <row r="65" spans="1:12" s="10" customFormat="1" ht="22.5" customHeight="1">
      <c r="A65" s="26" t="s">
        <v>201</v>
      </c>
      <c r="C65" s="46"/>
      <c r="F65" s="25"/>
      <c r="H65" s="25"/>
      <c r="I65" s="25"/>
      <c r="J65" s="25"/>
      <c r="K65" s="25"/>
    </row>
    <row r="66" spans="1:12" s="10" customFormat="1" ht="22.5" customHeight="1">
      <c r="A66" s="26" t="s">
        <v>27</v>
      </c>
      <c r="C66" s="33"/>
      <c r="D66" s="26"/>
      <c r="E66" s="25">
        <v>143069</v>
      </c>
      <c r="F66" s="1"/>
      <c r="G66" s="25">
        <v>0</v>
      </c>
      <c r="H66" s="1"/>
      <c r="I66" s="1">
        <v>0</v>
      </c>
      <c r="J66" s="1"/>
      <c r="K66" s="1">
        <v>0</v>
      </c>
    </row>
    <row r="67" spans="1:12" s="10" customFormat="1" ht="22.5" customHeight="1">
      <c r="A67" s="26" t="s">
        <v>127</v>
      </c>
      <c r="C67" s="19">
        <v>19</v>
      </c>
      <c r="D67" s="26"/>
      <c r="E67" s="1">
        <v>267961</v>
      </c>
      <c r="F67" s="1"/>
      <c r="G67" s="1">
        <v>296832</v>
      </c>
      <c r="H67" s="1"/>
      <c r="I67" s="1">
        <v>19491</v>
      </c>
      <c r="J67" s="1"/>
      <c r="K67" s="1">
        <v>18509</v>
      </c>
    </row>
    <row r="68" spans="1:12" s="10" customFormat="1" ht="22.5" customHeight="1">
      <c r="A68" s="26" t="s">
        <v>142</v>
      </c>
      <c r="C68" s="19">
        <v>20</v>
      </c>
      <c r="D68" s="26"/>
      <c r="E68" s="1">
        <v>133193</v>
      </c>
      <c r="F68" s="1"/>
      <c r="G68" s="1">
        <v>141858</v>
      </c>
      <c r="H68" s="1"/>
      <c r="I68" s="1">
        <v>133068</v>
      </c>
      <c r="J68" s="1"/>
      <c r="K68" s="1">
        <v>135483</v>
      </c>
    </row>
    <row r="69" spans="1:12" s="10" customFormat="1" ht="22.5" customHeight="1">
      <c r="A69" s="26" t="s">
        <v>28</v>
      </c>
      <c r="C69" s="19"/>
      <c r="D69" s="26"/>
      <c r="E69" s="2">
        <v>38149</v>
      </c>
      <c r="F69" s="1"/>
      <c r="G69" s="2">
        <v>41603</v>
      </c>
      <c r="H69" s="1"/>
      <c r="I69" s="2">
        <v>0</v>
      </c>
      <c r="J69" s="1"/>
      <c r="K69" s="2">
        <v>0</v>
      </c>
    </row>
    <row r="70" spans="1:12" s="10" customFormat="1" ht="22.5" customHeight="1">
      <c r="A70" s="45" t="s">
        <v>29</v>
      </c>
      <c r="C70" s="42"/>
      <c r="D70" s="26"/>
      <c r="E70" s="1">
        <f>SUM(E62:E69)</f>
        <v>780980</v>
      </c>
      <c r="F70" s="1"/>
      <c r="G70" s="1">
        <f>SUM(G62:G69)</f>
        <v>818370</v>
      </c>
      <c r="H70" s="1"/>
      <c r="I70" s="1">
        <f>SUM(I62:I69)</f>
        <v>152559</v>
      </c>
      <c r="J70" s="1"/>
      <c r="K70" s="1">
        <f>SUM(K62:K69)</f>
        <v>153992</v>
      </c>
    </row>
    <row r="71" spans="1:12" s="10" customFormat="1" ht="22.5" customHeight="1">
      <c r="A71" s="45" t="s">
        <v>30</v>
      </c>
      <c r="C71" s="42"/>
      <c r="D71" s="26"/>
      <c r="E71" s="48">
        <f>SUM(E59,E70)</f>
        <v>2935927</v>
      </c>
      <c r="F71" s="32"/>
      <c r="G71" s="48">
        <f>SUM(G59,G70)</f>
        <v>3128357</v>
      </c>
      <c r="H71" s="32"/>
      <c r="I71" s="48">
        <f>SUM(I59,I70)</f>
        <v>661667</v>
      </c>
      <c r="J71" s="32"/>
      <c r="K71" s="48">
        <f>SUM(K59,K70)</f>
        <v>587887</v>
      </c>
    </row>
    <row r="72" spans="1:12" s="10" customFormat="1" ht="22.5" customHeight="1">
      <c r="C72" s="42"/>
      <c r="D72" s="49"/>
      <c r="E72" s="50"/>
      <c r="F72" s="50"/>
      <c r="G72" s="50"/>
      <c r="H72" s="50"/>
      <c r="I72" s="50"/>
      <c r="J72" s="50"/>
      <c r="K72" s="50"/>
    </row>
    <row r="73" spans="1:12" s="10" customFormat="1" ht="22.5" customHeight="1">
      <c r="A73" s="10" t="s">
        <v>17</v>
      </c>
      <c r="C73" s="42"/>
      <c r="D73" s="42"/>
      <c r="E73" s="43"/>
      <c r="F73" s="43"/>
      <c r="G73" s="43"/>
      <c r="H73" s="43"/>
      <c r="I73" s="43"/>
      <c r="J73" s="43"/>
      <c r="K73" s="43"/>
    </row>
    <row r="74" spans="1:12" ht="22.5" customHeight="1">
      <c r="A74" s="112" t="s">
        <v>0</v>
      </c>
      <c r="B74" s="34"/>
      <c r="C74" s="34"/>
      <c r="D74" s="34"/>
      <c r="E74" s="34"/>
      <c r="F74" s="34"/>
      <c r="G74" s="34"/>
      <c r="H74" s="35"/>
      <c r="I74" s="35"/>
      <c r="J74" s="34"/>
      <c r="K74" s="35"/>
      <c r="L74" s="10"/>
    </row>
    <row r="75" spans="1:12" ht="22.5" customHeight="1">
      <c r="A75" s="15" t="s">
        <v>18</v>
      </c>
      <c r="B75" s="34"/>
      <c r="C75" s="34"/>
      <c r="D75" s="34"/>
      <c r="E75" s="34"/>
      <c r="F75" s="34"/>
      <c r="G75" s="34"/>
      <c r="H75" s="36"/>
      <c r="I75" s="35"/>
      <c r="J75" s="37"/>
      <c r="K75" s="35"/>
      <c r="L75" s="10"/>
    </row>
    <row r="76" spans="1:12" ht="22.5" customHeight="1">
      <c r="A76" s="15" t="s">
        <v>253</v>
      </c>
      <c r="B76" s="34"/>
      <c r="C76" s="34"/>
      <c r="D76" s="34"/>
      <c r="E76" s="34"/>
      <c r="F76" s="34"/>
      <c r="G76" s="34"/>
      <c r="H76" s="36"/>
      <c r="I76" s="35"/>
      <c r="J76" s="37"/>
      <c r="K76" s="35"/>
      <c r="L76" s="10"/>
    </row>
    <row r="77" spans="1:12" ht="22.5" customHeight="1">
      <c r="B77" s="34"/>
      <c r="C77" s="34"/>
      <c r="D77" s="34"/>
      <c r="E77" s="34"/>
      <c r="F77" s="34"/>
      <c r="G77" s="34"/>
      <c r="H77" s="36"/>
      <c r="I77" s="35"/>
      <c r="J77" s="37"/>
      <c r="K77" s="113" t="s">
        <v>2</v>
      </c>
      <c r="L77" s="10"/>
    </row>
    <row r="78" spans="1:12" ht="22.5" customHeight="1">
      <c r="C78" s="4"/>
      <c r="D78" s="38"/>
      <c r="E78" s="120" t="s">
        <v>3</v>
      </c>
      <c r="F78" s="120"/>
      <c r="G78" s="120"/>
      <c r="H78" s="39"/>
      <c r="I78" s="120" t="s">
        <v>4</v>
      </c>
      <c r="J78" s="120"/>
      <c r="K78" s="120"/>
      <c r="L78" s="10"/>
    </row>
    <row r="79" spans="1:12" ht="22.5" customHeight="1">
      <c r="C79" s="7"/>
      <c r="E79" s="40" t="s">
        <v>254</v>
      </c>
      <c r="G79" s="40" t="s">
        <v>190</v>
      </c>
      <c r="I79" s="40" t="s">
        <v>254</v>
      </c>
      <c r="K79" s="40" t="s">
        <v>190</v>
      </c>
      <c r="L79" s="10"/>
    </row>
    <row r="80" spans="1:12" ht="22.5" customHeight="1">
      <c r="C80" s="4"/>
      <c r="E80" s="38" t="s">
        <v>160</v>
      </c>
      <c r="G80" s="38" t="s">
        <v>6</v>
      </c>
      <c r="I80" s="38" t="s">
        <v>160</v>
      </c>
      <c r="K80" s="38" t="s">
        <v>6</v>
      </c>
      <c r="L80" s="10"/>
    </row>
    <row r="81" spans="1:12" ht="22.5" customHeight="1">
      <c r="B81" s="10"/>
      <c r="C81" s="7"/>
      <c r="E81" s="41" t="s">
        <v>161</v>
      </c>
      <c r="G81" s="38"/>
      <c r="I81" s="41" t="s">
        <v>161</v>
      </c>
      <c r="K81" s="38"/>
      <c r="L81" s="10"/>
    </row>
    <row r="82" spans="1:12" s="10" customFormat="1" ht="22.5" customHeight="1">
      <c r="A82" s="45" t="s">
        <v>31</v>
      </c>
      <c r="B82" s="26"/>
      <c r="C82" s="42"/>
      <c r="D82" s="26"/>
      <c r="E82" s="51"/>
      <c r="F82" s="51"/>
      <c r="G82" s="51"/>
      <c r="H82" s="51"/>
      <c r="I82" s="51"/>
      <c r="J82" s="51"/>
      <c r="K82" s="51"/>
    </row>
    <row r="83" spans="1:12" s="10" customFormat="1" ht="22.5" customHeight="1">
      <c r="A83" s="26" t="s">
        <v>32</v>
      </c>
      <c r="B83" s="26"/>
      <c r="C83" s="42"/>
      <c r="D83" s="26"/>
      <c r="E83" s="52"/>
      <c r="F83" s="52"/>
      <c r="G83" s="52"/>
      <c r="H83" s="52"/>
      <c r="I83" s="52"/>
      <c r="J83" s="52"/>
      <c r="K83" s="52"/>
    </row>
    <row r="84" spans="1:12" s="10" customFormat="1" ht="22.5" customHeight="1">
      <c r="A84" s="26" t="s">
        <v>33</v>
      </c>
      <c r="B84" s="26"/>
      <c r="C84" s="42"/>
      <c r="D84" s="26"/>
      <c r="E84" s="52"/>
      <c r="F84" s="52"/>
      <c r="G84" s="52"/>
      <c r="H84" s="52"/>
      <c r="I84" s="52"/>
      <c r="J84" s="52"/>
      <c r="K84" s="52"/>
    </row>
    <row r="85" spans="1:12" s="10" customFormat="1" ht="22.5" customHeight="1" thickBot="1">
      <c r="A85" s="26" t="s">
        <v>34</v>
      </c>
      <c r="B85" s="26"/>
      <c r="C85" s="42"/>
      <c r="D85" s="26"/>
      <c r="E85" s="53">
        <v>3000000</v>
      </c>
      <c r="F85" s="1"/>
      <c r="G85" s="53">
        <v>3000000</v>
      </c>
      <c r="H85" s="1"/>
      <c r="I85" s="53">
        <v>3000000</v>
      </c>
      <c r="J85" s="1"/>
      <c r="K85" s="53">
        <v>3000000</v>
      </c>
    </row>
    <row r="86" spans="1:12" s="10" customFormat="1" ht="22.5" customHeight="1" thickTop="1">
      <c r="A86" s="26" t="s">
        <v>35</v>
      </c>
      <c r="C86" s="42"/>
      <c r="D86" s="26"/>
      <c r="E86" s="52"/>
      <c r="F86" s="52"/>
      <c r="G86" s="52"/>
      <c r="H86" s="52"/>
      <c r="I86" s="52"/>
      <c r="J86" s="52"/>
      <c r="K86" s="52"/>
    </row>
    <row r="87" spans="1:12" s="10" customFormat="1" ht="22.5" customHeight="1">
      <c r="A87" s="26" t="s">
        <v>34</v>
      </c>
      <c r="C87" s="42"/>
      <c r="D87" s="26"/>
      <c r="E87" s="1">
        <f>Conso!B45</f>
        <v>3000000</v>
      </c>
      <c r="F87" s="1"/>
      <c r="G87" s="1">
        <f>SUM(Conso!B30)</f>
        <v>3000000</v>
      </c>
      <c r="H87" s="1"/>
      <c r="I87" s="1">
        <f>separate!C26</f>
        <v>3000000</v>
      </c>
      <c r="J87" s="1"/>
      <c r="K87" s="1">
        <f>SUM(separate!C19)</f>
        <v>3000000</v>
      </c>
    </row>
    <row r="88" spans="1:12" s="10" customFormat="1" ht="22.5" customHeight="1">
      <c r="A88" s="26" t="s">
        <v>36</v>
      </c>
      <c r="B88" s="26"/>
      <c r="C88" s="42"/>
      <c r="D88" s="26"/>
      <c r="E88" s="1">
        <f>Conso!D45</f>
        <v>2599000</v>
      </c>
      <c r="F88" s="1"/>
      <c r="G88" s="1">
        <f>SUM(Conso!D30)</f>
        <v>2599000</v>
      </c>
      <c r="H88" s="1"/>
      <c r="I88" s="1">
        <f>separate!E26</f>
        <v>2599000</v>
      </c>
      <c r="J88" s="1"/>
      <c r="K88" s="1">
        <f>SUM(separate!E19)</f>
        <v>2599000</v>
      </c>
    </row>
    <row r="89" spans="1:12" s="10" customFormat="1" ht="22.5" customHeight="1">
      <c r="A89" s="26" t="s">
        <v>37</v>
      </c>
      <c r="C89" s="19"/>
      <c r="D89" s="26"/>
      <c r="E89" s="1"/>
      <c r="F89" s="1"/>
      <c r="G89" s="1"/>
      <c r="H89" s="1"/>
      <c r="I89" s="1"/>
      <c r="J89" s="1"/>
      <c r="K89" s="1"/>
    </row>
    <row r="90" spans="1:12" s="10" customFormat="1" ht="22.5" customHeight="1">
      <c r="A90" s="26" t="s">
        <v>38</v>
      </c>
      <c r="E90" s="25"/>
      <c r="F90" s="25"/>
      <c r="G90" s="25"/>
      <c r="H90" s="25"/>
      <c r="I90" s="25"/>
      <c r="J90" s="25"/>
      <c r="K90" s="25"/>
    </row>
    <row r="91" spans="1:12" s="10" customFormat="1" ht="22.5" customHeight="1">
      <c r="A91" s="26" t="s">
        <v>39</v>
      </c>
      <c r="B91" s="26"/>
      <c r="C91" s="19"/>
      <c r="D91" s="26"/>
      <c r="E91" s="1">
        <f>Conso!F45</f>
        <v>980508</v>
      </c>
      <c r="F91" s="1"/>
      <c r="G91" s="1">
        <f>SUM(Conso!F30)</f>
        <v>979095</v>
      </c>
      <c r="H91" s="1"/>
      <c r="I91" s="1">
        <f>separate!G26</f>
        <v>750000</v>
      </c>
      <c r="J91" s="1"/>
      <c r="K91" s="1">
        <f>SUM(separate!G19)</f>
        <v>750000</v>
      </c>
    </row>
    <row r="92" spans="1:12" s="10" customFormat="1" ht="22.5" customHeight="1">
      <c r="A92" s="26" t="s">
        <v>40</v>
      </c>
      <c r="B92" s="26"/>
      <c r="C92" s="42"/>
      <c r="D92" s="26"/>
      <c r="E92" s="1">
        <f>Conso!H45</f>
        <v>349647</v>
      </c>
      <c r="F92" s="1"/>
      <c r="G92" s="1">
        <f>SUM(Conso!H30)</f>
        <v>303242</v>
      </c>
      <c r="H92" s="1"/>
      <c r="I92" s="1">
        <v>0</v>
      </c>
      <c r="J92" s="1"/>
      <c r="K92" s="1">
        <v>0</v>
      </c>
    </row>
    <row r="93" spans="1:12" s="10" customFormat="1" ht="22.5" customHeight="1">
      <c r="A93" s="26" t="s">
        <v>41</v>
      </c>
      <c r="B93" s="26"/>
      <c r="C93" s="42"/>
      <c r="D93" s="26"/>
      <c r="E93" s="32">
        <f>Conso!J45</f>
        <v>13841715</v>
      </c>
      <c r="F93" s="1"/>
      <c r="G93" s="32">
        <f>SUM(Conso!J30)</f>
        <v>13882353</v>
      </c>
      <c r="H93" s="1"/>
      <c r="I93" s="1">
        <f>separate!I26</f>
        <v>8937076</v>
      </c>
      <c r="J93" s="1"/>
      <c r="K93" s="1">
        <f>SUM(separate!I19)</f>
        <v>8608173</v>
      </c>
    </row>
    <row r="94" spans="1:12" s="10" customFormat="1" ht="22.5" customHeight="1">
      <c r="A94" s="26" t="s">
        <v>42</v>
      </c>
      <c r="B94" s="26"/>
      <c r="C94" s="42"/>
      <c r="D94" s="26"/>
      <c r="E94" s="2">
        <f>Conso!V45</f>
        <v>-186558</v>
      </c>
      <c r="F94" s="1"/>
      <c r="G94" s="2">
        <f>SUM(Conso!V30)</f>
        <v>-465059</v>
      </c>
      <c r="H94" s="1"/>
      <c r="I94" s="2">
        <f>separate!K26+separate!M26</f>
        <v>534317</v>
      </c>
      <c r="J94" s="1"/>
      <c r="K94" s="2">
        <f>SUM(separate!K19)</f>
        <v>541933</v>
      </c>
    </row>
    <row r="95" spans="1:12" s="10" customFormat="1" ht="22.5" customHeight="1">
      <c r="A95" s="26" t="s">
        <v>43</v>
      </c>
      <c r="B95" s="26"/>
      <c r="C95" s="42"/>
      <c r="D95" s="26"/>
      <c r="E95" s="1">
        <f>SUM(E87:E94)</f>
        <v>20584312</v>
      </c>
      <c r="F95" s="32"/>
      <c r="G95" s="1">
        <f>SUM(G87:G94)</f>
        <v>20298631</v>
      </c>
      <c r="H95" s="32"/>
      <c r="I95" s="1">
        <f>SUM(I87:I94)</f>
        <v>15820393</v>
      </c>
      <c r="J95" s="32"/>
      <c r="K95" s="1">
        <f>SUM(K87:K94)</f>
        <v>15499106</v>
      </c>
    </row>
    <row r="96" spans="1:12" s="10" customFormat="1" ht="22.5" customHeight="1">
      <c r="A96" s="26" t="s">
        <v>44</v>
      </c>
      <c r="C96" s="42"/>
      <c r="D96" s="26"/>
      <c r="E96" s="2">
        <f>Conso!Z45</f>
        <v>1801766</v>
      </c>
      <c r="F96" s="32"/>
      <c r="G96" s="2">
        <f>SUM(Conso!Z30)</f>
        <v>1776595</v>
      </c>
      <c r="H96" s="32"/>
      <c r="I96" s="2">
        <v>0</v>
      </c>
      <c r="J96" s="32"/>
      <c r="K96" s="2">
        <v>0</v>
      </c>
    </row>
    <row r="97" spans="1:11" s="10" customFormat="1" ht="22.5" customHeight="1">
      <c r="A97" s="45" t="s">
        <v>45</v>
      </c>
      <c r="C97" s="42"/>
      <c r="D97" s="26"/>
      <c r="E97" s="2">
        <f>SUM(E95:E96)</f>
        <v>22386078</v>
      </c>
      <c r="F97" s="32"/>
      <c r="G97" s="2">
        <f>SUM(G95:G96)</f>
        <v>22075226</v>
      </c>
      <c r="H97" s="32"/>
      <c r="I97" s="2">
        <f>SUM(I95:I96)</f>
        <v>15820393</v>
      </c>
      <c r="J97" s="32"/>
      <c r="K97" s="2">
        <f>SUM(K95:K96)</f>
        <v>15499106</v>
      </c>
    </row>
    <row r="98" spans="1:11" s="10" customFormat="1" ht="22.5" customHeight="1" thickBot="1">
      <c r="A98" s="45" t="s">
        <v>46</v>
      </c>
      <c r="C98" s="42"/>
      <c r="D98" s="26"/>
      <c r="E98" s="44">
        <f>SUM(E97,E71)</f>
        <v>25322005</v>
      </c>
      <c r="F98" s="32"/>
      <c r="G98" s="44">
        <f>SUM(G97,G71)</f>
        <v>25203583</v>
      </c>
      <c r="H98" s="32"/>
      <c r="I98" s="44">
        <f>SUM(I97,I71)</f>
        <v>16482060</v>
      </c>
      <c r="J98" s="32"/>
      <c r="K98" s="44">
        <f>SUM(K97,K71)</f>
        <v>16086993</v>
      </c>
    </row>
    <row r="99" spans="1:11" s="10" customFormat="1" ht="22.5" customHeight="1" thickTop="1">
      <c r="C99" s="42"/>
      <c r="E99" s="29">
        <f>SUM(E98-E35)</f>
        <v>0</v>
      </c>
      <c r="F99" s="29"/>
      <c r="G99" s="29">
        <f>SUM(G98-G35)</f>
        <v>0</v>
      </c>
      <c r="H99" s="29"/>
      <c r="I99" s="29">
        <f>SUM(I98-I35)</f>
        <v>0</v>
      </c>
      <c r="J99" s="29"/>
      <c r="K99" s="29">
        <f>SUM(K98-K35)</f>
        <v>0</v>
      </c>
    </row>
    <row r="100" spans="1:11" s="10" customFormat="1" ht="22.5" customHeight="1">
      <c r="C100" s="42"/>
      <c r="E100" s="29"/>
      <c r="F100" s="29"/>
      <c r="G100" s="29"/>
      <c r="H100" s="29"/>
      <c r="I100" s="29"/>
      <c r="J100" s="29"/>
      <c r="K100" s="29"/>
    </row>
    <row r="101" spans="1:11" s="10" customFormat="1" ht="22.5" customHeight="1">
      <c r="A101" s="10" t="s">
        <v>17</v>
      </c>
      <c r="C101" s="42"/>
      <c r="E101" s="4"/>
      <c r="F101" s="4"/>
      <c r="G101" s="4"/>
      <c r="H101" s="4"/>
      <c r="I101" s="4"/>
      <c r="J101" s="4"/>
      <c r="K101" s="4"/>
    </row>
    <row r="102" spans="1:11" s="10" customFormat="1" ht="22.5" customHeight="1">
      <c r="C102" s="42"/>
      <c r="E102" s="4"/>
      <c r="F102" s="4"/>
      <c r="G102" s="4"/>
      <c r="H102" s="4"/>
      <c r="I102" s="4"/>
      <c r="J102" s="4"/>
      <c r="K102" s="4"/>
    </row>
    <row r="103" spans="1:11" s="10" customFormat="1" ht="22.5" customHeight="1">
      <c r="A103" s="54"/>
      <c r="B103" s="54"/>
      <c r="C103" s="42"/>
      <c r="E103" s="4"/>
      <c r="F103" s="4"/>
      <c r="G103" s="4"/>
      <c r="H103" s="4"/>
      <c r="I103" s="4"/>
      <c r="J103" s="4"/>
      <c r="K103" s="4"/>
    </row>
    <row r="104" spans="1:11" s="10" customFormat="1" ht="22.5" customHeight="1">
      <c r="A104" s="11"/>
      <c r="B104" s="11"/>
      <c r="C104" s="42"/>
      <c r="E104" s="4"/>
      <c r="F104" s="4"/>
      <c r="G104" s="4"/>
      <c r="H104" s="4"/>
      <c r="I104" s="4"/>
      <c r="J104" s="4"/>
      <c r="K104" s="4"/>
    </row>
    <row r="105" spans="1:11" s="10" customFormat="1" ht="22.5" customHeight="1">
      <c r="C105" s="26" t="s">
        <v>47</v>
      </c>
      <c r="E105" s="4"/>
      <c r="F105" s="4"/>
      <c r="G105" s="4"/>
      <c r="H105" s="4"/>
      <c r="I105" s="4"/>
      <c r="J105" s="4"/>
      <c r="K105" s="4"/>
    </row>
    <row r="106" spans="1:11" s="10" customFormat="1" ht="22.5" customHeight="1">
      <c r="A106" s="54"/>
      <c r="B106" s="54"/>
      <c r="C106" s="42"/>
      <c r="E106" s="4"/>
      <c r="F106" s="4"/>
      <c r="G106" s="4"/>
      <c r="H106" s="4"/>
      <c r="I106" s="4"/>
      <c r="J106" s="4"/>
      <c r="K106" s="4"/>
    </row>
    <row r="107" spans="1:11" s="10" customFormat="1" ht="22.5" customHeight="1">
      <c r="C107" s="42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  <c r="J165" s="16"/>
    </row>
    <row r="166" spans="3:10" ht="22.5" customHeight="1">
      <c r="C166" s="4"/>
    </row>
    <row r="167" spans="3:10" ht="22.5" customHeight="1">
      <c r="C167" s="4"/>
    </row>
    <row r="168" spans="3:10" ht="22.5" customHeight="1">
      <c r="C168" s="4"/>
    </row>
    <row r="169" spans="3:10" ht="22.5" customHeight="1">
      <c r="C169" s="4"/>
    </row>
    <row r="170" spans="3:10" ht="22.5" customHeight="1">
      <c r="C170" s="4"/>
    </row>
    <row r="171" spans="3:10" ht="22.5" customHeight="1">
      <c r="C171" s="4"/>
    </row>
    <row r="172" spans="3:10" ht="22.5" customHeight="1">
      <c r="C172" s="4"/>
    </row>
    <row r="173" spans="3:10" ht="22.5" customHeight="1">
      <c r="C173" s="4"/>
    </row>
    <row r="174" spans="3:10" ht="22.5" customHeight="1">
      <c r="C174" s="4"/>
    </row>
  </sheetData>
  <mergeCells count="6">
    <mergeCell ref="I5:K5"/>
    <mergeCell ref="I42:K42"/>
    <mergeCell ref="I78:K78"/>
    <mergeCell ref="E5:G5"/>
    <mergeCell ref="E42:G42"/>
    <mergeCell ref="E78:G78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showGridLines="0" view="pageBreakPreview" zoomScale="70" zoomScaleNormal="80" zoomScaleSheetLayoutView="70" workbookViewId="0">
      <selection activeCell="A34" sqref="A34"/>
    </sheetView>
  </sheetViews>
  <sheetFormatPr defaultColWidth="9.28515625" defaultRowHeight="23.25"/>
  <cols>
    <col min="1" max="1" width="52.28515625" style="110" customWidth="1"/>
    <col min="2" max="2" width="4.140625" style="110" customWidth="1"/>
    <col min="3" max="3" width="7.7109375" style="110" customWidth="1"/>
    <col min="4" max="4" width="1.5703125" style="110" customWidth="1"/>
    <col min="5" max="5" width="11.5703125" style="110" customWidth="1"/>
    <col min="6" max="6" width="1.5703125" style="110" customWidth="1"/>
    <col min="7" max="7" width="11.5703125" style="110" customWidth="1"/>
    <col min="8" max="8" width="1.5703125" style="110" customWidth="1"/>
    <col min="9" max="9" width="11.5703125" style="110" customWidth="1"/>
    <col min="10" max="10" width="1.5703125" style="110" customWidth="1"/>
    <col min="11" max="11" width="11.5703125" style="110" customWidth="1"/>
    <col min="12" max="16384" width="9.28515625" style="110"/>
  </cols>
  <sheetData>
    <row r="1" spans="1:11">
      <c r="A1" s="4"/>
      <c r="B1" s="4"/>
      <c r="C1" s="5"/>
      <c r="D1" s="4"/>
      <c r="E1" s="4"/>
      <c r="F1" s="4"/>
      <c r="G1" s="4"/>
      <c r="H1" s="4"/>
      <c r="I1" s="4"/>
      <c r="J1" s="4"/>
      <c r="K1" s="113" t="s">
        <v>48</v>
      </c>
    </row>
    <row r="2" spans="1:1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>
      <c r="A3" s="121" t="s">
        <v>49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>
      <c r="A4" s="121" t="s">
        <v>255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>
      <c r="A5" s="122" t="s">
        <v>50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>
      <c r="A6" s="4"/>
      <c r="B6" s="4"/>
      <c r="C6" s="5"/>
      <c r="D6" s="4"/>
      <c r="E6" s="120" t="s">
        <v>3</v>
      </c>
      <c r="F6" s="120"/>
      <c r="G6" s="120"/>
      <c r="H6" s="6"/>
      <c r="I6" s="120" t="s">
        <v>4</v>
      </c>
      <c r="J6" s="120"/>
      <c r="K6" s="120"/>
    </row>
    <row r="7" spans="1:11">
      <c r="A7" s="4"/>
      <c r="B7" s="4"/>
      <c r="C7" s="7" t="s">
        <v>5</v>
      </c>
      <c r="D7" s="4"/>
      <c r="E7" s="8">
        <v>2563</v>
      </c>
      <c r="F7" s="9"/>
      <c r="G7" s="8">
        <v>2562</v>
      </c>
      <c r="H7" s="9"/>
      <c r="I7" s="8">
        <v>2563</v>
      </c>
      <c r="J7" s="9"/>
      <c r="K7" s="8">
        <v>2562</v>
      </c>
    </row>
    <row r="8" spans="1:11" s="4" customFormat="1" ht="22.5" customHeight="1">
      <c r="A8" s="57" t="s">
        <v>51</v>
      </c>
      <c r="F8" s="9"/>
      <c r="H8" s="3"/>
      <c r="I8" s="10"/>
      <c r="J8" s="11"/>
      <c r="K8" s="10"/>
    </row>
    <row r="9" spans="1:11" s="4" customFormat="1" ht="22.5" customHeight="1">
      <c r="A9" s="56" t="s">
        <v>52</v>
      </c>
      <c r="C9" s="58">
        <v>22</v>
      </c>
      <c r="E9" s="3">
        <v>1988715</v>
      </c>
      <c r="F9" s="9"/>
      <c r="G9" s="3">
        <v>2257686</v>
      </c>
      <c r="H9" s="3"/>
      <c r="I9" s="3">
        <v>129149</v>
      </c>
      <c r="J9" s="12"/>
      <c r="K9" s="3">
        <v>185786</v>
      </c>
    </row>
    <row r="10" spans="1:11" s="4" customFormat="1" ht="22.5" customHeight="1">
      <c r="A10" s="56" t="s">
        <v>221</v>
      </c>
      <c r="C10" s="58"/>
      <c r="E10" s="3">
        <v>217177</v>
      </c>
      <c r="F10" s="9"/>
      <c r="G10" s="3">
        <v>107231</v>
      </c>
      <c r="H10" s="3"/>
      <c r="I10" s="3">
        <v>521179</v>
      </c>
      <c r="J10" s="12"/>
      <c r="K10" s="3">
        <v>75599</v>
      </c>
    </row>
    <row r="11" spans="1:11" s="4" customFormat="1" ht="22.5" customHeight="1">
      <c r="A11" s="56" t="s">
        <v>222</v>
      </c>
      <c r="C11" s="58"/>
      <c r="E11" s="3">
        <v>9853</v>
      </c>
      <c r="F11" s="9"/>
      <c r="G11" s="3">
        <v>8290</v>
      </c>
      <c r="H11" s="3"/>
      <c r="I11" s="3">
        <v>12155</v>
      </c>
      <c r="J11" s="12"/>
      <c r="K11" s="3">
        <v>10262</v>
      </c>
    </row>
    <row r="12" spans="1:11" s="4" customFormat="1" ht="22.5" customHeight="1">
      <c r="A12" s="56" t="s">
        <v>223</v>
      </c>
      <c r="C12" s="58"/>
      <c r="E12" s="3">
        <v>5952</v>
      </c>
      <c r="F12" s="9"/>
      <c r="G12" s="3">
        <v>12424</v>
      </c>
      <c r="H12" s="3"/>
      <c r="I12" s="3">
        <v>7961</v>
      </c>
      <c r="J12" s="12"/>
      <c r="K12" s="3">
        <v>6180</v>
      </c>
    </row>
    <row r="13" spans="1:11" s="4" customFormat="1" ht="22.5" customHeight="1">
      <c r="A13" s="4" t="s">
        <v>53</v>
      </c>
      <c r="C13" s="58"/>
      <c r="D13" s="58"/>
      <c r="E13" s="13">
        <v>46002</v>
      </c>
      <c r="F13" s="9"/>
      <c r="G13" s="13">
        <v>52782</v>
      </c>
      <c r="H13" s="3"/>
      <c r="I13" s="13">
        <v>5713</v>
      </c>
      <c r="J13" s="12"/>
      <c r="K13" s="13">
        <v>4904</v>
      </c>
    </row>
    <row r="14" spans="1:11" s="4" customFormat="1" ht="22.5" customHeight="1">
      <c r="A14" s="57" t="s">
        <v>54</v>
      </c>
      <c r="C14" s="58"/>
      <c r="E14" s="13">
        <f>SUM(E9:E13)</f>
        <v>2267699</v>
      </c>
      <c r="F14" s="9"/>
      <c r="G14" s="13">
        <f>SUM(G9:G13)</f>
        <v>2438413</v>
      </c>
      <c r="H14" s="3"/>
      <c r="I14" s="13">
        <f>SUM(I9:I13)</f>
        <v>676157</v>
      </c>
      <c r="J14" s="12"/>
      <c r="K14" s="13">
        <f>SUM(K9:K13)</f>
        <v>282731</v>
      </c>
    </row>
    <row r="15" spans="1:11" s="4" customFormat="1" ht="22.5" customHeight="1">
      <c r="A15" s="57" t="s">
        <v>55</v>
      </c>
      <c r="C15" s="58"/>
      <c r="E15" s="3"/>
      <c r="F15" s="9"/>
      <c r="G15" s="3"/>
      <c r="H15" s="3"/>
      <c r="I15" s="3"/>
      <c r="J15" s="12"/>
      <c r="K15" s="3"/>
    </row>
    <row r="16" spans="1:11" s="4" customFormat="1" ht="22.5" customHeight="1">
      <c r="A16" s="56" t="s">
        <v>56</v>
      </c>
      <c r="C16" s="58"/>
      <c r="E16" s="12">
        <v>1743394</v>
      </c>
      <c r="F16" s="9"/>
      <c r="G16" s="12">
        <v>1935125</v>
      </c>
      <c r="H16" s="3"/>
      <c r="I16" s="3">
        <v>127911</v>
      </c>
      <c r="J16" s="12"/>
      <c r="K16" s="3">
        <v>182956</v>
      </c>
    </row>
    <row r="17" spans="1:11" s="4" customFormat="1" ht="22.5" customHeight="1">
      <c r="A17" s="56" t="s">
        <v>186</v>
      </c>
      <c r="C17" s="58"/>
      <c r="D17" s="58"/>
      <c r="E17" s="12">
        <v>64049</v>
      </c>
      <c r="F17" s="9"/>
      <c r="G17" s="12">
        <v>68034</v>
      </c>
      <c r="H17" s="3"/>
      <c r="I17" s="3">
        <v>1245</v>
      </c>
      <c r="J17" s="12"/>
      <c r="K17" s="3">
        <v>1632</v>
      </c>
    </row>
    <row r="18" spans="1:11" s="4" customFormat="1" ht="22.5" customHeight="1">
      <c r="A18" s="56" t="s">
        <v>57</v>
      </c>
      <c r="C18" s="58"/>
      <c r="D18" s="58"/>
      <c r="E18" s="12">
        <v>162730</v>
      </c>
      <c r="F18" s="9"/>
      <c r="G18" s="12">
        <f>190663+(-618)</f>
        <v>190045</v>
      </c>
      <c r="H18" s="3"/>
      <c r="I18" s="3">
        <v>24223</v>
      </c>
      <c r="J18" s="12"/>
      <c r="K18" s="3">
        <v>23791</v>
      </c>
    </row>
    <row r="19" spans="1:11" s="4" customFormat="1" ht="22.5" customHeight="1">
      <c r="A19" s="56" t="s">
        <v>252</v>
      </c>
      <c r="C19" s="58"/>
      <c r="D19" s="58"/>
      <c r="E19" s="12"/>
      <c r="F19" s="9"/>
      <c r="G19" s="12"/>
      <c r="H19" s="3"/>
      <c r="I19" s="3"/>
      <c r="J19" s="12"/>
      <c r="K19" s="3"/>
    </row>
    <row r="20" spans="1:11" s="4" customFormat="1" ht="22.5" customHeight="1">
      <c r="A20" s="56" t="s">
        <v>230</v>
      </c>
      <c r="C20" s="58"/>
      <c r="D20" s="58"/>
      <c r="E20" s="12">
        <v>107890</v>
      </c>
      <c r="F20" s="9"/>
      <c r="G20" s="12">
        <v>0</v>
      </c>
      <c r="H20" s="3"/>
      <c r="I20" s="3">
        <v>1732</v>
      </c>
      <c r="J20" s="12"/>
      <c r="K20" s="3">
        <v>0</v>
      </c>
    </row>
    <row r="21" spans="1:11" s="4" customFormat="1" ht="22.5" customHeight="1">
      <c r="A21" s="56" t="s">
        <v>237</v>
      </c>
      <c r="C21" s="58"/>
      <c r="D21" s="58"/>
      <c r="E21" s="12">
        <v>0</v>
      </c>
      <c r="F21" s="9"/>
      <c r="G21" s="12">
        <v>60843</v>
      </c>
      <c r="H21" s="3"/>
      <c r="I21" s="3">
        <v>0</v>
      </c>
      <c r="J21" s="12"/>
      <c r="K21" s="3">
        <v>0</v>
      </c>
    </row>
    <row r="22" spans="1:11" s="4" customFormat="1" ht="22.5" customHeight="1">
      <c r="A22" s="56" t="s">
        <v>268</v>
      </c>
      <c r="C22" s="58"/>
      <c r="D22" s="58"/>
      <c r="E22" s="12"/>
      <c r="F22" s="9"/>
      <c r="G22" s="12"/>
      <c r="H22" s="3"/>
      <c r="I22" s="3"/>
      <c r="J22" s="12"/>
      <c r="K22" s="3"/>
    </row>
    <row r="23" spans="1:11" s="4" customFormat="1" ht="22.5" customHeight="1">
      <c r="A23" s="56" t="s">
        <v>230</v>
      </c>
      <c r="C23" s="58"/>
      <c r="D23" s="58"/>
      <c r="E23" s="12">
        <v>13055</v>
      </c>
      <c r="F23" s="9"/>
      <c r="G23" s="12">
        <v>0</v>
      </c>
      <c r="H23" s="3"/>
      <c r="I23" s="3">
        <v>3251</v>
      </c>
      <c r="J23" s="12"/>
      <c r="K23" s="3">
        <v>0</v>
      </c>
    </row>
    <row r="24" spans="1:11" s="4" customFormat="1" ht="22.5" customHeight="1">
      <c r="A24" s="56" t="s">
        <v>265</v>
      </c>
      <c r="C24" s="58"/>
      <c r="D24" s="58"/>
      <c r="E24" s="12">
        <v>33725</v>
      </c>
      <c r="F24" s="9"/>
      <c r="G24" s="12">
        <v>0</v>
      </c>
      <c r="H24" s="3"/>
      <c r="I24" s="12">
        <v>21148</v>
      </c>
      <c r="J24" s="12"/>
      <c r="K24" s="3">
        <v>0</v>
      </c>
    </row>
    <row r="25" spans="1:11" s="4" customFormat="1" ht="22.5" customHeight="1">
      <c r="A25" s="57" t="s">
        <v>58</v>
      </c>
      <c r="C25" s="58"/>
      <c r="E25" s="14">
        <f>SUM(E16:E24)</f>
        <v>2124843</v>
      </c>
      <c r="F25" s="9"/>
      <c r="G25" s="14">
        <f>SUM(G16:G24)</f>
        <v>2254047</v>
      </c>
      <c r="H25" s="3"/>
      <c r="I25" s="14">
        <f>SUM(I16:I24)</f>
        <v>179510</v>
      </c>
      <c r="J25" s="12"/>
      <c r="K25" s="14">
        <f>SUM(K16:K24)</f>
        <v>208379</v>
      </c>
    </row>
    <row r="26" spans="1:11" s="4" customFormat="1" ht="22.5" customHeight="1">
      <c r="A26" s="57" t="s">
        <v>231</v>
      </c>
      <c r="C26" s="58"/>
      <c r="E26" s="12">
        <f>E14-E25</f>
        <v>142856</v>
      </c>
      <c r="F26" s="9"/>
      <c r="G26" s="12">
        <f>G14-G25</f>
        <v>184366</v>
      </c>
      <c r="H26" s="3"/>
      <c r="I26" s="12">
        <f>I14-I25</f>
        <v>496647</v>
      </c>
      <c r="J26" s="12"/>
      <c r="K26" s="12">
        <f>K14-K25</f>
        <v>74352</v>
      </c>
    </row>
    <row r="27" spans="1:11" s="4" customFormat="1" ht="22.5" customHeight="1">
      <c r="A27" s="56" t="s">
        <v>157</v>
      </c>
      <c r="C27" s="58"/>
      <c r="E27" s="12">
        <v>105357</v>
      </c>
      <c r="F27" s="9"/>
      <c r="G27" s="12">
        <v>126755</v>
      </c>
      <c r="H27" s="3"/>
      <c r="I27" s="12">
        <v>0</v>
      </c>
      <c r="J27" s="12"/>
      <c r="K27" s="12">
        <v>0</v>
      </c>
    </row>
    <row r="28" spans="1:11" s="4" customFormat="1" ht="22.5" customHeight="1">
      <c r="A28" s="56" t="s">
        <v>266</v>
      </c>
      <c r="C28" s="58"/>
      <c r="E28" s="12">
        <v>9514</v>
      </c>
      <c r="F28" s="9"/>
      <c r="G28" s="12">
        <v>-31434</v>
      </c>
      <c r="H28" s="3"/>
      <c r="I28" s="12">
        <v>0</v>
      </c>
      <c r="J28" s="12"/>
      <c r="K28" s="12">
        <v>0</v>
      </c>
    </row>
    <row r="29" spans="1:11" s="4" customFormat="1" ht="22.5" customHeight="1">
      <c r="A29" s="56" t="s">
        <v>224</v>
      </c>
      <c r="C29" s="58"/>
      <c r="D29" s="58"/>
      <c r="E29" s="13">
        <v>-16328</v>
      </c>
      <c r="F29" s="9"/>
      <c r="G29" s="13">
        <v>-9778</v>
      </c>
      <c r="H29" s="3"/>
      <c r="I29" s="13">
        <v>-735</v>
      </c>
      <c r="J29" s="12"/>
      <c r="K29" s="13">
        <v>-611</v>
      </c>
    </row>
    <row r="30" spans="1:11" s="4" customFormat="1" ht="22.5" customHeight="1">
      <c r="A30" s="112" t="s">
        <v>204</v>
      </c>
      <c r="C30" s="58"/>
      <c r="E30" s="12">
        <f>SUM(E26:E29)</f>
        <v>241399</v>
      </c>
      <c r="F30" s="9"/>
      <c r="G30" s="12">
        <f>SUM(G26:G29)</f>
        <v>269909</v>
      </c>
      <c r="H30" s="3"/>
      <c r="I30" s="12">
        <f>SUM(I26:I29)</f>
        <v>495912</v>
      </c>
      <c r="J30" s="12"/>
      <c r="K30" s="12">
        <f>SUM(K26:K29)</f>
        <v>73741</v>
      </c>
    </row>
    <row r="31" spans="1:11" s="4" customFormat="1" ht="22.5" customHeight="1">
      <c r="A31" s="4" t="s">
        <v>197</v>
      </c>
      <c r="C31" s="58">
        <v>20</v>
      </c>
      <c r="E31" s="13">
        <v>-25848</v>
      </c>
      <c r="F31" s="9"/>
      <c r="G31" s="13">
        <v>-34878</v>
      </c>
      <c r="H31" s="3"/>
      <c r="I31" s="3">
        <v>407</v>
      </c>
      <c r="J31" s="12"/>
      <c r="K31" s="3">
        <v>-22</v>
      </c>
    </row>
    <row r="32" spans="1:11" s="4" customFormat="1" ht="22.5" customHeight="1" thickBot="1">
      <c r="A32" s="112" t="s">
        <v>59</v>
      </c>
      <c r="C32" s="59"/>
      <c r="D32" s="16"/>
      <c r="E32" s="17">
        <f>SUM(E30:E31)</f>
        <v>215551</v>
      </c>
      <c r="F32" s="9"/>
      <c r="G32" s="17">
        <f>SUM(G30:G31)</f>
        <v>235031</v>
      </c>
      <c r="H32" s="3"/>
      <c r="I32" s="17">
        <f>SUM(I30:I31)</f>
        <v>496319</v>
      </c>
      <c r="J32" s="12"/>
      <c r="K32" s="17">
        <f>SUM(K30:K31)</f>
        <v>73719</v>
      </c>
    </row>
    <row r="33" spans="1:12" s="4" customFormat="1" ht="22.5" customHeight="1" thickTop="1">
      <c r="A33" s="112"/>
      <c r="C33" s="59"/>
      <c r="D33" s="16"/>
      <c r="E33" s="12"/>
      <c r="F33" s="9"/>
      <c r="G33" s="12"/>
      <c r="H33" s="3"/>
      <c r="I33" s="12"/>
      <c r="J33" s="12"/>
      <c r="K33" s="12"/>
    </row>
    <row r="34" spans="1:12" s="4" customFormat="1" ht="22.5" customHeight="1">
      <c r="A34" s="112" t="s">
        <v>60</v>
      </c>
      <c r="C34" s="59"/>
      <c r="D34" s="16"/>
      <c r="H34" s="3"/>
      <c r="I34" s="12"/>
      <c r="J34" s="12"/>
      <c r="K34" s="12"/>
    </row>
    <row r="35" spans="1:12" s="4" customFormat="1" ht="22.5" customHeight="1" thickBot="1">
      <c r="A35" s="56" t="s">
        <v>61</v>
      </c>
      <c r="C35" s="59"/>
      <c r="D35" s="16"/>
      <c r="E35" s="12">
        <v>205761</v>
      </c>
      <c r="F35" s="3"/>
      <c r="G35" s="12">
        <v>218932</v>
      </c>
      <c r="H35" s="3"/>
      <c r="I35" s="18">
        <f>SUM(I32)</f>
        <v>496319</v>
      </c>
      <c r="J35" s="12"/>
      <c r="K35" s="18">
        <f>SUM(K32)</f>
        <v>73719</v>
      </c>
    </row>
    <row r="36" spans="1:12" s="4" customFormat="1" ht="22.5" customHeight="1" thickTop="1">
      <c r="A36" s="60" t="s">
        <v>62</v>
      </c>
      <c r="C36" s="59"/>
      <c r="D36" s="16"/>
      <c r="E36" s="13">
        <f>E37-E35</f>
        <v>9790</v>
      </c>
      <c r="F36" s="3"/>
      <c r="G36" s="13">
        <f>G37-G35</f>
        <v>16099</v>
      </c>
      <c r="H36" s="3"/>
      <c r="I36" s="12"/>
      <c r="J36" s="12"/>
      <c r="K36" s="12"/>
    </row>
    <row r="37" spans="1:12" s="4" customFormat="1" ht="22.5" customHeight="1" thickBot="1">
      <c r="A37" s="112"/>
      <c r="C37" s="19"/>
      <c r="D37" s="58"/>
      <c r="E37" s="17">
        <f>E32</f>
        <v>215551</v>
      </c>
      <c r="F37" s="3"/>
      <c r="G37" s="17">
        <f>G32</f>
        <v>235031</v>
      </c>
      <c r="H37" s="3"/>
      <c r="I37" s="12"/>
      <c r="J37" s="12"/>
      <c r="K37" s="12"/>
    </row>
    <row r="38" spans="1:12" s="4" customFormat="1" ht="22.5" customHeight="1" thickTop="1">
      <c r="A38" s="61"/>
      <c r="E38" s="20"/>
      <c r="F38" s="21"/>
      <c r="G38" s="20"/>
      <c r="H38" s="21"/>
      <c r="I38" s="20"/>
      <c r="J38" s="20"/>
      <c r="K38" s="20"/>
    </row>
    <row r="39" spans="1:12" s="4" customFormat="1" ht="22.5" customHeight="1">
      <c r="A39" s="15" t="s">
        <v>145</v>
      </c>
      <c r="C39" s="58">
        <v>21</v>
      </c>
    </row>
    <row r="40" spans="1:12" s="4" customFormat="1" ht="22.5" customHeight="1" thickBot="1">
      <c r="A40" s="56" t="s">
        <v>63</v>
      </c>
      <c r="C40" s="5"/>
      <c r="E40" s="22">
        <f>E35*1000/289977306</f>
        <v>0.70957621766442647</v>
      </c>
      <c r="F40" s="62"/>
      <c r="G40" s="22">
        <f>G35*1000/289977306</f>
        <v>0.75499701345594261</v>
      </c>
      <c r="H40" s="62"/>
      <c r="I40" s="22">
        <f>I35*1000/300000000</f>
        <v>1.6543966666666667</v>
      </c>
      <c r="J40" s="63"/>
      <c r="K40" s="22">
        <f>K35*1000/300000000</f>
        <v>0.24573</v>
      </c>
      <c r="L40" s="64"/>
    </row>
    <row r="41" spans="1:12" s="4" customFormat="1" ht="22.5" customHeight="1" thickTop="1">
      <c r="A41" s="16"/>
    </row>
    <row r="42" spans="1:12" s="4" customFormat="1" ht="22.5" customHeight="1">
      <c r="A42" s="4" t="s">
        <v>17</v>
      </c>
    </row>
    <row r="43" spans="1:12">
      <c r="A43" s="4"/>
      <c r="B43" s="4"/>
      <c r="C43" s="4"/>
      <c r="D43" s="4"/>
      <c r="E43" s="4"/>
      <c r="F43" s="4"/>
      <c r="G43" s="4"/>
      <c r="H43" s="4"/>
      <c r="I43" s="4"/>
      <c r="J43" s="4"/>
      <c r="K43" s="113" t="s">
        <v>48</v>
      </c>
    </row>
    <row r="44" spans="1:12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2">
      <c r="A45" s="121" t="s">
        <v>64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2">
      <c r="A46" s="121" t="s">
        <v>255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2">
      <c r="A47" s="122" t="s">
        <v>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2">
      <c r="A48" s="4"/>
      <c r="B48" s="4"/>
      <c r="C48" s="5"/>
      <c r="D48" s="4"/>
      <c r="E48" s="120" t="s">
        <v>3</v>
      </c>
      <c r="F48" s="120"/>
      <c r="G48" s="120"/>
      <c r="H48" s="6"/>
      <c r="I48" s="120" t="s">
        <v>4</v>
      </c>
      <c r="J48" s="120"/>
      <c r="K48" s="120"/>
    </row>
    <row r="49" spans="1:11">
      <c r="A49" s="4"/>
      <c r="B49" s="4"/>
      <c r="C49" s="7"/>
      <c r="D49" s="4"/>
      <c r="E49" s="8">
        <v>2563</v>
      </c>
      <c r="F49" s="9"/>
      <c r="G49" s="8">
        <v>2562</v>
      </c>
      <c r="H49" s="9"/>
      <c r="I49" s="8">
        <v>2563</v>
      </c>
      <c r="J49" s="9"/>
      <c r="K49" s="8">
        <v>2562</v>
      </c>
    </row>
    <row r="50" spans="1:11">
      <c r="A50" s="4"/>
      <c r="B50" s="4"/>
      <c r="C50" s="7"/>
      <c r="D50" s="4"/>
      <c r="E50" s="8"/>
      <c r="F50" s="9"/>
      <c r="G50" s="8"/>
      <c r="H50" s="9"/>
      <c r="I50" s="8"/>
      <c r="J50" s="9"/>
      <c r="K50" s="8"/>
    </row>
    <row r="51" spans="1:11" s="4" customFormat="1" ht="22.5" customHeight="1">
      <c r="A51" s="57" t="s">
        <v>59</v>
      </c>
      <c r="E51" s="23">
        <f>SUM(E32)</f>
        <v>215551</v>
      </c>
      <c r="F51" s="9"/>
      <c r="G51" s="23">
        <f>SUM(G32)</f>
        <v>235031</v>
      </c>
      <c r="H51" s="16"/>
      <c r="I51" s="23">
        <f>SUM(I32)</f>
        <v>496319</v>
      </c>
      <c r="J51" s="9"/>
      <c r="K51" s="23">
        <f>SUM(K32)</f>
        <v>73719</v>
      </c>
    </row>
    <row r="52" spans="1:11" s="4" customFormat="1" ht="22.5" customHeight="1">
      <c r="A52" s="56"/>
      <c r="C52" s="58"/>
      <c r="E52" s="3"/>
      <c r="F52" s="9"/>
      <c r="G52" s="3"/>
      <c r="H52" s="16"/>
      <c r="I52" s="3"/>
      <c r="J52" s="9"/>
      <c r="K52" s="3"/>
    </row>
    <row r="53" spans="1:11" s="4" customFormat="1" ht="22.5" customHeight="1">
      <c r="A53" s="57" t="s">
        <v>65</v>
      </c>
      <c r="C53" s="58"/>
      <c r="E53" s="3"/>
      <c r="F53" s="9"/>
      <c r="G53" s="3"/>
      <c r="H53" s="16"/>
      <c r="I53" s="3"/>
      <c r="J53" s="9"/>
      <c r="K53" s="3"/>
    </row>
    <row r="54" spans="1:11" s="4" customFormat="1" ht="22.5" customHeight="1">
      <c r="A54" s="65" t="s">
        <v>162</v>
      </c>
      <c r="C54" s="58"/>
      <c r="E54" s="3"/>
      <c r="F54" s="9"/>
      <c r="G54" s="3"/>
      <c r="H54" s="16"/>
      <c r="I54" s="3"/>
      <c r="J54" s="9"/>
      <c r="K54" s="3"/>
    </row>
    <row r="55" spans="1:11" s="4" customFormat="1" ht="22.5" customHeight="1">
      <c r="A55" s="66" t="s">
        <v>238</v>
      </c>
      <c r="C55" s="58"/>
      <c r="E55" s="25">
        <v>250815</v>
      </c>
      <c r="F55" s="9"/>
      <c r="G55" s="25">
        <v>-137278</v>
      </c>
      <c r="H55" s="16"/>
      <c r="I55" s="3">
        <v>0</v>
      </c>
      <c r="J55" s="9"/>
      <c r="K55" s="3">
        <v>0</v>
      </c>
    </row>
    <row r="56" spans="1:11" s="4" customFormat="1" ht="22.5" customHeight="1">
      <c r="A56" s="66" t="s">
        <v>239</v>
      </c>
      <c r="C56" s="58"/>
      <c r="E56" s="25">
        <v>0</v>
      </c>
      <c r="F56" s="9"/>
      <c r="G56" s="25">
        <v>-111090</v>
      </c>
      <c r="H56" s="16"/>
      <c r="I56" s="3">
        <v>0</v>
      </c>
      <c r="J56" s="9"/>
      <c r="K56" s="3">
        <v>-72924</v>
      </c>
    </row>
    <row r="57" spans="1:11" s="10" customFormat="1" ht="22.5" customHeight="1">
      <c r="A57" s="26" t="s">
        <v>225</v>
      </c>
      <c r="C57" s="19"/>
      <c r="D57" s="26"/>
      <c r="E57" s="25"/>
      <c r="F57" s="9"/>
      <c r="G57" s="25"/>
      <c r="H57" s="16"/>
      <c r="I57" s="3"/>
      <c r="J57" s="9"/>
      <c r="K57" s="3"/>
    </row>
    <row r="58" spans="1:11" s="10" customFormat="1" ht="22.5" customHeight="1">
      <c r="A58" s="26" t="s">
        <v>226</v>
      </c>
      <c r="C58" s="19"/>
      <c r="D58" s="26"/>
      <c r="E58" s="2">
        <v>133834</v>
      </c>
      <c r="F58" s="9"/>
      <c r="G58" s="2">
        <v>-92054</v>
      </c>
      <c r="H58" s="16"/>
      <c r="I58" s="2">
        <v>0</v>
      </c>
      <c r="J58" s="9"/>
      <c r="K58" s="2">
        <v>0</v>
      </c>
    </row>
    <row r="59" spans="1:11" s="10" customFormat="1" ht="22.5" customHeight="1">
      <c r="A59" s="26" t="s">
        <v>166</v>
      </c>
      <c r="C59" s="19"/>
      <c r="D59" s="26"/>
      <c r="E59" s="1"/>
      <c r="F59" s="9"/>
      <c r="G59" s="1"/>
      <c r="H59" s="16"/>
      <c r="I59" s="1"/>
      <c r="J59" s="9"/>
      <c r="K59" s="1"/>
    </row>
    <row r="60" spans="1:11" s="10" customFormat="1" ht="22.5" customHeight="1">
      <c r="A60" s="26" t="s">
        <v>167</v>
      </c>
      <c r="C60" s="19"/>
      <c r="D60" s="26"/>
      <c r="E60" s="2">
        <f>SUM(E54:E58)</f>
        <v>384649</v>
      </c>
      <c r="F60" s="9"/>
      <c r="G60" s="2">
        <f>SUM(G54:G58)</f>
        <v>-340422</v>
      </c>
      <c r="H60" s="16"/>
      <c r="I60" s="2">
        <f>SUM(I54:I58)</f>
        <v>0</v>
      </c>
      <c r="J60" s="9"/>
      <c r="K60" s="2">
        <f>SUM(K54:K58)</f>
        <v>-72924</v>
      </c>
    </row>
    <row r="61" spans="1:11" s="10" customFormat="1" ht="22.5" customHeight="1">
      <c r="A61" s="26"/>
      <c r="C61" s="19"/>
      <c r="D61" s="26"/>
      <c r="E61" s="3"/>
      <c r="F61" s="9"/>
      <c r="G61" s="3"/>
      <c r="H61" s="16"/>
      <c r="I61" s="3"/>
      <c r="J61" s="9"/>
      <c r="K61" s="3"/>
    </row>
    <row r="62" spans="1:11" s="10" customFormat="1" ht="22.5" customHeight="1">
      <c r="A62" s="65" t="s">
        <v>177</v>
      </c>
      <c r="C62" s="19"/>
      <c r="D62" s="26"/>
      <c r="E62" s="1"/>
      <c r="F62" s="1"/>
      <c r="G62" s="1"/>
      <c r="H62" s="1"/>
      <c r="I62" s="1"/>
      <c r="J62" s="1"/>
      <c r="K62" s="1"/>
    </row>
    <row r="63" spans="1:11" s="10" customFormat="1" ht="22.5" customHeight="1">
      <c r="A63" s="67" t="s">
        <v>273</v>
      </c>
      <c r="C63" s="19"/>
      <c r="D63" s="26"/>
      <c r="E63" s="1"/>
      <c r="F63" s="1"/>
      <c r="G63" s="1"/>
      <c r="H63" s="1"/>
      <c r="I63" s="1"/>
      <c r="J63" s="1"/>
      <c r="K63" s="1"/>
    </row>
    <row r="64" spans="1:11" s="10" customFormat="1" ht="22.5" customHeight="1">
      <c r="A64" s="26" t="s">
        <v>240</v>
      </c>
      <c r="C64" s="19"/>
      <c r="D64" s="26"/>
      <c r="E64" s="32">
        <v>-149906</v>
      </c>
      <c r="F64" s="32"/>
      <c r="G64" s="32">
        <v>0</v>
      </c>
      <c r="H64" s="32"/>
      <c r="I64" s="32">
        <v>-40828</v>
      </c>
      <c r="J64" s="32"/>
      <c r="K64" s="32">
        <v>0</v>
      </c>
    </row>
    <row r="65" spans="1:11" s="10" customFormat="1" ht="22.5" customHeight="1">
      <c r="A65" s="26" t="s">
        <v>225</v>
      </c>
      <c r="C65" s="19"/>
      <c r="D65" s="26"/>
      <c r="E65" s="32"/>
      <c r="F65" s="1"/>
      <c r="G65" s="32"/>
      <c r="H65" s="1"/>
      <c r="I65" s="32"/>
      <c r="J65" s="1"/>
      <c r="K65" s="32"/>
    </row>
    <row r="66" spans="1:11" s="10" customFormat="1" ht="22.5" customHeight="1">
      <c r="A66" s="26" t="s">
        <v>226</v>
      </c>
      <c r="C66" s="19"/>
      <c r="D66" s="26"/>
      <c r="E66" s="2">
        <v>-709</v>
      </c>
      <c r="F66" s="1"/>
      <c r="G66" s="2">
        <v>0</v>
      </c>
      <c r="H66" s="1"/>
      <c r="I66" s="2">
        <v>0</v>
      </c>
      <c r="J66" s="1"/>
      <c r="K66" s="2">
        <v>0</v>
      </c>
    </row>
    <row r="67" spans="1:11" s="10" customFormat="1" ht="22.5" customHeight="1">
      <c r="A67" s="67" t="s">
        <v>178</v>
      </c>
      <c r="C67" s="19"/>
      <c r="D67" s="26"/>
      <c r="E67" s="1"/>
      <c r="F67" s="1"/>
      <c r="G67" s="1"/>
      <c r="H67" s="1"/>
      <c r="I67" s="1"/>
      <c r="J67" s="1"/>
      <c r="K67" s="1"/>
    </row>
    <row r="68" spans="1:11" s="10" customFormat="1" ht="22.5" customHeight="1">
      <c r="A68" s="67" t="s">
        <v>167</v>
      </c>
      <c r="C68" s="19"/>
      <c r="D68" s="26"/>
      <c r="E68" s="2">
        <f>SUM(E63:E66)</f>
        <v>-150615</v>
      </c>
      <c r="F68" s="1"/>
      <c r="G68" s="2">
        <f>SUM(G63:G66)</f>
        <v>0</v>
      </c>
      <c r="H68" s="1"/>
      <c r="I68" s="2">
        <f>SUM(I63:I66)</f>
        <v>-40828</v>
      </c>
      <c r="J68" s="1"/>
      <c r="K68" s="2">
        <f>SUM(K63:K66)</f>
        <v>0</v>
      </c>
    </row>
    <row r="69" spans="1:11" s="4" customFormat="1" ht="22.5" customHeight="1">
      <c r="A69" s="68" t="s">
        <v>66</v>
      </c>
      <c r="C69" s="58"/>
      <c r="D69" s="58"/>
      <c r="E69" s="13">
        <f>SUM(E60,E68)</f>
        <v>234034</v>
      </c>
      <c r="F69" s="9"/>
      <c r="G69" s="13">
        <f>SUM(G60,G68)</f>
        <v>-340422</v>
      </c>
      <c r="H69" s="16"/>
      <c r="I69" s="13">
        <f>SUM(I60,I68)</f>
        <v>-40828</v>
      </c>
      <c r="J69" s="9"/>
      <c r="K69" s="13">
        <f>SUM(K60,K68)</f>
        <v>-72924</v>
      </c>
    </row>
    <row r="70" spans="1:11" s="4" customFormat="1" ht="22.5" customHeight="1">
      <c r="C70" s="58"/>
      <c r="D70" s="58"/>
      <c r="E70" s="3"/>
      <c r="F70" s="9"/>
      <c r="G70" s="3"/>
      <c r="H70" s="16"/>
      <c r="I70" s="3"/>
      <c r="J70" s="9"/>
      <c r="K70" s="3"/>
    </row>
    <row r="71" spans="1:11" s="4" customFormat="1" ht="22.5" customHeight="1" thickBot="1">
      <c r="A71" s="68" t="s">
        <v>67</v>
      </c>
      <c r="C71" s="58"/>
      <c r="E71" s="18">
        <f>E51+E69</f>
        <v>449585</v>
      </c>
      <c r="F71" s="9"/>
      <c r="G71" s="18">
        <f>G51+G69</f>
        <v>-105391</v>
      </c>
      <c r="H71" s="16"/>
      <c r="I71" s="18">
        <f>I51+I69</f>
        <v>455491</v>
      </c>
      <c r="J71" s="9"/>
      <c r="K71" s="18">
        <f>K51+K69</f>
        <v>795</v>
      </c>
    </row>
    <row r="72" spans="1:11" s="4" customFormat="1" ht="22.5" customHeight="1" thickTop="1">
      <c r="A72" s="112"/>
      <c r="C72" s="59"/>
      <c r="D72" s="16"/>
      <c r="E72" s="12"/>
      <c r="F72" s="9"/>
      <c r="G72" s="12"/>
      <c r="H72" s="16"/>
      <c r="I72" s="12"/>
      <c r="J72" s="9"/>
      <c r="K72" s="12"/>
    </row>
    <row r="73" spans="1:11" s="4" customFormat="1" ht="22.5" customHeight="1">
      <c r="A73" s="112" t="s">
        <v>68</v>
      </c>
      <c r="C73" s="59"/>
      <c r="D73" s="16"/>
      <c r="F73" s="9"/>
      <c r="H73" s="16"/>
      <c r="I73" s="12"/>
      <c r="J73" s="9"/>
      <c r="K73" s="12"/>
    </row>
    <row r="74" spans="1:11" s="4" customFormat="1" ht="22.5" customHeight="1" thickBot="1">
      <c r="A74" s="56" t="s">
        <v>61</v>
      </c>
      <c r="C74" s="59"/>
      <c r="D74" s="16"/>
      <c r="E74" s="12">
        <v>417479</v>
      </c>
      <c r="F74" s="9"/>
      <c r="G74" s="12">
        <v>-108033</v>
      </c>
      <c r="H74" s="16"/>
      <c r="I74" s="18">
        <f>I71</f>
        <v>455491</v>
      </c>
      <c r="J74" s="9"/>
      <c r="K74" s="18">
        <f>K71</f>
        <v>795</v>
      </c>
    </row>
    <row r="75" spans="1:11" s="4" customFormat="1" ht="22.5" customHeight="1" thickTop="1">
      <c r="A75" s="60" t="s">
        <v>62</v>
      </c>
      <c r="C75" s="59"/>
      <c r="D75" s="16"/>
      <c r="E75" s="13">
        <f>E76-E74</f>
        <v>32106</v>
      </c>
      <c r="F75" s="9"/>
      <c r="G75" s="13">
        <f>G76-G74</f>
        <v>2642</v>
      </c>
      <c r="H75" s="16"/>
      <c r="I75" s="12"/>
      <c r="J75" s="9"/>
      <c r="K75" s="12"/>
    </row>
    <row r="76" spans="1:11" s="4" customFormat="1" ht="22.5" customHeight="1" thickBot="1">
      <c r="A76" s="60"/>
      <c r="C76" s="58"/>
      <c r="E76" s="17">
        <f>E71</f>
        <v>449585</v>
      </c>
      <c r="F76" s="9"/>
      <c r="G76" s="17">
        <f>G71</f>
        <v>-105391</v>
      </c>
      <c r="H76" s="16"/>
      <c r="I76" s="12"/>
      <c r="J76" s="12"/>
      <c r="K76" s="12"/>
    </row>
    <row r="77" spans="1:11" s="4" customFormat="1" ht="22.5" customHeight="1" thickTop="1">
      <c r="A77" s="16"/>
      <c r="E77" s="16"/>
      <c r="F77" s="9"/>
      <c r="G77" s="16"/>
      <c r="H77" s="16"/>
      <c r="I77" s="16"/>
      <c r="J77" s="16"/>
      <c r="K77" s="16"/>
    </row>
    <row r="78" spans="1:11" s="4" customFormat="1" ht="22.5" customHeight="1">
      <c r="A78" s="4" t="s">
        <v>17</v>
      </c>
    </row>
  </sheetData>
  <mergeCells count="12"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E48:G48"/>
    <mergeCell ref="I48:K48"/>
  </mergeCells>
  <pageMargins left="0.9055118110236221" right="0.31496062992125984" top="0.78740157480314965" bottom="0.19685039370078741" header="0.11811023622047245" footer="0.11811023622047245"/>
  <pageSetup paperSize="9" scale="77" orientation="portrait" r:id="rId1"/>
  <rowBreaks count="2" manualBreakCount="2">
    <brk id="4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4"/>
  <sheetViews>
    <sheetView showGridLines="0" view="pageBreakPreview" zoomScale="70" zoomScaleNormal="100" zoomScaleSheetLayoutView="70" workbookViewId="0">
      <selection activeCell="A105" sqref="A105"/>
    </sheetView>
  </sheetViews>
  <sheetFormatPr defaultColWidth="10.5703125" defaultRowHeight="22.5" customHeight="1"/>
  <cols>
    <col min="1" max="1" width="58.5703125" style="4" customWidth="1"/>
    <col min="2" max="2" width="0.5703125" style="4" customWidth="1"/>
    <col min="3" max="3" width="5.42578125" style="5" customWidth="1"/>
    <col min="4" max="4" width="2" style="4" customWidth="1"/>
    <col min="5" max="5" width="12.7109375" style="4" customWidth="1"/>
    <col min="6" max="6" width="1.42578125" style="4" customWidth="1"/>
    <col min="7" max="7" width="12.7109375" style="4" customWidth="1"/>
    <col min="8" max="8" width="1.42578125" style="4" customWidth="1"/>
    <col min="9" max="9" width="12.7109375" style="4" customWidth="1"/>
    <col min="10" max="10" width="1.42578125" style="4" customWidth="1"/>
    <col min="11" max="11" width="12.71093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113" t="s">
        <v>48</v>
      </c>
    </row>
    <row r="2" spans="1:11" ht="22.5" customHeight="1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ht="22.5" customHeight="1">
      <c r="A3" s="121" t="s">
        <v>49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22.5" customHeight="1">
      <c r="A4" s="121" t="s">
        <v>256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22.5" customHeight="1">
      <c r="A5" s="122" t="s">
        <v>50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</row>
    <row r="6" spans="1:11" ht="22.5" customHeight="1">
      <c r="E6" s="120" t="s">
        <v>3</v>
      </c>
      <c r="F6" s="120"/>
      <c r="G6" s="120"/>
      <c r="H6" s="6"/>
      <c r="I6" s="120" t="s">
        <v>4</v>
      </c>
      <c r="J6" s="120"/>
      <c r="K6" s="120"/>
    </row>
    <row r="7" spans="1:11" ht="22.5" customHeight="1">
      <c r="C7" s="7" t="s">
        <v>5</v>
      </c>
      <c r="E7" s="8">
        <v>2563</v>
      </c>
      <c r="F7" s="9"/>
      <c r="G7" s="8">
        <v>2562</v>
      </c>
      <c r="H7" s="9"/>
      <c r="I7" s="8">
        <v>2563</v>
      </c>
      <c r="J7" s="9"/>
      <c r="K7" s="8">
        <v>2562</v>
      </c>
    </row>
    <row r="8" spans="1:11" ht="22.5" customHeight="1">
      <c r="A8" s="57" t="s">
        <v>51</v>
      </c>
      <c r="C8" s="4"/>
      <c r="H8" s="10"/>
      <c r="I8" s="10"/>
      <c r="J8" s="11"/>
      <c r="K8" s="10"/>
    </row>
    <row r="9" spans="1:11" ht="22.5" customHeight="1">
      <c r="A9" s="56" t="s">
        <v>52</v>
      </c>
      <c r="C9" s="58">
        <v>22</v>
      </c>
      <c r="E9" s="3">
        <v>6351992</v>
      </c>
      <c r="F9" s="3"/>
      <c r="G9" s="3">
        <v>7620039</v>
      </c>
      <c r="H9" s="3"/>
      <c r="I9" s="3">
        <v>439832</v>
      </c>
      <c r="J9" s="12"/>
      <c r="K9" s="3">
        <v>773990</v>
      </c>
    </row>
    <row r="10" spans="1:11" ht="22.5" customHeight="1">
      <c r="A10" s="56" t="s">
        <v>221</v>
      </c>
      <c r="C10" s="58"/>
      <c r="E10" s="12">
        <v>293693</v>
      </c>
      <c r="F10" s="12"/>
      <c r="G10" s="12">
        <v>239634</v>
      </c>
      <c r="H10" s="12"/>
      <c r="I10" s="12">
        <v>800916</v>
      </c>
      <c r="J10" s="12"/>
      <c r="K10" s="12">
        <v>570645</v>
      </c>
    </row>
    <row r="11" spans="1:11" ht="22.5" customHeight="1">
      <c r="A11" s="56" t="s">
        <v>222</v>
      </c>
      <c r="C11" s="58"/>
      <c r="E11" s="12">
        <v>27661</v>
      </c>
      <c r="F11" s="12"/>
      <c r="G11" s="12">
        <v>27588</v>
      </c>
      <c r="H11" s="12"/>
      <c r="I11" s="12">
        <v>36254</v>
      </c>
      <c r="J11" s="12"/>
      <c r="K11" s="12">
        <v>31485</v>
      </c>
    </row>
    <row r="12" spans="1:11" ht="22.5" customHeight="1">
      <c r="A12" s="56" t="s">
        <v>223</v>
      </c>
      <c r="C12" s="58"/>
      <c r="E12" s="12">
        <v>24387</v>
      </c>
      <c r="F12" s="12"/>
      <c r="G12" s="12">
        <v>37794</v>
      </c>
      <c r="H12" s="12"/>
      <c r="I12" s="12">
        <v>23728</v>
      </c>
      <c r="J12" s="12"/>
      <c r="K12" s="12">
        <v>19553</v>
      </c>
    </row>
    <row r="13" spans="1:11" ht="22.5" customHeight="1">
      <c r="A13" s="4" t="s">
        <v>53</v>
      </c>
      <c r="C13" s="58"/>
      <c r="D13" s="58"/>
      <c r="E13" s="13">
        <v>142882</v>
      </c>
      <c r="F13" s="12"/>
      <c r="G13" s="13">
        <v>204341</v>
      </c>
      <c r="H13" s="12"/>
      <c r="I13" s="13">
        <v>17070</v>
      </c>
      <c r="J13" s="12"/>
      <c r="K13" s="13">
        <v>20400</v>
      </c>
    </row>
    <row r="14" spans="1:11" ht="22.5" customHeight="1">
      <c r="A14" s="57" t="s">
        <v>54</v>
      </c>
      <c r="C14" s="58"/>
      <c r="E14" s="13">
        <f>SUM(E9:E13)</f>
        <v>6840615</v>
      </c>
      <c r="F14" s="3"/>
      <c r="G14" s="13">
        <f>SUM(G9:G13)</f>
        <v>8129396</v>
      </c>
      <c r="H14" s="12"/>
      <c r="I14" s="13">
        <f>SUM(I9:I13)</f>
        <v>1317800</v>
      </c>
      <c r="J14" s="12"/>
      <c r="K14" s="13">
        <f>SUM(K9:K13)</f>
        <v>1416073</v>
      </c>
    </row>
    <row r="15" spans="1:11" ht="22.5" customHeight="1">
      <c r="A15" s="57" t="s">
        <v>55</v>
      </c>
      <c r="C15" s="58"/>
      <c r="E15" s="3"/>
      <c r="F15" s="3"/>
      <c r="G15" s="3"/>
      <c r="H15" s="3"/>
      <c r="I15" s="3"/>
      <c r="J15" s="12"/>
      <c r="K15" s="3"/>
    </row>
    <row r="16" spans="1:11" ht="22.5" customHeight="1">
      <c r="A16" s="56" t="s">
        <v>56</v>
      </c>
      <c r="C16" s="58"/>
      <c r="E16" s="3">
        <v>5573810</v>
      </c>
      <c r="F16" s="3"/>
      <c r="G16" s="3">
        <v>6583666</v>
      </c>
      <c r="H16" s="3"/>
      <c r="I16" s="3">
        <v>430515</v>
      </c>
      <c r="J16" s="3"/>
      <c r="K16" s="3">
        <v>765498</v>
      </c>
    </row>
    <row r="17" spans="1:11" ht="22.5" customHeight="1">
      <c r="A17" s="56" t="s">
        <v>186</v>
      </c>
      <c r="C17" s="58"/>
      <c r="D17" s="58"/>
      <c r="E17" s="12">
        <v>191397</v>
      </c>
      <c r="F17" s="12"/>
      <c r="G17" s="12">
        <v>217169</v>
      </c>
      <c r="H17" s="12"/>
      <c r="I17" s="12">
        <v>4693</v>
      </c>
      <c r="J17" s="12"/>
      <c r="K17" s="12">
        <v>5166</v>
      </c>
    </row>
    <row r="18" spans="1:11" ht="22.5" customHeight="1">
      <c r="A18" s="56" t="s">
        <v>57</v>
      </c>
      <c r="C18" s="58"/>
      <c r="D18" s="58"/>
      <c r="E18" s="12">
        <v>494567</v>
      </c>
      <c r="F18" s="12"/>
      <c r="G18" s="12">
        <f>592872+475</f>
        <v>593347</v>
      </c>
      <c r="H18" s="12"/>
      <c r="I18" s="12">
        <v>77061</v>
      </c>
      <c r="J18" s="12"/>
      <c r="K18" s="12">
        <v>83962</v>
      </c>
    </row>
    <row r="19" spans="1:11" ht="22.5" customHeight="1">
      <c r="A19" s="56" t="s">
        <v>252</v>
      </c>
      <c r="C19" s="58"/>
      <c r="D19" s="58"/>
      <c r="E19" s="12"/>
      <c r="F19" s="12"/>
      <c r="G19" s="12"/>
      <c r="H19" s="12"/>
      <c r="I19" s="12"/>
      <c r="J19" s="12"/>
      <c r="K19" s="12"/>
    </row>
    <row r="20" spans="1:11" ht="22.5" customHeight="1">
      <c r="A20" s="56" t="s">
        <v>230</v>
      </c>
      <c r="C20" s="58" t="s">
        <v>245</v>
      </c>
      <c r="D20" s="58"/>
      <c r="E20" s="12">
        <v>309547</v>
      </c>
      <c r="F20" s="12"/>
      <c r="G20" s="12">
        <v>0</v>
      </c>
      <c r="H20" s="12"/>
      <c r="I20" s="12">
        <v>2548</v>
      </c>
      <c r="J20" s="12"/>
      <c r="K20" s="12">
        <v>0</v>
      </c>
    </row>
    <row r="21" spans="1:11" ht="22.5" customHeight="1">
      <c r="A21" s="56" t="s">
        <v>237</v>
      </c>
      <c r="C21" s="58"/>
      <c r="D21" s="58"/>
      <c r="E21" s="12">
        <v>0</v>
      </c>
      <c r="F21" s="12"/>
      <c r="G21" s="12">
        <v>56629</v>
      </c>
      <c r="H21" s="12"/>
      <c r="I21" s="12">
        <v>0</v>
      </c>
      <c r="J21" s="12"/>
      <c r="K21" s="12">
        <v>0</v>
      </c>
    </row>
    <row r="22" spans="1:11" ht="22.5" customHeight="1">
      <c r="A22" s="56" t="s">
        <v>268</v>
      </c>
      <c r="C22" s="58"/>
      <c r="D22" s="58"/>
      <c r="E22" s="12"/>
      <c r="F22" s="12"/>
      <c r="G22" s="12"/>
      <c r="H22" s="12"/>
      <c r="I22" s="12"/>
      <c r="J22" s="12"/>
      <c r="K22" s="12"/>
    </row>
    <row r="23" spans="1:11" ht="22.5" customHeight="1">
      <c r="A23" s="56" t="s">
        <v>230</v>
      </c>
      <c r="C23" s="58"/>
      <c r="D23" s="58"/>
      <c r="E23" s="12">
        <v>12105</v>
      </c>
      <c r="F23" s="12"/>
      <c r="G23" s="12">
        <v>0</v>
      </c>
      <c r="H23" s="12"/>
      <c r="I23" s="12">
        <v>1876</v>
      </c>
      <c r="J23" s="12"/>
      <c r="K23" s="12">
        <v>0</v>
      </c>
    </row>
    <row r="24" spans="1:11" ht="22.5" customHeight="1">
      <c r="A24" s="56" t="s">
        <v>265</v>
      </c>
      <c r="C24" s="58"/>
      <c r="D24" s="58"/>
      <c r="E24" s="12">
        <v>33725</v>
      </c>
      <c r="F24" s="12"/>
      <c r="G24" s="12">
        <v>0</v>
      </c>
      <c r="H24" s="12"/>
      <c r="I24" s="12">
        <v>21148</v>
      </c>
      <c r="J24" s="12"/>
      <c r="K24" s="12">
        <v>0</v>
      </c>
    </row>
    <row r="25" spans="1:11" ht="22.5" customHeight="1">
      <c r="A25" s="57" t="s">
        <v>58</v>
      </c>
      <c r="C25" s="58"/>
      <c r="E25" s="14">
        <f>SUM(E16:E24)</f>
        <v>6615151</v>
      </c>
      <c r="F25" s="12"/>
      <c r="G25" s="14">
        <f>SUM(G16:G24)</f>
        <v>7450811</v>
      </c>
      <c r="H25" s="12"/>
      <c r="I25" s="14">
        <f>SUM(I16:I24)</f>
        <v>537841</v>
      </c>
      <c r="J25" s="12"/>
      <c r="K25" s="14">
        <f>SUM(K16:K24)</f>
        <v>854626</v>
      </c>
    </row>
    <row r="26" spans="1:11" ht="22.5" customHeight="1">
      <c r="A26" s="57" t="s">
        <v>231</v>
      </c>
      <c r="C26" s="58"/>
      <c r="E26" s="12">
        <f>E14-E25</f>
        <v>225464</v>
      </c>
      <c r="F26" s="12"/>
      <c r="G26" s="12">
        <f>G14-G25</f>
        <v>678585</v>
      </c>
      <c r="H26" s="12"/>
      <c r="I26" s="12">
        <f>I14-I25</f>
        <v>779959</v>
      </c>
      <c r="J26" s="12"/>
      <c r="K26" s="12">
        <f>K14-K25</f>
        <v>561447</v>
      </c>
    </row>
    <row r="27" spans="1:11" ht="22.5" customHeight="1">
      <c r="A27" s="56" t="s">
        <v>157</v>
      </c>
      <c r="C27" s="58">
        <v>9</v>
      </c>
      <c r="E27" s="12">
        <v>324587</v>
      </c>
      <c r="F27" s="12"/>
      <c r="G27" s="12">
        <v>397816</v>
      </c>
      <c r="H27" s="12"/>
      <c r="I27" s="12">
        <v>0</v>
      </c>
      <c r="J27" s="12"/>
      <c r="K27" s="12">
        <v>0</v>
      </c>
    </row>
    <row r="28" spans="1:11" ht="22.5" customHeight="1">
      <c r="A28" s="56" t="s">
        <v>266</v>
      </c>
      <c r="C28" s="58">
        <v>10</v>
      </c>
      <c r="E28" s="12">
        <v>67046</v>
      </c>
      <c r="F28" s="12"/>
      <c r="G28" s="12">
        <v>-3588</v>
      </c>
      <c r="H28" s="12"/>
      <c r="I28" s="12">
        <v>0</v>
      </c>
      <c r="J28" s="12"/>
      <c r="K28" s="12">
        <v>0</v>
      </c>
    </row>
    <row r="29" spans="1:11" ht="22.5" customHeight="1">
      <c r="A29" s="56" t="s">
        <v>224</v>
      </c>
      <c r="C29" s="58"/>
      <c r="D29" s="58"/>
      <c r="E29" s="13">
        <v>-42572</v>
      </c>
      <c r="F29" s="3"/>
      <c r="G29" s="13">
        <v>-29570</v>
      </c>
      <c r="H29" s="3"/>
      <c r="I29" s="13">
        <v>-2515</v>
      </c>
      <c r="J29" s="12"/>
      <c r="K29" s="13">
        <v>-1867</v>
      </c>
    </row>
    <row r="30" spans="1:11" ht="22.5" customHeight="1">
      <c r="A30" s="112" t="s">
        <v>204</v>
      </c>
      <c r="C30" s="58"/>
      <c r="E30" s="12">
        <f>SUM(E26:E29)</f>
        <v>574525</v>
      </c>
      <c r="F30" s="12"/>
      <c r="G30" s="12">
        <f>SUM(G26:G29)</f>
        <v>1043243</v>
      </c>
      <c r="H30" s="12"/>
      <c r="I30" s="12">
        <f>SUM(I26:I29)</f>
        <v>777444</v>
      </c>
      <c r="J30" s="12"/>
      <c r="K30" s="12">
        <f>SUM(K26:K29)</f>
        <v>559580</v>
      </c>
    </row>
    <row r="31" spans="1:11" ht="22.5" customHeight="1">
      <c r="A31" s="4" t="s">
        <v>197</v>
      </c>
      <c r="C31" s="58">
        <v>20</v>
      </c>
      <c r="E31" s="13">
        <v>-92555</v>
      </c>
      <c r="F31" s="3"/>
      <c r="G31" s="13">
        <v>-116406</v>
      </c>
      <c r="H31" s="3"/>
      <c r="I31" s="13">
        <v>706</v>
      </c>
      <c r="J31" s="12"/>
      <c r="K31" s="13">
        <v>881</v>
      </c>
    </row>
    <row r="32" spans="1:11" ht="22.5" customHeight="1" thickBot="1">
      <c r="A32" s="112" t="s">
        <v>59</v>
      </c>
      <c r="C32" s="59"/>
      <c r="D32" s="16"/>
      <c r="E32" s="17">
        <f>SUM(E30:E31)</f>
        <v>481970</v>
      </c>
      <c r="F32" s="3"/>
      <c r="G32" s="17">
        <f>SUM(G30:G31)</f>
        <v>926837</v>
      </c>
      <c r="H32" s="3"/>
      <c r="I32" s="17">
        <f>SUM(I30:I31)</f>
        <v>778150</v>
      </c>
      <c r="J32" s="12"/>
      <c r="K32" s="17">
        <f>SUM(K30:K31)</f>
        <v>560461</v>
      </c>
    </row>
    <row r="33" spans="1:11" ht="22.5" customHeight="1" thickTop="1">
      <c r="A33" s="112"/>
      <c r="C33" s="59"/>
      <c r="D33" s="16"/>
      <c r="E33" s="12"/>
      <c r="F33" s="3"/>
      <c r="G33" s="12"/>
      <c r="H33" s="3"/>
      <c r="I33" s="12"/>
      <c r="J33" s="12"/>
      <c r="K33" s="12"/>
    </row>
    <row r="34" spans="1:11" ht="22.5" customHeight="1">
      <c r="A34" s="112" t="s">
        <v>60</v>
      </c>
      <c r="C34" s="59"/>
      <c r="D34" s="16"/>
      <c r="H34" s="3"/>
      <c r="I34" s="12"/>
      <c r="J34" s="12"/>
      <c r="K34" s="12"/>
    </row>
    <row r="35" spans="1:11" ht="22.5" customHeight="1" thickBot="1">
      <c r="A35" s="56" t="s">
        <v>61</v>
      </c>
      <c r="C35" s="59"/>
      <c r="D35" s="16"/>
      <c r="E35" s="12">
        <v>444390</v>
      </c>
      <c r="F35" s="3"/>
      <c r="G35" s="12">
        <v>869859</v>
      </c>
      <c r="H35" s="3"/>
      <c r="I35" s="18">
        <f>SUM(I32)</f>
        <v>778150</v>
      </c>
      <c r="J35" s="12"/>
      <c r="K35" s="18">
        <f>SUM(K32)</f>
        <v>560461</v>
      </c>
    </row>
    <row r="36" spans="1:11" ht="22.5" customHeight="1" thickTop="1">
      <c r="A36" s="60" t="s">
        <v>62</v>
      </c>
      <c r="C36" s="59"/>
      <c r="D36" s="16"/>
      <c r="E36" s="13">
        <f>E37-E35</f>
        <v>37580</v>
      </c>
      <c r="F36" s="3"/>
      <c r="G36" s="13">
        <f>G37-G35</f>
        <v>56978</v>
      </c>
      <c r="H36" s="3"/>
      <c r="I36" s="12"/>
      <c r="J36" s="12"/>
      <c r="K36" s="12"/>
    </row>
    <row r="37" spans="1:11" ht="22.5" customHeight="1" thickBot="1">
      <c r="A37" s="112"/>
      <c r="C37" s="19"/>
      <c r="D37" s="58"/>
      <c r="E37" s="17">
        <f>E32</f>
        <v>481970</v>
      </c>
      <c r="F37" s="3"/>
      <c r="G37" s="17">
        <f>G32</f>
        <v>926837</v>
      </c>
      <c r="H37" s="3"/>
      <c r="I37" s="12"/>
      <c r="J37" s="12"/>
      <c r="K37" s="12"/>
    </row>
    <row r="38" spans="1:11" ht="22.5" customHeight="1" thickTop="1">
      <c r="A38" s="61"/>
      <c r="C38" s="4"/>
      <c r="E38" s="20"/>
      <c r="F38" s="21"/>
      <c r="G38" s="20"/>
      <c r="H38" s="21"/>
      <c r="I38" s="20"/>
      <c r="J38" s="20"/>
      <c r="K38" s="20"/>
    </row>
    <row r="39" spans="1:11" ht="22.5" customHeight="1">
      <c r="A39" s="15" t="s">
        <v>145</v>
      </c>
      <c r="C39" s="58">
        <v>21</v>
      </c>
    </row>
    <row r="40" spans="1:11" ht="22.5" customHeight="1" thickBot="1">
      <c r="A40" s="56" t="s">
        <v>63</v>
      </c>
      <c r="E40" s="22">
        <f>E35*1000/289977306</f>
        <v>1.5324992363367911</v>
      </c>
      <c r="F40" s="62"/>
      <c r="G40" s="22">
        <f>G35*1000/289977306</f>
        <v>2.9997485389425611</v>
      </c>
      <c r="H40" s="62"/>
      <c r="I40" s="22">
        <f>I35*1000/300000000</f>
        <v>2.5938333333333334</v>
      </c>
      <c r="J40" s="63"/>
      <c r="K40" s="22">
        <f>K35*1000/300000000</f>
        <v>1.8682033333333334</v>
      </c>
    </row>
    <row r="41" spans="1:11" ht="22.5" customHeight="1" thickTop="1">
      <c r="A41" s="16"/>
      <c r="C41" s="4"/>
    </row>
    <row r="42" spans="1:11" ht="22.5" customHeight="1">
      <c r="A42" s="4" t="s">
        <v>17</v>
      </c>
      <c r="C42" s="4"/>
    </row>
    <row r="43" spans="1:11" ht="22.5" customHeight="1">
      <c r="C43" s="4"/>
      <c r="K43" s="113" t="s">
        <v>48</v>
      </c>
    </row>
    <row r="44" spans="1:11" ht="22.5" customHeight="1">
      <c r="A44" s="121" t="s">
        <v>0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</row>
    <row r="45" spans="1:11" ht="22.5" customHeight="1">
      <c r="A45" s="121" t="s">
        <v>64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1:11" ht="22.5" customHeight="1">
      <c r="A46" s="121" t="s">
        <v>256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</row>
    <row r="47" spans="1:11" ht="22.5" customHeight="1">
      <c r="A47" s="122" t="s">
        <v>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</row>
    <row r="48" spans="1:11" ht="22.5" customHeight="1">
      <c r="E48" s="120" t="s">
        <v>3</v>
      </c>
      <c r="F48" s="120"/>
      <c r="G48" s="120"/>
      <c r="H48" s="6"/>
      <c r="I48" s="120" t="s">
        <v>4</v>
      </c>
      <c r="J48" s="120"/>
      <c r="K48" s="120"/>
    </row>
    <row r="49" spans="1:13" ht="22.5" customHeight="1">
      <c r="C49" s="7"/>
      <c r="E49" s="8">
        <v>2563</v>
      </c>
      <c r="F49" s="9"/>
      <c r="G49" s="8">
        <v>2562</v>
      </c>
      <c r="H49" s="9"/>
      <c r="I49" s="8">
        <v>2563</v>
      </c>
      <c r="J49" s="9"/>
      <c r="K49" s="8">
        <v>2562</v>
      </c>
    </row>
    <row r="50" spans="1:13" ht="22.5" customHeight="1">
      <c r="C50" s="7"/>
      <c r="E50" s="8"/>
      <c r="F50" s="9"/>
      <c r="G50" s="8"/>
      <c r="H50" s="9"/>
      <c r="I50" s="8"/>
      <c r="J50" s="9"/>
      <c r="K50" s="8"/>
    </row>
    <row r="51" spans="1:13" ht="22.5" customHeight="1">
      <c r="A51" s="57" t="s">
        <v>59</v>
      </c>
      <c r="C51" s="4"/>
      <c r="E51" s="23">
        <f>SUM(E32)</f>
        <v>481970</v>
      </c>
      <c r="G51" s="23">
        <f>SUM(G32)</f>
        <v>926837</v>
      </c>
      <c r="H51" s="10"/>
      <c r="I51" s="23">
        <f>SUM(I32)</f>
        <v>778150</v>
      </c>
      <c r="J51" s="11"/>
      <c r="K51" s="23">
        <f>SUM(K32)</f>
        <v>560461</v>
      </c>
      <c r="M51" s="24"/>
    </row>
    <row r="52" spans="1:13" ht="22.5" customHeight="1">
      <c r="A52" s="56"/>
      <c r="C52" s="58"/>
      <c r="E52" s="3"/>
      <c r="F52" s="3"/>
      <c r="G52" s="3"/>
      <c r="H52" s="3"/>
      <c r="I52" s="3"/>
      <c r="J52" s="12"/>
      <c r="K52" s="3"/>
    </row>
    <row r="53" spans="1:13" ht="22.5" customHeight="1">
      <c r="A53" s="57" t="s">
        <v>65</v>
      </c>
      <c r="C53" s="58"/>
      <c r="E53" s="3"/>
      <c r="F53" s="3"/>
      <c r="G53" s="3"/>
      <c r="H53" s="3"/>
      <c r="I53" s="3"/>
      <c r="J53" s="12"/>
      <c r="K53" s="3"/>
    </row>
    <row r="54" spans="1:13" ht="22.5" customHeight="1">
      <c r="A54" s="65" t="s">
        <v>162</v>
      </c>
      <c r="C54" s="58"/>
      <c r="E54" s="3"/>
      <c r="F54" s="3"/>
      <c r="G54" s="3"/>
      <c r="H54" s="3"/>
      <c r="I54" s="3"/>
      <c r="J54" s="12"/>
      <c r="K54" s="3"/>
    </row>
    <row r="55" spans="1:13" ht="22.5" customHeight="1">
      <c r="A55" s="66" t="s">
        <v>238</v>
      </c>
      <c r="C55" s="58"/>
      <c r="E55" s="25">
        <v>354462</v>
      </c>
      <c r="F55" s="25"/>
      <c r="G55" s="25">
        <v>-408242</v>
      </c>
      <c r="H55" s="1"/>
      <c r="I55" s="25">
        <v>0</v>
      </c>
      <c r="J55" s="1"/>
      <c r="K55" s="25">
        <v>0</v>
      </c>
      <c r="L55" s="24"/>
    </row>
    <row r="56" spans="1:13" ht="22.5" customHeight="1">
      <c r="A56" s="66" t="s">
        <v>216</v>
      </c>
      <c r="C56" s="58"/>
      <c r="E56" s="25"/>
      <c r="F56" s="25"/>
      <c r="G56" s="25"/>
      <c r="H56" s="1"/>
      <c r="I56" s="25"/>
      <c r="J56" s="1"/>
      <c r="K56" s="25"/>
      <c r="L56" s="24"/>
    </row>
    <row r="57" spans="1:13" ht="22.5" customHeight="1">
      <c r="A57" s="66" t="s">
        <v>214</v>
      </c>
      <c r="C57" s="58"/>
      <c r="E57" s="25">
        <v>0</v>
      </c>
      <c r="F57" s="25"/>
      <c r="G57" s="25">
        <v>-139442</v>
      </c>
      <c r="H57" s="1"/>
      <c r="I57" s="25">
        <v>0</v>
      </c>
      <c r="J57" s="1"/>
      <c r="K57" s="25">
        <v>-121180</v>
      </c>
      <c r="L57" s="24"/>
    </row>
    <row r="58" spans="1:13" s="10" customFormat="1" ht="22.5" customHeight="1">
      <c r="A58" s="26" t="s">
        <v>225</v>
      </c>
      <c r="C58" s="19"/>
      <c r="D58" s="26"/>
      <c r="E58" s="1"/>
      <c r="F58" s="1"/>
      <c r="G58" s="1"/>
      <c r="H58" s="1"/>
      <c r="I58" s="1"/>
      <c r="J58" s="1"/>
      <c r="K58" s="1"/>
      <c r="L58" s="24"/>
      <c r="M58" s="4"/>
    </row>
    <row r="59" spans="1:13" s="10" customFormat="1" ht="22.5" customHeight="1">
      <c r="A59" s="26" t="s">
        <v>226</v>
      </c>
      <c r="C59" s="19"/>
      <c r="D59" s="26"/>
      <c r="E59" s="2">
        <v>158655</v>
      </c>
      <c r="F59" s="1"/>
      <c r="G59" s="2">
        <v>-214493</v>
      </c>
      <c r="H59" s="1"/>
      <c r="I59" s="2">
        <v>0</v>
      </c>
      <c r="J59" s="1"/>
      <c r="K59" s="2">
        <v>0</v>
      </c>
      <c r="L59" s="24"/>
      <c r="M59" s="4"/>
    </row>
    <row r="60" spans="1:13" s="10" customFormat="1" ht="22.5" customHeight="1">
      <c r="A60" s="26" t="s">
        <v>166</v>
      </c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3" s="10" customFormat="1" ht="22.5" customHeight="1">
      <c r="A61" s="26" t="s">
        <v>167</v>
      </c>
      <c r="C61" s="19"/>
      <c r="D61" s="26"/>
      <c r="E61" s="2">
        <f>SUM(E54:E59)</f>
        <v>513117</v>
      </c>
      <c r="F61" s="1"/>
      <c r="G61" s="2">
        <f>SUM(G54:G59)</f>
        <v>-762177</v>
      </c>
      <c r="H61" s="1"/>
      <c r="I61" s="2">
        <f>SUM(I54:I59)</f>
        <v>0</v>
      </c>
      <c r="J61" s="1"/>
      <c r="K61" s="2">
        <f>SUM(K54:K59)</f>
        <v>-121180</v>
      </c>
      <c r="L61" s="24"/>
      <c r="M61" s="4"/>
    </row>
    <row r="62" spans="1:13" s="10" customFormat="1" ht="22.5" customHeight="1">
      <c r="A62" s="26"/>
      <c r="C62" s="19"/>
      <c r="D62" s="26"/>
      <c r="E62" s="1"/>
      <c r="F62" s="1"/>
      <c r="G62" s="1"/>
      <c r="H62" s="1"/>
      <c r="I62" s="1"/>
      <c r="J62" s="1"/>
      <c r="K62" s="1"/>
      <c r="L62" s="24"/>
      <c r="M62" s="24"/>
    </row>
    <row r="63" spans="1:13" s="10" customFormat="1" ht="22.5" customHeight="1">
      <c r="A63" s="65" t="s">
        <v>177</v>
      </c>
      <c r="C63" s="19"/>
      <c r="D63" s="26"/>
      <c r="E63" s="1"/>
      <c r="F63" s="1"/>
      <c r="G63" s="1"/>
      <c r="H63" s="1"/>
      <c r="I63" s="1"/>
      <c r="J63" s="1"/>
      <c r="K63" s="1"/>
      <c r="L63" s="24"/>
      <c r="M63" s="24"/>
    </row>
    <row r="64" spans="1:13" s="10" customFormat="1" ht="22.5" customHeight="1">
      <c r="A64" s="26" t="s">
        <v>215</v>
      </c>
      <c r="C64" s="19"/>
      <c r="D64" s="26"/>
      <c r="E64" s="1"/>
      <c r="F64" s="1"/>
      <c r="G64" s="1"/>
      <c r="H64" s="1"/>
      <c r="I64" s="1"/>
      <c r="J64" s="1"/>
      <c r="K64" s="1"/>
      <c r="L64" s="24"/>
      <c r="M64" s="24"/>
    </row>
    <row r="65" spans="1:15" s="10" customFormat="1" ht="22.5" customHeight="1">
      <c r="A65" s="26" t="s">
        <v>213</v>
      </c>
      <c r="C65" s="19"/>
      <c r="D65" s="26"/>
      <c r="E65" s="1">
        <v>2457</v>
      </c>
      <c r="F65" s="1"/>
      <c r="G65" s="1">
        <v>-332</v>
      </c>
      <c r="H65" s="1"/>
      <c r="I65" s="1">
        <v>0</v>
      </c>
      <c r="J65" s="1"/>
      <c r="K65" s="1">
        <v>1534</v>
      </c>
      <c r="L65" s="24"/>
      <c r="M65" s="24"/>
    </row>
    <row r="66" spans="1:15" s="10" customFormat="1" ht="22.5" customHeight="1">
      <c r="A66" s="26" t="s">
        <v>273</v>
      </c>
      <c r="C66" s="19"/>
      <c r="D66" s="26"/>
      <c r="E66" s="1"/>
      <c r="F66" s="1"/>
      <c r="G66" s="1"/>
      <c r="H66" s="1"/>
      <c r="I66" s="1"/>
      <c r="J66" s="1"/>
      <c r="K66" s="1"/>
      <c r="L66" s="24"/>
      <c r="M66" s="24"/>
    </row>
    <row r="67" spans="1:15" s="10" customFormat="1" ht="22.5" customHeight="1">
      <c r="A67" s="26" t="s">
        <v>240</v>
      </c>
      <c r="C67" s="19"/>
      <c r="D67" s="26"/>
      <c r="E67" s="32">
        <v>-424998</v>
      </c>
      <c r="F67" s="32"/>
      <c r="G67" s="32">
        <v>0</v>
      </c>
      <c r="H67" s="32"/>
      <c r="I67" s="32">
        <v>-223616</v>
      </c>
      <c r="J67" s="32"/>
      <c r="K67" s="32">
        <v>0</v>
      </c>
      <c r="L67" s="24"/>
      <c r="M67" s="24"/>
      <c r="O67" s="29"/>
    </row>
    <row r="68" spans="1:15" s="10" customFormat="1" ht="22.5" customHeight="1">
      <c r="A68" s="26" t="s">
        <v>225</v>
      </c>
      <c r="C68" s="19"/>
      <c r="D68" s="26"/>
      <c r="E68" s="32"/>
      <c r="F68" s="1"/>
      <c r="G68" s="32"/>
      <c r="H68" s="1"/>
      <c r="I68" s="32"/>
      <c r="J68" s="1"/>
      <c r="K68" s="32"/>
      <c r="L68" s="24"/>
      <c r="M68" s="24"/>
      <c r="O68" s="29"/>
    </row>
    <row r="69" spans="1:15" s="10" customFormat="1" ht="22.5" customHeight="1">
      <c r="A69" s="26" t="s">
        <v>226</v>
      </c>
      <c r="C69" s="19"/>
      <c r="D69" s="26"/>
      <c r="E69" s="2">
        <v>-2680</v>
      </c>
      <c r="F69" s="1"/>
      <c r="G69" s="2">
        <v>-41</v>
      </c>
      <c r="H69" s="1"/>
      <c r="I69" s="2">
        <v>0</v>
      </c>
      <c r="J69" s="1"/>
      <c r="K69" s="2">
        <v>0</v>
      </c>
      <c r="L69" s="24"/>
      <c r="M69" s="24"/>
      <c r="O69" s="29"/>
    </row>
    <row r="70" spans="1:15" s="10" customFormat="1" ht="22.5" customHeight="1">
      <c r="A70" s="26" t="s">
        <v>178</v>
      </c>
      <c r="C70" s="19"/>
      <c r="D70" s="26"/>
      <c r="E70" s="1"/>
      <c r="F70" s="1"/>
      <c r="G70" s="1"/>
      <c r="H70" s="1"/>
      <c r="I70" s="1"/>
      <c r="J70" s="1"/>
      <c r="K70" s="1"/>
      <c r="L70" s="24"/>
      <c r="M70" s="24"/>
    </row>
    <row r="71" spans="1:15" s="10" customFormat="1" ht="22.5" customHeight="1">
      <c r="A71" s="26" t="s">
        <v>167</v>
      </c>
      <c r="C71" s="19"/>
      <c r="D71" s="26"/>
      <c r="E71" s="1">
        <f>SUM(E65:E69)</f>
        <v>-425221</v>
      </c>
      <c r="F71" s="1"/>
      <c r="G71" s="1">
        <f>SUM(G65:G69)</f>
        <v>-373</v>
      </c>
      <c r="H71" s="1"/>
      <c r="I71" s="1">
        <f>SUM(I65:I69)</f>
        <v>-223616</v>
      </c>
      <c r="J71" s="1"/>
      <c r="K71" s="1">
        <f>SUM(K65:K69)</f>
        <v>1534</v>
      </c>
      <c r="L71" s="24"/>
      <c r="M71" s="24"/>
    </row>
    <row r="72" spans="1:15" ht="22.5" customHeight="1">
      <c r="A72" s="68" t="s">
        <v>66</v>
      </c>
      <c r="C72" s="58"/>
      <c r="D72" s="58"/>
      <c r="E72" s="14">
        <f>E61+E71</f>
        <v>87896</v>
      </c>
      <c r="F72" s="3"/>
      <c r="G72" s="14">
        <f>G61+G71</f>
        <v>-762550</v>
      </c>
      <c r="H72" s="3"/>
      <c r="I72" s="14">
        <f>I61+I71</f>
        <v>-223616</v>
      </c>
      <c r="J72" s="12"/>
      <c r="K72" s="14">
        <f>K61+K71</f>
        <v>-119646</v>
      </c>
      <c r="L72" s="24"/>
      <c r="M72" s="24"/>
    </row>
    <row r="73" spans="1:15" ht="22.5" customHeight="1">
      <c r="C73" s="58"/>
      <c r="D73" s="58"/>
      <c r="E73" s="3"/>
      <c r="F73" s="3"/>
      <c r="G73" s="3"/>
      <c r="H73" s="3"/>
      <c r="I73" s="3"/>
      <c r="J73" s="12"/>
      <c r="K73" s="3"/>
    </row>
    <row r="74" spans="1:15" ht="22.5" customHeight="1" thickBot="1">
      <c r="A74" s="68" t="s">
        <v>67</v>
      </c>
      <c r="C74" s="58"/>
      <c r="E74" s="18">
        <f>E51+E72</f>
        <v>569866</v>
      </c>
      <c r="F74" s="3"/>
      <c r="G74" s="18">
        <f>G51+G72</f>
        <v>164287</v>
      </c>
      <c r="H74" s="3"/>
      <c r="I74" s="18">
        <f>I51+I72</f>
        <v>554534</v>
      </c>
      <c r="J74" s="12"/>
      <c r="K74" s="18">
        <f>K51+K72</f>
        <v>440815</v>
      </c>
    </row>
    <row r="75" spans="1:15" ht="22.5" customHeight="1" thickTop="1">
      <c r="A75" s="112"/>
      <c r="C75" s="59"/>
      <c r="D75" s="16"/>
      <c r="E75" s="12"/>
      <c r="F75" s="3"/>
      <c r="G75" s="12"/>
      <c r="H75" s="3"/>
      <c r="I75" s="12"/>
      <c r="J75" s="12"/>
      <c r="K75" s="12"/>
    </row>
    <row r="76" spans="1:15" ht="22.5" customHeight="1">
      <c r="A76" s="112" t="s">
        <v>68</v>
      </c>
      <c r="C76" s="59"/>
      <c r="D76" s="16"/>
      <c r="H76" s="3"/>
      <c r="I76" s="12"/>
      <c r="J76" s="12"/>
      <c r="K76" s="12"/>
    </row>
    <row r="77" spans="1:15" ht="22.5" customHeight="1" thickBot="1">
      <c r="A77" s="56" t="s">
        <v>61</v>
      </c>
      <c r="C77" s="59"/>
      <c r="D77" s="16"/>
      <c r="E77" s="12">
        <v>505922</v>
      </c>
      <c r="F77" s="3"/>
      <c r="G77" s="12">
        <v>139242</v>
      </c>
      <c r="H77" s="3"/>
      <c r="I77" s="18">
        <f>I74</f>
        <v>554534</v>
      </c>
      <c r="J77" s="12"/>
      <c r="K77" s="18">
        <f>K74</f>
        <v>440815</v>
      </c>
    </row>
    <row r="78" spans="1:15" ht="22.5" customHeight="1" thickTop="1">
      <c r="A78" s="60" t="s">
        <v>62</v>
      </c>
      <c r="C78" s="59"/>
      <c r="D78" s="16"/>
      <c r="E78" s="13">
        <f>E79-E77</f>
        <v>63944</v>
      </c>
      <c r="F78" s="12"/>
      <c r="G78" s="13">
        <f>G79-G77</f>
        <v>25045</v>
      </c>
      <c r="H78" s="3"/>
      <c r="I78" s="12"/>
      <c r="J78" s="12"/>
      <c r="K78" s="12"/>
    </row>
    <row r="79" spans="1:15" ht="22.5" customHeight="1" thickBot="1">
      <c r="A79" s="60"/>
      <c r="C79" s="58"/>
      <c r="E79" s="17">
        <f>E74</f>
        <v>569866</v>
      </c>
      <c r="F79" s="3"/>
      <c r="G79" s="17">
        <f>G74</f>
        <v>164287</v>
      </c>
      <c r="H79" s="12"/>
      <c r="I79" s="12"/>
      <c r="J79" s="12"/>
      <c r="K79" s="12"/>
    </row>
    <row r="80" spans="1:15" ht="22.5" customHeight="1" thickTop="1">
      <c r="A80" s="16"/>
      <c r="C80" s="4"/>
      <c r="E80" s="16"/>
      <c r="F80" s="16"/>
      <c r="G80" s="16"/>
      <c r="H80" s="16"/>
      <c r="I80" s="16"/>
      <c r="J80" s="16"/>
      <c r="K80" s="16"/>
    </row>
    <row r="81" spans="1:11" ht="22.5" customHeight="1">
      <c r="A81" s="4" t="s">
        <v>17</v>
      </c>
      <c r="C81" s="4"/>
    </row>
    <row r="82" spans="1:11" ht="21" customHeight="1">
      <c r="C82" s="4"/>
      <c r="E82" s="21"/>
      <c r="F82" s="21"/>
      <c r="G82" s="21"/>
      <c r="H82" s="21"/>
      <c r="I82" s="21"/>
      <c r="J82" s="20"/>
      <c r="K82" s="113" t="s">
        <v>48</v>
      </c>
    </row>
    <row r="83" spans="1:11" ht="21" customHeight="1">
      <c r="A83" s="121" t="s">
        <v>0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</row>
    <row r="84" spans="1:11" ht="21" customHeight="1">
      <c r="A84" s="121" t="s">
        <v>69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</row>
    <row r="85" spans="1:11" ht="21" customHeight="1">
      <c r="A85" s="121" t="s">
        <v>256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</row>
    <row r="86" spans="1:11" ht="21" customHeight="1">
      <c r="A86" s="122" t="s">
        <v>2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</row>
    <row r="87" spans="1:11" ht="21" customHeight="1">
      <c r="C87" s="4"/>
      <c r="E87" s="120" t="s">
        <v>3</v>
      </c>
      <c r="F87" s="120"/>
      <c r="G87" s="120"/>
      <c r="H87" s="6"/>
      <c r="I87" s="120" t="s">
        <v>4</v>
      </c>
      <c r="J87" s="120"/>
      <c r="K87" s="120"/>
    </row>
    <row r="88" spans="1:11" ht="21" customHeight="1">
      <c r="C88" s="7"/>
      <c r="E88" s="8">
        <v>2563</v>
      </c>
      <c r="F88" s="9"/>
      <c r="G88" s="8">
        <v>2562</v>
      </c>
      <c r="H88" s="9"/>
      <c r="I88" s="8">
        <v>2563</v>
      </c>
      <c r="J88" s="9"/>
      <c r="K88" s="8">
        <v>2562</v>
      </c>
    </row>
    <row r="89" spans="1:11" ht="21" customHeight="1">
      <c r="A89" s="27" t="s">
        <v>70</v>
      </c>
      <c r="C89" s="4"/>
      <c r="E89" s="28"/>
      <c r="F89" s="21"/>
      <c r="G89" s="28"/>
      <c r="H89" s="69"/>
      <c r="I89" s="70"/>
      <c r="J89" s="71"/>
      <c r="K89" s="70"/>
    </row>
    <row r="90" spans="1:11" ht="21" customHeight="1">
      <c r="A90" s="10" t="s">
        <v>71</v>
      </c>
      <c r="C90" s="4"/>
      <c r="E90" s="12">
        <f>SUM(E30)</f>
        <v>574525</v>
      </c>
      <c r="F90" s="3"/>
      <c r="G90" s="12">
        <f>SUM(G30)</f>
        <v>1043243</v>
      </c>
      <c r="H90" s="72"/>
      <c r="I90" s="12">
        <f>I30</f>
        <v>777444</v>
      </c>
      <c r="J90" s="73"/>
      <c r="K90" s="12">
        <f>K30</f>
        <v>559580</v>
      </c>
    </row>
    <row r="91" spans="1:11" ht="21" customHeight="1">
      <c r="A91" s="10" t="s">
        <v>181</v>
      </c>
      <c r="C91" s="4"/>
      <c r="E91" s="12"/>
      <c r="F91" s="3"/>
      <c r="G91" s="12"/>
      <c r="H91" s="72"/>
      <c r="I91" s="12"/>
      <c r="J91" s="73"/>
      <c r="K91" s="12"/>
    </row>
    <row r="92" spans="1:11" ht="21" customHeight="1">
      <c r="A92" s="10" t="s">
        <v>72</v>
      </c>
      <c r="C92" s="4"/>
      <c r="E92" s="3"/>
      <c r="F92" s="3"/>
      <c r="G92" s="3"/>
      <c r="H92" s="72"/>
      <c r="I92" s="73"/>
      <c r="J92" s="73"/>
      <c r="K92" s="73"/>
    </row>
    <row r="93" spans="1:11" ht="21" customHeight="1">
      <c r="A93" s="10" t="s">
        <v>73</v>
      </c>
      <c r="C93" s="4"/>
      <c r="E93" s="12">
        <v>640894</v>
      </c>
      <c r="F93" s="12"/>
      <c r="G93" s="12">
        <v>618094</v>
      </c>
      <c r="H93" s="73"/>
      <c r="I93" s="12">
        <v>11599</v>
      </c>
      <c r="J93" s="73"/>
      <c r="K93" s="12">
        <v>11444</v>
      </c>
    </row>
    <row r="94" spans="1:11" ht="21" customHeight="1">
      <c r="A94" s="10" t="s">
        <v>202</v>
      </c>
      <c r="C94" s="4"/>
      <c r="E94" s="3">
        <v>-1037</v>
      </c>
      <c r="F94" s="3"/>
      <c r="G94" s="3">
        <v>475</v>
      </c>
      <c r="H94" s="72"/>
      <c r="I94" s="3">
        <v>0</v>
      </c>
      <c r="J94" s="73"/>
      <c r="K94" s="3">
        <v>0</v>
      </c>
    </row>
    <row r="95" spans="1:11" ht="21" customHeight="1">
      <c r="A95" s="10" t="s">
        <v>274</v>
      </c>
      <c r="C95" s="58"/>
      <c r="E95" s="3">
        <v>-7011</v>
      </c>
      <c r="F95" s="3"/>
      <c r="G95" s="3">
        <v>23803</v>
      </c>
      <c r="H95" s="72"/>
      <c r="I95" s="3">
        <v>0</v>
      </c>
      <c r="J95" s="73"/>
      <c r="K95" s="3">
        <v>0</v>
      </c>
    </row>
    <row r="96" spans="1:11" ht="21" customHeight="1">
      <c r="A96" s="10" t="s">
        <v>207</v>
      </c>
      <c r="C96" s="58"/>
      <c r="E96" s="3">
        <v>11647</v>
      </c>
      <c r="F96" s="3"/>
      <c r="G96" s="3">
        <v>33306</v>
      </c>
      <c r="H96" s="72"/>
      <c r="I96" s="3">
        <v>-224</v>
      </c>
      <c r="J96" s="73"/>
      <c r="K96" s="3">
        <v>-56</v>
      </c>
    </row>
    <row r="97" spans="1:11" ht="21" customHeight="1">
      <c r="A97" s="10" t="s">
        <v>217</v>
      </c>
      <c r="C97" s="58"/>
      <c r="E97" s="3">
        <v>-586</v>
      </c>
      <c r="F97" s="3"/>
      <c r="G97" s="3">
        <v>0</v>
      </c>
      <c r="H97" s="72"/>
      <c r="I97" s="3">
        <v>-586</v>
      </c>
      <c r="J97" s="73"/>
      <c r="K97" s="3">
        <v>0</v>
      </c>
    </row>
    <row r="98" spans="1:11" ht="21" customHeight="1">
      <c r="A98" s="10" t="s">
        <v>275</v>
      </c>
      <c r="C98" s="58"/>
      <c r="E98" s="3">
        <v>147</v>
      </c>
      <c r="F98" s="3"/>
      <c r="G98" s="3">
        <v>-7384</v>
      </c>
      <c r="H98" s="72"/>
      <c r="I98" s="3">
        <v>0</v>
      </c>
      <c r="J98" s="73"/>
      <c r="K98" s="3">
        <v>0</v>
      </c>
    </row>
    <row r="99" spans="1:11" ht="21" customHeight="1">
      <c r="A99" s="10" t="s">
        <v>236</v>
      </c>
      <c r="C99" s="58"/>
      <c r="E99" s="3">
        <v>-1500</v>
      </c>
      <c r="F99" s="3"/>
      <c r="G99" s="3">
        <v>0</v>
      </c>
      <c r="H99" s="72"/>
      <c r="I99" s="3">
        <v>0</v>
      </c>
      <c r="J99" s="73"/>
      <c r="K99" s="3">
        <v>0</v>
      </c>
    </row>
    <row r="100" spans="1:11" ht="21" customHeight="1">
      <c r="A100" s="10" t="s">
        <v>263</v>
      </c>
      <c r="C100" s="58"/>
      <c r="E100" s="3">
        <v>33725</v>
      </c>
      <c r="F100" s="3"/>
      <c r="G100" s="3">
        <v>0</v>
      </c>
      <c r="H100" s="72"/>
      <c r="I100" s="3">
        <v>21148</v>
      </c>
      <c r="J100" s="73"/>
      <c r="K100" s="3">
        <v>0</v>
      </c>
    </row>
    <row r="101" spans="1:11" ht="21" customHeight="1">
      <c r="A101" s="10" t="s">
        <v>276</v>
      </c>
      <c r="C101" s="58"/>
      <c r="E101" s="3">
        <v>309547</v>
      </c>
      <c r="F101" s="3"/>
      <c r="G101" s="3">
        <v>0</v>
      </c>
      <c r="H101" s="72"/>
      <c r="I101" s="3">
        <v>2548</v>
      </c>
      <c r="J101" s="73"/>
      <c r="K101" s="3">
        <v>0</v>
      </c>
    </row>
    <row r="102" spans="1:11" ht="21" customHeight="1">
      <c r="A102" s="10" t="s">
        <v>259</v>
      </c>
      <c r="C102" s="58"/>
      <c r="E102" s="3">
        <v>0</v>
      </c>
      <c r="F102" s="3"/>
      <c r="G102" s="3">
        <v>56629</v>
      </c>
      <c r="H102" s="72"/>
      <c r="I102" s="3">
        <v>0</v>
      </c>
      <c r="J102" s="73"/>
      <c r="K102" s="3">
        <v>0</v>
      </c>
    </row>
    <row r="103" spans="1:11" ht="21" customHeight="1">
      <c r="A103" s="10" t="s">
        <v>277</v>
      </c>
      <c r="C103" s="58"/>
      <c r="E103" s="3"/>
      <c r="F103" s="3"/>
      <c r="G103" s="3"/>
      <c r="H103" s="72"/>
      <c r="I103" s="3"/>
      <c r="J103" s="73"/>
      <c r="K103" s="3"/>
    </row>
    <row r="104" spans="1:11" ht="21" customHeight="1">
      <c r="A104" s="10" t="s">
        <v>264</v>
      </c>
      <c r="C104" s="58"/>
      <c r="E104" s="3">
        <v>12105</v>
      </c>
      <c r="F104" s="3"/>
      <c r="G104" s="3">
        <v>0</v>
      </c>
      <c r="H104" s="72"/>
      <c r="I104" s="3">
        <v>1876</v>
      </c>
      <c r="J104" s="73"/>
      <c r="K104" s="3">
        <v>0</v>
      </c>
    </row>
    <row r="105" spans="1:11" ht="21" customHeight="1">
      <c r="A105" s="10" t="s">
        <v>158</v>
      </c>
      <c r="C105" s="58"/>
      <c r="E105" s="3">
        <v>-324587</v>
      </c>
      <c r="F105" s="3"/>
      <c r="G105" s="3">
        <v>-397816</v>
      </c>
      <c r="H105" s="72"/>
      <c r="I105" s="3">
        <v>0</v>
      </c>
      <c r="J105" s="73"/>
      <c r="K105" s="3">
        <v>0</v>
      </c>
    </row>
    <row r="106" spans="1:11" ht="21" customHeight="1">
      <c r="A106" s="10" t="s">
        <v>278</v>
      </c>
      <c r="C106" s="58"/>
      <c r="E106" s="3">
        <v>-67046</v>
      </c>
      <c r="F106" s="3"/>
      <c r="G106" s="3">
        <v>3588</v>
      </c>
      <c r="H106" s="72"/>
      <c r="I106" s="3">
        <v>0</v>
      </c>
      <c r="J106" s="73"/>
      <c r="K106" s="3">
        <v>0</v>
      </c>
    </row>
    <row r="107" spans="1:11" ht="21" customHeight="1">
      <c r="A107" s="10" t="s">
        <v>143</v>
      </c>
      <c r="E107" s="29">
        <v>-622</v>
      </c>
      <c r="F107" s="29"/>
      <c r="G107" s="29">
        <v>-2116</v>
      </c>
      <c r="H107" s="29"/>
      <c r="I107" s="3">
        <v>0</v>
      </c>
      <c r="J107" s="29"/>
      <c r="K107" s="3">
        <v>0</v>
      </c>
    </row>
    <row r="108" spans="1:11" ht="21" customHeight="1">
      <c r="A108" s="10" t="s">
        <v>206</v>
      </c>
      <c r="E108" s="29">
        <v>2522</v>
      </c>
      <c r="F108" s="29"/>
      <c r="G108" s="29">
        <v>657</v>
      </c>
      <c r="H108" s="29"/>
      <c r="I108" s="3">
        <v>134</v>
      </c>
      <c r="J108" s="29"/>
      <c r="K108" s="3">
        <v>-160</v>
      </c>
    </row>
    <row r="109" spans="1:11" ht="21" customHeight="1">
      <c r="A109" s="10" t="s">
        <v>74</v>
      </c>
      <c r="C109" s="4"/>
      <c r="E109" s="29">
        <v>-293693</v>
      </c>
      <c r="F109" s="3"/>
      <c r="G109" s="29">
        <v>-239634</v>
      </c>
      <c r="H109" s="72"/>
      <c r="I109" s="3">
        <v>-800916</v>
      </c>
      <c r="J109" s="73"/>
      <c r="K109" s="3">
        <v>-570645</v>
      </c>
    </row>
    <row r="110" spans="1:11" ht="21" customHeight="1">
      <c r="A110" s="10" t="s">
        <v>251</v>
      </c>
      <c r="E110" s="29">
        <v>-14800</v>
      </c>
      <c r="F110" s="29"/>
      <c r="G110" s="29">
        <v>74475</v>
      </c>
      <c r="H110" s="29"/>
      <c r="I110" s="3">
        <v>1142</v>
      </c>
      <c r="J110" s="29"/>
      <c r="K110" s="3">
        <v>5560</v>
      </c>
    </row>
    <row r="111" spans="1:11" ht="21" customHeight="1">
      <c r="A111" s="10" t="s">
        <v>227</v>
      </c>
      <c r="E111" s="29">
        <v>-24387</v>
      </c>
      <c r="F111" s="29"/>
      <c r="G111" s="29">
        <v>-37794</v>
      </c>
      <c r="H111" s="29"/>
      <c r="I111" s="3">
        <v>-23728</v>
      </c>
      <c r="J111" s="29"/>
      <c r="K111" s="3">
        <v>-19553</v>
      </c>
    </row>
    <row r="112" spans="1:11" ht="21" customHeight="1">
      <c r="A112" s="10" t="s">
        <v>75</v>
      </c>
      <c r="C112" s="4"/>
      <c r="E112" s="13">
        <v>33411</v>
      </c>
      <c r="F112" s="3"/>
      <c r="G112" s="13">
        <v>21235</v>
      </c>
      <c r="H112" s="72"/>
      <c r="I112" s="13">
        <v>2401</v>
      </c>
      <c r="J112" s="73"/>
      <c r="K112" s="13">
        <v>1700</v>
      </c>
    </row>
    <row r="113" spans="1:11" ht="21" customHeight="1">
      <c r="A113" s="10" t="s">
        <v>146</v>
      </c>
      <c r="C113" s="4"/>
      <c r="E113" s="12"/>
      <c r="F113" s="3"/>
      <c r="G113" s="12"/>
      <c r="H113" s="72"/>
      <c r="I113" s="12"/>
      <c r="J113" s="73"/>
      <c r="K113" s="12"/>
    </row>
    <row r="114" spans="1:11" ht="21" customHeight="1">
      <c r="A114" s="10" t="s">
        <v>76</v>
      </c>
      <c r="C114" s="4"/>
      <c r="E114" s="12">
        <f>SUM(E90:E112)</f>
        <v>883254</v>
      </c>
      <c r="F114" s="3"/>
      <c r="G114" s="12">
        <f>SUM(G90:G112)</f>
        <v>1190761</v>
      </c>
      <c r="H114" s="72"/>
      <c r="I114" s="12">
        <f>SUM(I90:I112)</f>
        <v>-7162</v>
      </c>
      <c r="J114" s="73"/>
      <c r="K114" s="12">
        <f>SUM(K90:K112)</f>
        <v>-12130</v>
      </c>
    </row>
    <row r="115" spans="1:11" ht="21" customHeight="1">
      <c r="A115" s="10" t="s">
        <v>77</v>
      </c>
      <c r="C115" s="4"/>
      <c r="E115" s="3"/>
      <c r="F115" s="3"/>
      <c r="G115" s="3"/>
      <c r="H115" s="72"/>
      <c r="I115" s="73"/>
      <c r="J115" s="73"/>
      <c r="K115" s="73"/>
    </row>
    <row r="116" spans="1:11" ht="21" customHeight="1">
      <c r="A116" s="10" t="s">
        <v>137</v>
      </c>
      <c r="C116" s="4"/>
      <c r="E116" s="3">
        <v>173017</v>
      </c>
      <c r="F116" s="3"/>
      <c r="G116" s="3">
        <v>373157</v>
      </c>
      <c r="H116" s="72"/>
      <c r="I116" s="3">
        <v>36361</v>
      </c>
      <c r="J116" s="73"/>
      <c r="K116" s="3">
        <v>72720</v>
      </c>
    </row>
    <row r="117" spans="1:11" ht="21" customHeight="1">
      <c r="A117" s="10" t="s">
        <v>78</v>
      </c>
      <c r="C117" s="4"/>
      <c r="E117" s="3">
        <v>-22147</v>
      </c>
      <c r="F117" s="3"/>
      <c r="G117" s="3">
        <v>-8933</v>
      </c>
      <c r="H117" s="72"/>
      <c r="I117" s="3">
        <v>0</v>
      </c>
      <c r="J117" s="73"/>
      <c r="K117" s="3">
        <v>39410</v>
      </c>
    </row>
    <row r="118" spans="1:11" ht="21" customHeight="1">
      <c r="A118" s="56" t="s">
        <v>79</v>
      </c>
      <c r="C118" s="4"/>
      <c r="E118" s="3">
        <v>-108971</v>
      </c>
      <c r="F118" s="3"/>
      <c r="G118" s="3">
        <v>-53661</v>
      </c>
      <c r="H118" s="3"/>
      <c r="I118" s="3">
        <v>-322</v>
      </c>
      <c r="J118" s="12"/>
      <c r="K118" s="3">
        <v>-397</v>
      </c>
    </row>
    <row r="119" spans="1:11" ht="21" customHeight="1">
      <c r="A119" s="56" t="s">
        <v>80</v>
      </c>
      <c r="C119" s="4"/>
      <c r="E119" s="3">
        <v>-20938</v>
      </c>
      <c r="F119" s="3"/>
      <c r="G119" s="3">
        <v>-13407</v>
      </c>
      <c r="H119" s="3"/>
      <c r="I119" s="3">
        <v>3</v>
      </c>
      <c r="J119" s="12"/>
      <c r="K119" s="3">
        <v>-48</v>
      </c>
    </row>
    <row r="120" spans="1:11" ht="21" customHeight="1">
      <c r="A120" s="56" t="s">
        <v>81</v>
      </c>
      <c r="C120" s="4"/>
      <c r="E120" s="3"/>
      <c r="F120" s="3"/>
      <c r="G120" s="3"/>
      <c r="H120" s="3"/>
      <c r="I120" s="3"/>
      <c r="J120" s="12"/>
      <c r="K120" s="3"/>
    </row>
    <row r="121" spans="1:11" ht="21" customHeight="1">
      <c r="A121" s="56" t="s">
        <v>138</v>
      </c>
      <c r="C121" s="4"/>
      <c r="E121" s="3">
        <v>-221658</v>
      </c>
      <c r="F121" s="3"/>
      <c r="G121" s="3">
        <v>-306601</v>
      </c>
      <c r="H121" s="3"/>
      <c r="I121" s="3">
        <v>-19716</v>
      </c>
      <c r="J121" s="12"/>
      <c r="K121" s="3">
        <v>-68718</v>
      </c>
    </row>
    <row r="122" spans="1:11" ht="21" customHeight="1">
      <c r="A122" s="56" t="s">
        <v>82</v>
      </c>
      <c r="C122" s="4"/>
      <c r="E122" s="3">
        <v>-9499</v>
      </c>
      <c r="F122" s="3"/>
      <c r="G122" s="3">
        <v>4009</v>
      </c>
      <c r="H122" s="3"/>
      <c r="I122" s="3">
        <v>-732</v>
      </c>
      <c r="J122" s="12"/>
      <c r="K122" s="3">
        <v>10379</v>
      </c>
    </row>
    <row r="123" spans="1:11" ht="21" customHeight="1">
      <c r="A123" s="56" t="s">
        <v>244</v>
      </c>
      <c r="C123" s="4"/>
      <c r="E123" s="3">
        <v>-11614</v>
      </c>
      <c r="F123" s="3"/>
      <c r="G123" s="3">
        <v>-6893</v>
      </c>
      <c r="H123" s="3"/>
      <c r="I123" s="3">
        <v>-160</v>
      </c>
      <c r="J123" s="12"/>
      <c r="K123" s="3">
        <v>-2326</v>
      </c>
    </row>
    <row r="124" spans="1:11" ht="21" customHeight="1">
      <c r="A124" s="56" t="s">
        <v>83</v>
      </c>
      <c r="C124" s="4"/>
      <c r="E124" s="13">
        <v>2041</v>
      </c>
      <c r="F124" s="3"/>
      <c r="G124" s="13">
        <v>-305</v>
      </c>
      <c r="H124" s="3"/>
      <c r="I124" s="13">
        <v>0</v>
      </c>
      <c r="J124" s="12"/>
      <c r="K124" s="13">
        <v>0</v>
      </c>
    </row>
    <row r="125" spans="1:11" ht="21" customHeight="1">
      <c r="A125" s="56" t="s">
        <v>279</v>
      </c>
      <c r="C125" s="4"/>
      <c r="E125" s="12">
        <f>SUM(E114:E124)</f>
        <v>663485</v>
      </c>
      <c r="F125" s="12"/>
      <c r="G125" s="12">
        <f>SUM(G114:G124)</f>
        <v>1178127</v>
      </c>
      <c r="H125" s="12"/>
      <c r="I125" s="12">
        <f>SUM(I114:I124)</f>
        <v>8272</v>
      </c>
      <c r="J125" s="12"/>
      <c r="K125" s="12">
        <f>SUM(K114:K124)</f>
        <v>38890</v>
      </c>
    </row>
    <row r="126" spans="1:11" ht="21" customHeight="1">
      <c r="A126" s="56" t="s">
        <v>84</v>
      </c>
      <c r="C126" s="4"/>
      <c r="E126" s="12">
        <v>-30544</v>
      </c>
      <c r="F126" s="12"/>
      <c r="G126" s="12">
        <v>-20262</v>
      </c>
      <c r="H126" s="12"/>
      <c r="I126" s="12">
        <v>-3956</v>
      </c>
      <c r="J126" s="12"/>
      <c r="K126" s="12">
        <v>-1325</v>
      </c>
    </row>
    <row r="127" spans="1:11" ht="21" customHeight="1">
      <c r="A127" s="56" t="s">
        <v>85</v>
      </c>
      <c r="C127" s="4"/>
      <c r="E127" s="12">
        <v>-159894</v>
      </c>
      <c r="F127" s="12"/>
      <c r="G127" s="12">
        <v>-254753</v>
      </c>
      <c r="H127" s="12"/>
      <c r="I127" s="12">
        <v>-23362</v>
      </c>
      <c r="J127" s="12"/>
      <c r="K127" s="12">
        <v>-2222</v>
      </c>
    </row>
    <row r="128" spans="1:11" ht="21" customHeight="1">
      <c r="A128" s="56" t="s">
        <v>147</v>
      </c>
      <c r="C128" s="4"/>
      <c r="E128" s="13">
        <v>7937</v>
      </c>
      <c r="F128" s="3"/>
      <c r="G128" s="13">
        <v>33747</v>
      </c>
      <c r="H128" s="3"/>
      <c r="I128" s="13">
        <v>0</v>
      </c>
      <c r="J128" s="12"/>
      <c r="K128" s="13">
        <v>0</v>
      </c>
    </row>
    <row r="129" spans="1:11" ht="21" customHeight="1">
      <c r="A129" s="112" t="s">
        <v>208</v>
      </c>
      <c r="C129" s="4"/>
      <c r="E129" s="13">
        <f>SUM(E125:E128)</f>
        <v>480984</v>
      </c>
      <c r="F129" s="12"/>
      <c r="G129" s="13">
        <f>SUM(G125:G128)</f>
        <v>936859</v>
      </c>
      <c r="H129" s="12"/>
      <c r="I129" s="13">
        <f>SUM(I125:I128)</f>
        <v>-19046</v>
      </c>
      <c r="J129" s="12"/>
      <c r="K129" s="13">
        <f>SUM(K125:K128)</f>
        <v>35343</v>
      </c>
    </row>
    <row r="130" spans="1:11" ht="21" customHeight="1">
      <c r="A130" s="56"/>
      <c r="C130" s="4"/>
      <c r="E130" s="30"/>
      <c r="F130" s="30"/>
      <c r="G130" s="30"/>
      <c r="H130" s="30"/>
      <c r="I130" s="30"/>
      <c r="J130" s="30"/>
      <c r="K130" s="30"/>
    </row>
    <row r="131" spans="1:11" ht="21" customHeight="1">
      <c r="A131" s="4" t="s">
        <v>17</v>
      </c>
      <c r="C131" s="4"/>
      <c r="E131" s="28"/>
      <c r="F131" s="21"/>
      <c r="G131" s="28"/>
      <c r="H131" s="21"/>
      <c r="I131" s="28"/>
      <c r="J131" s="20"/>
      <c r="K131" s="28"/>
    </row>
    <row r="132" spans="1:11" ht="21" customHeight="1">
      <c r="C132" s="4"/>
      <c r="E132" s="21"/>
      <c r="F132" s="21"/>
      <c r="G132" s="21"/>
      <c r="H132" s="21"/>
      <c r="I132" s="21"/>
      <c r="J132" s="20"/>
      <c r="K132" s="113" t="s">
        <v>48</v>
      </c>
    </row>
    <row r="133" spans="1:11" ht="21" customHeight="1">
      <c r="A133" s="121" t="s">
        <v>0</v>
      </c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</row>
    <row r="134" spans="1:11" ht="21" customHeight="1">
      <c r="A134" s="121" t="s">
        <v>86</v>
      </c>
      <c r="B134" s="121"/>
      <c r="C134" s="121"/>
      <c r="D134" s="121"/>
      <c r="E134" s="121"/>
      <c r="F134" s="121"/>
      <c r="G134" s="121"/>
      <c r="H134" s="121"/>
      <c r="I134" s="121"/>
      <c r="J134" s="121"/>
      <c r="K134" s="121"/>
    </row>
    <row r="135" spans="1:11" ht="21" customHeight="1">
      <c r="A135" s="121" t="s">
        <v>256</v>
      </c>
      <c r="B135" s="121"/>
      <c r="C135" s="121"/>
      <c r="D135" s="121"/>
      <c r="E135" s="121"/>
      <c r="F135" s="121"/>
      <c r="G135" s="121"/>
      <c r="H135" s="121"/>
      <c r="I135" s="121"/>
      <c r="J135" s="121"/>
      <c r="K135" s="121"/>
    </row>
    <row r="136" spans="1:11" ht="21" customHeight="1">
      <c r="A136" s="122" t="s">
        <v>2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</row>
    <row r="137" spans="1:11" ht="21" customHeight="1">
      <c r="C137" s="4"/>
      <c r="E137" s="120" t="s">
        <v>3</v>
      </c>
      <c r="F137" s="120"/>
      <c r="G137" s="120"/>
      <c r="H137" s="6"/>
      <c r="I137" s="120" t="s">
        <v>4</v>
      </c>
      <c r="J137" s="120"/>
      <c r="K137" s="120"/>
    </row>
    <row r="138" spans="1:11" ht="21" customHeight="1">
      <c r="C138" s="7"/>
      <c r="E138" s="8">
        <v>2563</v>
      </c>
      <c r="F138" s="9"/>
      <c r="G138" s="8">
        <v>2562</v>
      </c>
      <c r="H138" s="9"/>
      <c r="I138" s="8">
        <v>2563</v>
      </c>
      <c r="J138" s="9"/>
      <c r="K138" s="8">
        <v>2562</v>
      </c>
    </row>
    <row r="139" spans="1:11" ht="21" customHeight="1">
      <c r="A139" s="15" t="s">
        <v>87</v>
      </c>
      <c r="C139" s="58"/>
      <c r="E139" s="3"/>
      <c r="F139" s="3"/>
      <c r="G139" s="3"/>
      <c r="H139" s="72"/>
      <c r="I139" s="73"/>
      <c r="J139" s="73"/>
      <c r="K139" s="73"/>
    </row>
    <row r="140" spans="1:11" ht="21" customHeight="1">
      <c r="A140" s="61" t="s">
        <v>209</v>
      </c>
      <c r="C140" s="58"/>
      <c r="E140" s="3">
        <v>500</v>
      </c>
      <c r="F140" s="3"/>
      <c r="G140" s="3">
        <v>0</v>
      </c>
      <c r="H140" s="3"/>
      <c r="I140" s="3">
        <v>-177440</v>
      </c>
      <c r="J140" s="12"/>
      <c r="K140" s="3">
        <v>1442</v>
      </c>
    </row>
    <row r="141" spans="1:11" ht="21" customHeight="1">
      <c r="A141" s="56" t="s">
        <v>232</v>
      </c>
      <c r="C141" s="58"/>
      <c r="E141" s="3">
        <v>0</v>
      </c>
      <c r="F141" s="3"/>
      <c r="G141" s="3">
        <v>-225851</v>
      </c>
      <c r="H141" s="3"/>
      <c r="I141" s="3">
        <v>0</v>
      </c>
      <c r="J141" s="12"/>
      <c r="K141" s="3">
        <v>0</v>
      </c>
    </row>
    <row r="142" spans="1:11" ht="21" customHeight="1">
      <c r="A142" s="56" t="s">
        <v>235</v>
      </c>
      <c r="C142" s="58"/>
      <c r="E142" s="3">
        <v>20638</v>
      </c>
      <c r="F142" s="3"/>
      <c r="G142" s="3">
        <v>0</v>
      </c>
      <c r="H142" s="3"/>
      <c r="I142" s="3">
        <v>0</v>
      </c>
      <c r="J142" s="12"/>
      <c r="K142" s="3">
        <v>0</v>
      </c>
    </row>
    <row r="143" spans="1:11" ht="21" customHeight="1">
      <c r="A143" s="56" t="s">
        <v>233</v>
      </c>
      <c r="C143" s="58"/>
      <c r="E143" s="3">
        <v>2617</v>
      </c>
      <c r="F143" s="3"/>
      <c r="G143" s="3">
        <v>11</v>
      </c>
      <c r="H143" s="3"/>
      <c r="I143" s="3">
        <v>0</v>
      </c>
      <c r="J143" s="12"/>
      <c r="K143" s="3">
        <v>0</v>
      </c>
    </row>
    <row r="144" spans="1:11" ht="21" customHeight="1">
      <c r="A144" s="56" t="s">
        <v>270</v>
      </c>
      <c r="C144" s="58"/>
      <c r="E144" s="3">
        <v>185434</v>
      </c>
      <c r="F144" s="3"/>
      <c r="G144" s="3">
        <v>0</v>
      </c>
      <c r="H144" s="3"/>
      <c r="I144" s="3">
        <v>0</v>
      </c>
      <c r="J144" s="12"/>
      <c r="K144" s="3">
        <v>0</v>
      </c>
    </row>
    <row r="145" spans="1:11" ht="21" customHeight="1">
      <c r="A145" s="56" t="s">
        <v>168</v>
      </c>
      <c r="C145" s="58"/>
      <c r="E145" s="3">
        <v>0</v>
      </c>
      <c r="F145" s="3"/>
      <c r="G145" s="3">
        <v>0</v>
      </c>
      <c r="H145" s="3"/>
      <c r="I145" s="3">
        <v>-128138</v>
      </c>
      <c r="J145" s="12"/>
      <c r="K145" s="3">
        <v>-260</v>
      </c>
    </row>
    <row r="146" spans="1:11" ht="21" customHeight="1">
      <c r="A146" s="56" t="s">
        <v>218</v>
      </c>
      <c r="C146" s="58"/>
      <c r="E146" s="3">
        <v>-199500</v>
      </c>
      <c r="F146" s="3"/>
      <c r="G146" s="3">
        <v>0</v>
      </c>
      <c r="H146" s="3"/>
      <c r="I146" s="3">
        <v>-199500</v>
      </c>
      <c r="J146" s="12"/>
      <c r="K146" s="3">
        <v>0</v>
      </c>
    </row>
    <row r="147" spans="1:11" ht="21" customHeight="1">
      <c r="A147" s="56" t="s">
        <v>184</v>
      </c>
      <c r="C147" s="58"/>
      <c r="E147" s="3">
        <v>0</v>
      </c>
      <c r="F147" s="3"/>
      <c r="G147" s="3">
        <v>-167502</v>
      </c>
      <c r="H147" s="3"/>
      <c r="I147" s="3">
        <v>0</v>
      </c>
      <c r="J147" s="12"/>
      <c r="K147" s="3">
        <v>-192740</v>
      </c>
    </row>
    <row r="148" spans="1:11" ht="21" customHeight="1">
      <c r="A148" s="56" t="s">
        <v>188</v>
      </c>
      <c r="C148" s="58"/>
      <c r="E148" s="3">
        <v>0</v>
      </c>
      <c r="F148" s="3"/>
      <c r="G148" s="3">
        <v>-127403</v>
      </c>
      <c r="H148" s="3"/>
      <c r="I148" s="3">
        <v>0</v>
      </c>
      <c r="J148" s="12"/>
      <c r="K148" s="3">
        <v>-3458</v>
      </c>
    </row>
    <row r="149" spans="1:11" ht="21" customHeight="1">
      <c r="A149" s="56" t="s">
        <v>219</v>
      </c>
      <c r="C149" s="58"/>
      <c r="E149" s="3">
        <v>-522625</v>
      </c>
      <c r="F149" s="3"/>
      <c r="G149" s="3">
        <v>0</v>
      </c>
      <c r="H149" s="3"/>
      <c r="I149" s="3">
        <v>-2135</v>
      </c>
      <c r="J149" s="12"/>
      <c r="K149" s="3">
        <v>0</v>
      </c>
    </row>
    <row r="150" spans="1:11" ht="21" customHeight="1">
      <c r="A150" s="56" t="s">
        <v>88</v>
      </c>
      <c r="C150" s="58"/>
      <c r="E150" s="3">
        <v>9330</v>
      </c>
      <c r="F150" s="3"/>
      <c r="G150" s="3">
        <v>5050</v>
      </c>
      <c r="H150" s="3"/>
      <c r="I150" s="3">
        <v>224</v>
      </c>
      <c r="J150" s="12"/>
      <c r="K150" s="3">
        <v>57</v>
      </c>
    </row>
    <row r="151" spans="1:11" ht="21" customHeight="1">
      <c r="A151" s="56" t="s">
        <v>220</v>
      </c>
      <c r="C151" s="58"/>
      <c r="E151" s="3">
        <v>587</v>
      </c>
      <c r="F151" s="3"/>
      <c r="G151" s="3">
        <v>0</v>
      </c>
      <c r="H151" s="3"/>
      <c r="I151" s="3">
        <v>587</v>
      </c>
      <c r="J151" s="12"/>
      <c r="K151" s="3">
        <v>0</v>
      </c>
    </row>
    <row r="152" spans="1:11" ht="21" customHeight="1">
      <c r="A152" s="56" t="s">
        <v>280</v>
      </c>
      <c r="C152" s="58"/>
      <c r="E152" s="3">
        <v>0</v>
      </c>
      <c r="F152" s="3"/>
      <c r="G152" s="3">
        <v>0</v>
      </c>
      <c r="H152" s="3"/>
      <c r="I152" s="3">
        <v>24997</v>
      </c>
      <c r="J152" s="12"/>
      <c r="K152" s="3">
        <v>0</v>
      </c>
    </row>
    <row r="153" spans="1:11" ht="21" customHeight="1">
      <c r="A153" s="56" t="s">
        <v>261</v>
      </c>
      <c r="C153" s="58"/>
      <c r="E153" s="3">
        <v>0</v>
      </c>
      <c r="F153" s="3"/>
      <c r="G153" s="3">
        <v>19750</v>
      </c>
      <c r="H153" s="3"/>
      <c r="I153" s="3">
        <v>0</v>
      </c>
      <c r="J153" s="12"/>
      <c r="K153" s="3">
        <v>0</v>
      </c>
    </row>
    <row r="154" spans="1:11" ht="21" customHeight="1">
      <c r="A154" s="56" t="s">
        <v>282</v>
      </c>
      <c r="C154" s="58"/>
      <c r="E154" s="3">
        <v>11009</v>
      </c>
      <c r="F154" s="3"/>
      <c r="G154" s="3">
        <v>0</v>
      </c>
      <c r="H154" s="3"/>
      <c r="I154" s="3">
        <v>0</v>
      </c>
      <c r="J154" s="12"/>
      <c r="K154" s="3">
        <v>0</v>
      </c>
    </row>
    <row r="155" spans="1:11" ht="21" customHeight="1">
      <c r="A155" s="56" t="s">
        <v>89</v>
      </c>
      <c r="C155" s="58"/>
      <c r="E155" s="3">
        <v>849529</v>
      </c>
      <c r="F155" s="3"/>
      <c r="G155" s="3">
        <v>388038</v>
      </c>
      <c r="H155" s="3"/>
      <c r="I155" s="3">
        <v>857962</v>
      </c>
      <c r="J155" s="12"/>
      <c r="K155" s="3">
        <v>570645</v>
      </c>
    </row>
    <row r="156" spans="1:11" ht="21" customHeight="1">
      <c r="A156" s="10" t="s">
        <v>249</v>
      </c>
      <c r="C156" s="58"/>
      <c r="E156" s="3">
        <v>23856</v>
      </c>
      <c r="F156" s="3"/>
      <c r="G156" s="3">
        <v>37312</v>
      </c>
      <c r="H156" s="3"/>
      <c r="I156" s="3">
        <v>23562</v>
      </c>
      <c r="J156" s="12"/>
      <c r="K156" s="3">
        <v>19551</v>
      </c>
    </row>
    <row r="157" spans="1:11" ht="21" customHeight="1">
      <c r="A157" s="60" t="s">
        <v>125</v>
      </c>
      <c r="C157" s="58"/>
      <c r="E157" s="3">
        <v>-21072</v>
      </c>
      <c r="F157" s="3"/>
      <c r="G157" s="3">
        <v>-368195</v>
      </c>
      <c r="H157" s="3"/>
      <c r="I157" s="3">
        <v>0</v>
      </c>
      <c r="J157" s="12"/>
      <c r="K157" s="3">
        <v>-358435</v>
      </c>
    </row>
    <row r="158" spans="1:11" ht="21" customHeight="1">
      <c r="A158" s="60" t="s">
        <v>90</v>
      </c>
      <c r="C158" s="58"/>
      <c r="E158" s="12">
        <v>-286973</v>
      </c>
      <c r="F158" s="3"/>
      <c r="G158" s="12">
        <v>-416975</v>
      </c>
      <c r="H158" s="3"/>
      <c r="I158" s="12">
        <v>-1778</v>
      </c>
      <c r="J158" s="12"/>
      <c r="K158" s="12">
        <v>-981</v>
      </c>
    </row>
    <row r="159" spans="1:11" ht="21" customHeight="1">
      <c r="A159" s="60" t="s">
        <v>187</v>
      </c>
      <c r="C159" s="58"/>
      <c r="E159" s="13">
        <v>-2351</v>
      </c>
      <c r="F159" s="3"/>
      <c r="G159" s="13">
        <v>-619</v>
      </c>
      <c r="H159" s="3"/>
      <c r="I159" s="13">
        <v>-104</v>
      </c>
      <c r="J159" s="12"/>
      <c r="K159" s="13">
        <v>-492</v>
      </c>
    </row>
    <row r="160" spans="1:11" ht="21" customHeight="1">
      <c r="A160" s="112" t="s">
        <v>210</v>
      </c>
      <c r="C160" s="58"/>
      <c r="E160" s="13">
        <f>SUM(E140:E159)</f>
        <v>70979</v>
      </c>
      <c r="F160" s="3" t="s">
        <v>91</v>
      </c>
      <c r="G160" s="13">
        <f>SUM(G140:G159)</f>
        <v>-856384</v>
      </c>
      <c r="H160" s="3" t="s">
        <v>91</v>
      </c>
      <c r="I160" s="13">
        <f>SUM(I140:I159)</f>
        <v>398237</v>
      </c>
      <c r="J160" s="12"/>
      <c r="K160" s="13">
        <f>SUM(K140:K159)</f>
        <v>35329</v>
      </c>
    </row>
    <row r="161" spans="1:11" ht="21" customHeight="1">
      <c r="A161" s="15" t="s">
        <v>92</v>
      </c>
      <c r="C161" s="58"/>
      <c r="E161" s="25"/>
      <c r="F161" s="29"/>
      <c r="G161" s="25"/>
      <c r="H161" s="29"/>
      <c r="I161" s="25"/>
      <c r="J161" s="74"/>
      <c r="K161" s="25"/>
    </row>
    <row r="162" spans="1:11" ht="21" customHeight="1">
      <c r="A162" s="56" t="s">
        <v>269</v>
      </c>
      <c r="C162" s="58"/>
      <c r="E162" s="3">
        <v>133235</v>
      </c>
      <c r="F162" s="3"/>
      <c r="G162" s="3">
        <v>36305</v>
      </c>
      <c r="H162" s="3"/>
      <c r="I162" s="3">
        <v>100000</v>
      </c>
      <c r="J162" s="12"/>
      <c r="K162" s="3">
        <v>0</v>
      </c>
    </row>
    <row r="163" spans="1:11" ht="21" customHeight="1">
      <c r="A163" s="56" t="s">
        <v>248</v>
      </c>
      <c r="C163" s="58"/>
      <c r="E163" s="3">
        <v>-4000</v>
      </c>
      <c r="F163" s="3"/>
      <c r="G163" s="3">
        <v>0</v>
      </c>
      <c r="H163" s="3"/>
      <c r="I163" s="3">
        <v>-3907</v>
      </c>
      <c r="J163" s="12"/>
      <c r="K163" s="3">
        <v>5071</v>
      </c>
    </row>
    <row r="164" spans="1:11" ht="21" customHeight="1">
      <c r="A164" s="56" t="s">
        <v>234</v>
      </c>
      <c r="C164" s="58"/>
      <c r="E164" s="3">
        <v>2388</v>
      </c>
      <c r="F164" s="3"/>
      <c r="G164" s="3">
        <v>4364</v>
      </c>
      <c r="H164" s="3"/>
      <c r="I164" s="3">
        <v>0</v>
      </c>
      <c r="J164" s="12"/>
      <c r="K164" s="3">
        <v>0</v>
      </c>
    </row>
    <row r="165" spans="1:11" ht="21" customHeight="1">
      <c r="A165" s="56" t="s">
        <v>271</v>
      </c>
      <c r="C165" s="58"/>
      <c r="E165" s="3">
        <v>53924</v>
      </c>
      <c r="F165" s="3"/>
      <c r="G165" s="3">
        <v>-260</v>
      </c>
      <c r="H165" s="3"/>
      <c r="I165" s="3">
        <v>0</v>
      </c>
      <c r="J165" s="12"/>
      <c r="K165" s="3">
        <v>0</v>
      </c>
    </row>
    <row r="166" spans="1:11" ht="21" customHeight="1">
      <c r="A166" s="56" t="s">
        <v>211</v>
      </c>
      <c r="C166" s="58"/>
      <c r="E166" s="3">
        <v>-530289</v>
      </c>
      <c r="F166" s="3"/>
      <c r="G166" s="3">
        <v>-699951</v>
      </c>
      <c r="H166" s="3"/>
      <c r="I166" s="3">
        <v>-450000</v>
      </c>
      <c r="J166" s="12"/>
      <c r="K166" s="3">
        <v>-600000</v>
      </c>
    </row>
    <row r="167" spans="1:11" ht="21" customHeight="1">
      <c r="A167" s="56" t="s">
        <v>250</v>
      </c>
      <c r="C167" s="58"/>
      <c r="E167" s="3">
        <v>27215</v>
      </c>
      <c r="F167" s="3"/>
      <c r="G167" s="3">
        <v>28118</v>
      </c>
      <c r="H167" s="3"/>
      <c r="I167" s="3">
        <v>0</v>
      </c>
      <c r="J167" s="12"/>
      <c r="K167" s="3">
        <v>0</v>
      </c>
    </row>
    <row r="168" spans="1:11" ht="21" customHeight="1">
      <c r="A168" s="56" t="s">
        <v>93</v>
      </c>
      <c r="C168" s="58"/>
      <c r="E168" s="3">
        <v>-208705</v>
      </c>
      <c r="F168" s="3"/>
      <c r="G168" s="3">
        <v>-167960</v>
      </c>
      <c r="H168" s="3"/>
      <c r="I168" s="25">
        <v>0</v>
      </c>
      <c r="J168" s="12"/>
      <c r="K168" s="25">
        <v>0</v>
      </c>
    </row>
    <row r="169" spans="1:11" ht="21" customHeight="1">
      <c r="A169" s="56" t="s">
        <v>148</v>
      </c>
      <c r="C169" s="58"/>
      <c r="E169" s="12">
        <v>0</v>
      </c>
      <c r="F169" s="12"/>
      <c r="G169" s="12">
        <v>-33145</v>
      </c>
      <c r="H169" s="12"/>
      <c r="I169" s="75">
        <v>0</v>
      </c>
      <c r="J169" s="12"/>
      <c r="K169" s="75">
        <v>0</v>
      </c>
    </row>
    <row r="170" spans="1:11" ht="21" customHeight="1">
      <c r="A170" s="56" t="s">
        <v>272</v>
      </c>
      <c r="C170" s="58"/>
      <c r="E170" s="13">
        <v>-46047</v>
      </c>
      <c r="F170" s="3"/>
      <c r="G170" s="13">
        <v>0</v>
      </c>
      <c r="H170" s="3"/>
      <c r="I170" s="76">
        <v>0</v>
      </c>
      <c r="J170" s="12"/>
      <c r="K170" s="76">
        <v>0</v>
      </c>
    </row>
    <row r="171" spans="1:11" ht="21" customHeight="1">
      <c r="A171" s="112" t="s">
        <v>212</v>
      </c>
      <c r="C171" s="58"/>
      <c r="E171" s="13">
        <f>SUM(E162:E170)</f>
        <v>-572279</v>
      </c>
      <c r="F171" s="3"/>
      <c r="G171" s="13">
        <f>SUM(G162:G170)</f>
        <v>-832529</v>
      </c>
      <c r="H171" s="3"/>
      <c r="I171" s="13">
        <f>SUM(I162:I170)</f>
        <v>-353907</v>
      </c>
      <c r="J171" s="12"/>
      <c r="K171" s="13">
        <f>SUM(K162:K170)</f>
        <v>-594929</v>
      </c>
    </row>
    <row r="172" spans="1:11" ht="21" customHeight="1">
      <c r="A172" s="112" t="s">
        <v>205</v>
      </c>
      <c r="C172" s="58"/>
      <c r="E172" s="14">
        <v>130563</v>
      </c>
      <c r="F172" s="3"/>
      <c r="G172" s="14">
        <v>-135835</v>
      </c>
      <c r="H172" s="3"/>
      <c r="I172" s="77">
        <v>0</v>
      </c>
      <c r="J172" s="12"/>
      <c r="K172" s="77">
        <v>0</v>
      </c>
    </row>
    <row r="173" spans="1:11" ht="21" customHeight="1">
      <c r="A173" s="15" t="s">
        <v>281</v>
      </c>
      <c r="C173" s="58"/>
      <c r="E173" s="3">
        <f>SUM(E129,E160,E171,E172)</f>
        <v>110247</v>
      </c>
      <c r="F173" s="3"/>
      <c r="G173" s="3">
        <f>SUM(G129,G160,G171,G172)</f>
        <v>-887889</v>
      </c>
      <c r="H173" s="3"/>
      <c r="I173" s="3">
        <f>SUM(I129,I160,I171,I172)</f>
        <v>25284</v>
      </c>
      <c r="J173" s="12"/>
      <c r="K173" s="3">
        <f>SUM(K129,K160,K171,K172)</f>
        <v>-524257</v>
      </c>
    </row>
    <row r="174" spans="1:11" ht="21" customHeight="1">
      <c r="A174" s="4" t="s">
        <v>94</v>
      </c>
      <c r="C174" s="58"/>
      <c r="E174" s="13">
        <f>SUM(BS!G11)</f>
        <v>2700035</v>
      </c>
      <c r="F174" s="3"/>
      <c r="G174" s="13">
        <v>3246231</v>
      </c>
      <c r="H174" s="3"/>
      <c r="I174" s="13">
        <v>306170</v>
      </c>
      <c r="J174" s="12"/>
      <c r="K174" s="13">
        <v>827743</v>
      </c>
    </row>
    <row r="175" spans="1:11" ht="21" customHeight="1" thickBot="1">
      <c r="A175" s="15" t="s">
        <v>95</v>
      </c>
      <c r="C175" s="58"/>
      <c r="E175" s="18">
        <f>SUM(E173:E174)</f>
        <v>2810282</v>
      </c>
      <c r="F175" s="3"/>
      <c r="G175" s="18">
        <f>SUM(G173:G174)</f>
        <v>2358342</v>
      </c>
      <c r="H175" s="3"/>
      <c r="I175" s="78">
        <f>SUM(I173:I174)</f>
        <v>331454</v>
      </c>
      <c r="J175" s="12"/>
      <c r="K175" s="78">
        <f>SUM(K173:K174)</f>
        <v>303486</v>
      </c>
    </row>
    <row r="176" spans="1:11" ht="15.75" customHeight="1" thickTop="1">
      <c r="A176" s="61"/>
      <c r="C176" s="58"/>
      <c r="E176" s="3">
        <f>SUM(E175-BS!E11)</f>
        <v>0</v>
      </c>
      <c r="F176" s="3"/>
      <c r="G176" s="3"/>
      <c r="H176" s="3"/>
      <c r="I176" s="3">
        <f>SUM(I175-BS!I11)</f>
        <v>0</v>
      </c>
      <c r="J176" s="12"/>
      <c r="K176" s="3"/>
    </row>
    <row r="177" spans="1:11" ht="21" customHeight="1">
      <c r="A177" s="112" t="s">
        <v>96</v>
      </c>
      <c r="C177" s="58"/>
      <c r="E177" s="3"/>
      <c r="F177" s="3"/>
      <c r="G177" s="3"/>
      <c r="H177" s="3"/>
      <c r="I177" s="3"/>
      <c r="J177" s="12"/>
      <c r="K177" s="3"/>
    </row>
    <row r="178" spans="1:11" ht="21" customHeight="1">
      <c r="A178" s="56" t="s">
        <v>97</v>
      </c>
      <c r="C178" s="58"/>
      <c r="E178" s="3"/>
      <c r="F178" s="3"/>
      <c r="G178" s="3"/>
      <c r="H178" s="3"/>
      <c r="I178" s="3"/>
      <c r="J178" s="12"/>
      <c r="K178" s="3"/>
    </row>
    <row r="179" spans="1:11" ht="21" customHeight="1">
      <c r="A179" s="56" t="s">
        <v>169</v>
      </c>
      <c r="C179" s="58"/>
      <c r="E179" s="3">
        <v>1012</v>
      </c>
      <c r="F179" s="3"/>
      <c r="G179" s="3">
        <v>103989</v>
      </c>
      <c r="H179" s="3"/>
      <c r="I179" s="3">
        <v>0</v>
      </c>
      <c r="J179" s="12"/>
      <c r="K179" s="3">
        <v>621</v>
      </c>
    </row>
    <row r="180" spans="1:11" ht="21" customHeight="1">
      <c r="A180" s="56" t="s">
        <v>185</v>
      </c>
      <c r="C180" s="58"/>
      <c r="E180" s="3">
        <v>0</v>
      </c>
      <c r="F180" s="3"/>
      <c r="G180" s="3">
        <v>747</v>
      </c>
      <c r="H180" s="3"/>
      <c r="I180" s="3">
        <v>0</v>
      </c>
      <c r="J180" s="12"/>
      <c r="K180" s="3">
        <v>747</v>
      </c>
    </row>
    <row r="181" spans="1:11" ht="21" customHeight="1">
      <c r="A181" s="56" t="s">
        <v>228</v>
      </c>
      <c r="C181" s="58"/>
      <c r="E181" s="3">
        <v>89113</v>
      </c>
      <c r="F181" s="3"/>
      <c r="G181" s="3">
        <v>0</v>
      </c>
      <c r="H181" s="3"/>
      <c r="I181" s="3">
        <v>0</v>
      </c>
      <c r="J181" s="12"/>
      <c r="K181" s="3">
        <v>0</v>
      </c>
    </row>
    <row r="182" spans="1:11" ht="12" customHeight="1">
      <c r="A182" s="61"/>
      <c r="C182" s="58"/>
      <c r="E182" s="31"/>
      <c r="F182" s="31"/>
      <c r="G182" s="31"/>
      <c r="H182" s="31"/>
      <c r="I182" s="31"/>
      <c r="J182" s="30"/>
      <c r="K182" s="31"/>
    </row>
    <row r="183" spans="1:11" ht="21" customHeight="1">
      <c r="A183" s="4" t="s">
        <v>17</v>
      </c>
      <c r="C183" s="4"/>
      <c r="E183" s="28"/>
      <c r="F183" s="21"/>
      <c r="G183" s="28"/>
      <c r="H183" s="21"/>
      <c r="I183" s="28"/>
      <c r="J183" s="20"/>
      <c r="K183" s="28"/>
    </row>
    <row r="184" spans="1:11" ht="22.5" customHeight="1">
      <c r="C184" s="4"/>
      <c r="J184" s="16"/>
    </row>
    <row r="185" spans="1:11" ht="22.5" customHeight="1">
      <c r="C185" s="4"/>
      <c r="J185" s="16"/>
    </row>
    <row r="186" spans="1:11" ht="22.5" customHeight="1">
      <c r="C186" s="4"/>
      <c r="J186" s="16"/>
    </row>
    <row r="187" spans="1:11" ht="22.5" customHeight="1">
      <c r="C187" s="4"/>
      <c r="J187" s="16"/>
    </row>
    <row r="188" spans="1:11" ht="22.5" customHeight="1">
      <c r="C188" s="4"/>
      <c r="J188" s="16"/>
    </row>
    <row r="189" spans="1:11" ht="22.5" customHeight="1">
      <c r="C189" s="4"/>
      <c r="J189" s="16"/>
    </row>
    <row r="190" spans="1:11" ht="22.5" customHeight="1">
      <c r="C190" s="4"/>
      <c r="J190" s="16"/>
    </row>
    <row r="191" spans="1:11" ht="22.5" customHeight="1">
      <c r="C191" s="4"/>
      <c r="J191" s="16"/>
    </row>
    <row r="192" spans="1:11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  <c r="J213" s="16"/>
    </row>
    <row r="214" spans="3:10" ht="22.5" customHeight="1">
      <c r="C214" s="4"/>
      <c r="J214" s="16"/>
    </row>
    <row r="215" spans="3:10" ht="22.5" customHeight="1">
      <c r="C215" s="4"/>
      <c r="J215" s="16"/>
    </row>
    <row r="216" spans="3:10" ht="22.5" customHeight="1">
      <c r="C216" s="4"/>
      <c r="J216" s="16"/>
    </row>
    <row r="217" spans="3:10" ht="22.5" customHeight="1">
      <c r="C217" s="4"/>
      <c r="J217" s="16"/>
    </row>
    <row r="218" spans="3:10" ht="22.5" customHeight="1">
      <c r="C218" s="4"/>
      <c r="J218" s="16"/>
    </row>
    <row r="219" spans="3:10" ht="22.5" customHeight="1">
      <c r="C219" s="4"/>
      <c r="J219" s="16"/>
    </row>
    <row r="220" spans="3:10" ht="22.5" customHeight="1">
      <c r="C220" s="4"/>
      <c r="J220" s="16"/>
    </row>
    <row r="221" spans="3:10" ht="22.5" customHeight="1">
      <c r="C221" s="4"/>
      <c r="J221" s="16"/>
    </row>
    <row r="222" spans="3:10" ht="22.5" customHeight="1">
      <c r="C222" s="4"/>
      <c r="J222" s="16"/>
    </row>
    <row r="223" spans="3:10" ht="22.5" customHeight="1">
      <c r="C223" s="4"/>
      <c r="J223" s="16"/>
    </row>
    <row r="224" spans="3:10" ht="22.5" customHeight="1">
      <c r="C224" s="4"/>
      <c r="J224" s="16"/>
    </row>
    <row r="225" spans="3:10" ht="22.5" customHeight="1">
      <c r="C225" s="4"/>
      <c r="J225" s="16"/>
    </row>
    <row r="226" spans="3:10" ht="22.5" customHeight="1">
      <c r="C226" s="4"/>
      <c r="J226" s="16"/>
    </row>
    <row r="227" spans="3:10" ht="22.5" customHeight="1">
      <c r="C227" s="4"/>
      <c r="J227" s="16"/>
    </row>
    <row r="228" spans="3:10" ht="22.5" customHeight="1">
      <c r="C228" s="4"/>
      <c r="J228" s="16"/>
    </row>
    <row r="229" spans="3:10" ht="22.5" customHeight="1">
      <c r="C229" s="4"/>
      <c r="J229" s="16"/>
    </row>
    <row r="230" spans="3:10" ht="22.5" customHeight="1">
      <c r="C230" s="4"/>
      <c r="J230" s="16"/>
    </row>
    <row r="231" spans="3:10" ht="22.5" customHeight="1">
      <c r="C231" s="4"/>
      <c r="J231" s="16"/>
    </row>
    <row r="232" spans="3:10" ht="22.5" customHeight="1">
      <c r="C232" s="4"/>
      <c r="J232" s="16"/>
    </row>
    <row r="233" spans="3:10" ht="22.5" customHeight="1">
      <c r="C233" s="4"/>
      <c r="J233" s="16"/>
    </row>
    <row r="234" spans="3:10" ht="22.5" customHeight="1">
      <c r="C234" s="4"/>
      <c r="J234" s="16"/>
    </row>
    <row r="235" spans="3:10" ht="22.5" customHeight="1">
      <c r="C235" s="4"/>
      <c r="J235" s="16"/>
    </row>
    <row r="236" spans="3:10" ht="22.5" customHeight="1">
      <c r="C236" s="4"/>
      <c r="J236" s="16"/>
    </row>
    <row r="237" spans="3:10" ht="22.5" customHeight="1">
      <c r="C237" s="4"/>
      <c r="J237" s="16"/>
    </row>
    <row r="238" spans="3:10" ht="22.5" customHeight="1">
      <c r="C238" s="4"/>
      <c r="J238" s="16"/>
    </row>
    <row r="239" spans="3:10" ht="22.5" customHeight="1">
      <c r="C239" s="4"/>
      <c r="J239" s="16"/>
    </row>
    <row r="240" spans="3:10" ht="22.5" customHeight="1">
      <c r="C240" s="4"/>
      <c r="J240" s="16"/>
    </row>
    <row r="241" spans="3:10" ht="22.5" customHeight="1">
      <c r="C241" s="4"/>
      <c r="J241" s="16"/>
    </row>
    <row r="242" spans="3:10" ht="22.5" customHeight="1">
      <c r="C242" s="4"/>
      <c r="J242" s="16"/>
    </row>
    <row r="243" spans="3:10" ht="22.5" customHeight="1">
      <c r="C243" s="4"/>
      <c r="J243" s="16"/>
    </row>
    <row r="244" spans="3:10" ht="22.5" customHeight="1">
      <c r="C244" s="4"/>
      <c r="J244" s="16"/>
    </row>
    <row r="245" spans="3:10" ht="22.5" customHeight="1">
      <c r="C245" s="4"/>
      <c r="J245" s="16"/>
    </row>
    <row r="246" spans="3:10" ht="22.5" customHeight="1">
      <c r="C246" s="4"/>
      <c r="J246" s="16"/>
    </row>
    <row r="247" spans="3:10" ht="22.5" customHeight="1">
      <c r="C247" s="4"/>
      <c r="J247" s="16"/>
    </row>
    <row r="248" spans="3:10" ht="22.5" customHeight="1">
      <c r="C248" s="4"/>
      <c r="J248" s="16"/>
    </row>
    <row r="249" spans="3:10" ht="22.5" customHeight="1">
      <c r="C249" s="4"/>
      <c r="J249" s="16"/>
    </row>
    <row r="250" spans="3:10" ht="22.5" customHeight="1">
      <c r="C250" s="4"/>
      <c r="J250" s="16"/>
    </row>
    <row r="251" spans="3:10" ht="22.5" customHeight="1">
      <c r="C251" s="4"/>
      <c r="J251" s="16"/>
    </row>
    <row r="252" spans="3:10" ht="22.5" customHeight="1">
      <c r="C252" s="4"/>
      <c r="J252" s="16"/>
    </row>
    <row r="253" spans="3:10" ht="22.5" customHeight="1">
      <c r="C253" s="4"/>
      <c r="J253" s="16"/>
    </row>
    <row r="254" spans="3:10" ht="22.5" customHeight="1">
      <c r="C254" s="4"/>
      <c r="J254" s="16"/>
    </row>
    <row r="255" spans="3:10" ht="22.5" customHeight="1">
      <c r="C255" s="4"/>
      <c r="J255" s="16"/>
    </row>
    <row r="256" spans="3:10" ht="22.5" customHeight="1">
      <c r="C256" s="4"/>
      <c r="J256" s="16"/>
    </row>
    <row r="257" spans="3:10" ht="22.5" customHeight="1">
      <c r="C257" s="4"/>
      <c r="J257" s="16"/>
    </row>
    <row r="258" spans="3:10" ht="22.5" customHeight="1">
      <c r="C258" s="4"/>
      <c r="J258" s="16"/>
    </row>
    <row r="259" spans="3:10" ht="22.5" customHeight="1">
      <c r="C259" s="4"/>
      <c r="J259" s="16"/>
    </row>
    <row r="260" spans="3:10" ht="22.5" customHeight="1">
      <c r="C260" s="4"/>
      <c r="J260" s="16"/>
    </row>
    <row r="261" spans="3:10" ht="22.5" customHeight="1">
      <c r="C261" s="4"/>
      <c r="J261" s="16"/>
    </row>
    <row r="262" spans="3:10" ht="22.5" customHeight="1">
      <c r="C262" s="4"/>
      <c r="J262" s="16"/>
    </row>
    <row r="263" spans="3:10" ht="22.5" customHeight="1">
      <c r="C263" s="4"/>
      <c r="J263" s="16"/>
    </row>
    <row r="264" spans="3:10" ht="22.5" customHeight="1">
      <c r="C264" s="4"/>
      <c r="J264" s="16"/>
    </row>
    <row r="265" spans="3:10" ht="22.5" customHeight="1">
      <c r="C265" s="4"/>
      <c r="J265" s="16"/>
    </row>
    <row r="266" spans="3:10" ht="22.5" customHeight="1">
      <c r="C266" s="4"/>
      <c r="J266" s="16"/>
    </row>
    <row r="267" spans="3:10" ht="22.5" customHeight="1">
      <c r="C267" s="4"/>
      <c r="J267" s="16"/>
    </row>
    <row r="268" spans="3:10" ht="22.5" customHeight="1">
      <c r="C268" s="4"/>
      <c r="J268" s="16"/>
    </row>
    <row r="269" spans="3:10" ht="22.5" customHeight="1">
      <c r="C269" s="4"/>
      <c r="J269" s="16"/>
    </row>
    <row r="270" spans="3:10" ht="22.5" customHeight="1">
      <c r="C270" s="4"/>
      <c r="J270" s="16"/>
    </row>
    <row r="271" spans="3:10" ht="22.5" customHeight="1">
      <c r="C271" s="4"/>
      <c r="J271" s="16"/>
    </row>
    <row r="272" spans="3:10" ht="22.5" customHeight="1">
      <c r="C272" s="4"/>
      <c r="J272" s="16"/>
    </row>
    <row r="273" spans="3:10" ht="22.5" customHeight="1">
      <c r="C273" s="4"/>
      <c r="J273" s="16"/>
    </row>
    <row r="274" spans="3:10" ht="22.5" customHeight="1">
      <c r="C274" s="4"/>
      <c r="J274" s="16"/>
    </row>
    <row r="275" spans="3:10" ht="22.5" customHeight="1">
      <c r="C275" s="4"/>
      <c r="J275" s="16"/>
    </row>
    <row r="276" spans="3:10" ht="22.5" customHeight="1">
      <c r="C276" s="4"/>
      <c r="J276" s="16"/>
    </row>
    <row r="277" spans="3:10" ht="22.5" customHeight="1">
      <c r="C277" s="4"/>
      <c r="J277" s="16"/>
    </row>
    <row r="278" spans="3:10" ht="22.5" customHeight="1">
      <c r="C278" s="4"/>
      <c r="J278" s="16"/>
    </row>
    <row r="279" spans="3:10" ht="22.5" customHeight="1">
      <c r="C279" s="4"/>
      <c r="J279" s="16"/>
    </row>
    <row r="280" spans="3:10" ht="22.5" customHeight="1">
      <c r="C280" s="4"/>
      <c r="J280" s="16"/>
    </row>
    <row r="281" spans="3:10" ht="22.5" customHeight="1">
      <c r="C281" s="4"/>
      <c r="J281" s="16"/>
    </row>
    <row r="282" spans="3:10" ht="22.5" customHeight="1">
      <c r="C282" s="4"/>
      <c r="J282" s="16"/>
    </row>
    <row r="283" spans="3:10" ht="22.5" customHeight="1">
      <c r="C283" s="4"/>
      <c r="J283" s="16"/>
    </row>
    <row r="284" spans="3:10" ht="22.5" customHeight="1">
      <c r="C284" s="4"/>
      <c r="J284" s="16"/>
    </row>
    <row r="285" spans="3:10" ht="22.5" customHeight="1">
      <c r="C285" s="4"/>
      <c r="J285" s="16"/>
    </row>
    <row r="286" spans="3:10" ht="22.5" customHeight="1">
      <c r="C286" s="4"/>
      <c r="J286" s="16"/>
    </row>
    <row r="287" spans="3:10" ht="22.5" customHeight="1">
      <c r="C287" s="4"/>
      <c r="J287" s="16"/>
    </row>
    <row r="288" spans="3:10" ht="22.5" customHeight="1">
      <c r="C288" s="4"/>
      <c r="J288" s="16"/>
    </row>
    <row r="289" spans="3:10" ht="22.5" customHeight="1">
      <c r="C289" s="4"/>
      <c r="J289" s="16"/>
    </row>
    <row r="290" spans="3:10" ht="22.5" customHeight="1">
      <c r="C290" s="4"/>
      <c r="J290" s="16"/>
    </row>
    <row r="291" spans="3:10" ht="22.5" customHeight="1">
      <c r="C291" s="4"/>
      <c r="J291" s="16"/>
    </row>
    <row r="292" spans="3:10" ht="22.5" customHeight="1">
      <c r="C292" s="4"/>
      <c r="J292" s="16"/>
    </row>
    <row r="293" spans="3:10" ht="22.5" customHeight="1">
      <c r="C293" s="4"/>
      <c r="J293" s="16"/>
    </row>
    <row r="294" spans="3:10" ht="22.5" customHeight="1">
      <c r="C294" s="4"/>
      <c r="J294" s="16"/>
    </row>
    <row r="295" spans="3:10" ht="22.5" customHeight="1">
      <c r="C295" s="4"/>
      <c r="J295" s="16"/>
    </row>
    <row r="296" spans="3:10" ht="22.5" customHeight="1">
      <c r="C296" s="4"/>
      <c r="J296" s="16"/>
    </row>
    <row r="297" spans="3:10" ht="22.5" customHeight="1">
      <c r="C297" s="4"/>
      <c r="J297" s="16"/>
    </row>
    <row r="298" spans="3:10" ht="22.5" customHeight="1">
      <c r="C298" s="4"/>
      <c r="J298" s="16"/>
    </row>
    <row r="299" spans="3:10" ht="22.5" customHeight="1">
      <c r="C299" s="4"/>
      <c r="J299" s="16"/>
    </row>
    <row r="300" spans="3:10" ht="22.5" customHeight="1">
      <c r="C300" s="4"/>
      <c r="J300" s="16"/>
    </row>
    <row r="301" spans="3:10" ht="22.5" customHeight="1">
      <c r="C301" s="4"/>
      <c r="J301" s="16"/>
    </row>
    <row r="302" spans="3:10" ht="22.5" customHeight="1">
      <c r="C302" s="4"/>
      <c r="J302" s="16"/>
    </row>
    <row r="303" spans="3:10" ht="22.5" customHeight="1">
      <c r="C303" s="4"/>
      <c r="J303" s="16"/>
    </row>
    <row r="304" spans="3:10" ht="22.5" customHeight="1">
      <c r="C304" s="4"/>
      <c r="J304" s="16"/>
    </row>
    <row r="305" spans="3:10" ht="22.5" customHeight="1">
      <c r="C305" s="4"/>
      <c r="J305" s="16"/>
    </row>
    <row r="306" spans="3:10" ht="22.5" customHeight="1">
      <c r="C306" s="4"/>
    </row>
    <row r="307" spans="3:10" ht="22.5" customHeight="1">
      <c r="C307" s="4"/>
    </row>
    <row r="308" spans="3:10" ht="22.5" customHeight="1">
      <c r="C308" s="4"/>
    </row>
    <row r="309" spans="3:10" ht="22.5" customHeight="1">
      <c r="C309" s="4"/>
    </row>
    <row r="310" spans="3:10" ht="22.5" customHeight="1">
      <c r="C310" s="4"/>
    </row>
    <row r="311" spans="3:10" ht="22.5" customHeight="1">
      <c r="C311" s="4"/>
    </row>
    <row r="312" spans="3:10" ht="22.5" customHeight="1">
      <c r="C312" s="4"/>
    </row>
    <row r="313" spans="3:10" ht="22.5" customHeight="1">
      <c r="C313" s="4"/>
    </row>
    <row r="314" spans="3:10" ht="22.5" customHeight="1">
      <c r="C314" s="4"/>
    </row>
  </sheetData>
  <mergeCells count="24">
    <mergeCell ref="A2:K2"/>
    <mergeCell ref="A3:K3"/>
    <mergeCell ref="A4:K4"/>
    <mergeCell ref="A5:K5"/>
    <mergeCell ref="E6:G6"/>
    <mergeCell ref="I6:K6"/>
    <mergeCell ref="A44:K44"/>
    <mergeCell ref="A45:K45"/>
    <mergeCell ref="A46:K46"/>
    <mergeCell ref="A47:K47"/>
    <mergeCell ref="E48:G48"/>
    <mergeCell ref="I48:K48"/>
    <mergeCell ref="A83:K83"/>
    <mergeCell ref="A84:K84"/>
    <mergeCell ref="A85:K85"/>
    <mergeCell ref="A86:K86"/>
    <mergeCell ref="E87:G87"/>
    <mergeCell ref="I87:K87"/>
    <mergeCell ref="A133:K133"/>
    <mergeCell ref="A134:K134"/>
    <mergeCell ref="A135:K135"/>
    <mergeCell ref="A136:K136"/>
    <mergeCell ref="E137:G137"/>
    <mergeCell ref="I137:K137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3" manualBreakCount="3">
    <brk id="42" max="16383" man="1"/>
    <brk id="8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showGridLines="0" view="pageBreakPreview" topLeftCell="A22" zoomScale="70" zoomScaleNormal="60" zoomScaleSheetLayoutView="70" workbookViewId="0">
      <selection activeCell="A40" sqref="A40"/>
    </sheetView>
  </sheetViews>
  <sheetFormatPr defaultColWidth="9.28515625" defaultRowHeight="24" customHeight="1"/>
  <cols>
    <col min="1" max="1" width="47.42578125" style="117" customWidth="1"/>
    <col min="2" max="2" width="18" style="117" customWidth="1"/>
    <col min="3" max="3" width="0.5703125" style="79" customWidth="1"/>
    <col min="4" max="4" width="18" style="117" customWidth="1"/>
    <col min="5" max="5" width="0.5703125" style="117" customWidth="1"/>
    <col min="6" max="6" width="18" style="117" customWidth="1"/>
    <col min="7" max="7" width="0.5703125" style="117" customWidth="1"/>
    <col min="8" max="8" width="18" style="117" customWidth="1"/>
    <col min="9" max="9" width="0.5703125" style="117" customWidth="1"/>
    <col min="10" max="10" width="18" style="117" customWidth="1"/>
    <col min="11" max="11" width="0.5703125" style="80" customWidth="1"/>
    <col min="12" max="12" width="18" style="117" customWidth="1"/>
    <col min="13" max="13" width="0.5703125" style="117" customWidth="1"/>
    <col min="14" max="14" width="18" style="117" customWidth="1"/>
    <col min="15" max="15" width="0.5703125" style="117" customWidth="1"/>
    <col min="16" max="16" width="20" style="117" customWidth="1"/>
    <col min="17" max="17" width="0.5703125" style="117" customWidth="1"/>
    <col min="18" max="18" width="20.7109375" style="117" customWidth="1"/>
    <col min="19" max="19" width="0.5703125" style="117" customWidth="1"/>
    <col min="20" max="20" width="18" style="117" customWidth="1"/>
    <col min="21" max="21" width="0.5703125" style="117" customWidth="1"/>
    <col min="22" max="22" width="18" style="117" customWidth="1"/>
    <col min="23" max="23" width="0.5703125" style="117" customWidth="1"/>
    <col min="24" max="24" width="18" style="117" customWidth="1"/>
    <col min="25" max="25" width="0.5703125" style="80" customWidth="1"/>
    <col min="26" max="26" width="18" style="117" customWidth="1"/>
    <col min="27" max="27" width="0.7109375" style="80" customWidth="1"/>
    <col min="28" max="28" width="17.7109375" style="117" customWidth="1"/>
    <col min="29" max="29" width="1" style="117" customWidth="1"/>
    <col min="30" max="30" width="9.28515625" style="117"/>
    <col min="31" max="31" width="9.7109375" style="117" bestFit="1" customWidth="1"/>
    <col min="32" max="16384" width="9.28515625" style="117"/>
  </cols>
  <sheetData>
    <row r="1" spans="1:28" ht="24" customHeight="1">
      <c r="AB1" s="118" t="s">
        <v>48</v>
      </c>
    </row>
    <row r="2" spans="1:28" ht="24" customHeight="1">
      <c r="A2" s="116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2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2"/>
      <c r="Z2" s="81"/>
      <c r="AA2" s="82"/>
      <c r="AB2" s="81"/>
    </row>
    <row r="3" spans="1:28" ht="24" customHeight="1">
      <c r="A3" s="116" t="s">
        <v>114</v>
      </c>
      <c r="B3" s="81"/>
      <c r="C3" s="81"/>
      <c r="D3" s="81"/>
      <c r="E3" s="81"/>
      <c r="F3" s="81"/>
      <c r="G3" s="81"/>
      <c r="H3" s="81"/>
      <c r="I3" s="81"/>
      <c r="J3" s="81"/>
      <c r="K3" s="82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2"/>
      <c r="Z3" s="81"/>
      <c r="AA3" s="82"/>
      <c r="AB3" s="81"/>
    </row>
    <row r="4" spans="1:28" ht="24" customHeight="1">
      <c r="A4" s="125" t="s">
        <v>256</v>
      </c>
      <c r="B4" s="126"/>
      <c r="C4" s="81"/>
      <c r="D4" s="81"/>
      <c r="E4" s="81"/>
      <c r="F4" s="81"/>
      <c r="G4" s="81"/>
      <c r="H4" s="81"/>
      <c r="I4" s="81"/>
      <c r="J4" s="81"/>
      <c r="K4" s="82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2"/>
      <c r="Z4" s="81"/>
      <c r="AA4" s="82"/>
      <c r="AB4" s="81"/>
    </row>
    <row r="5" spans="1:28" ht="24" customHeight="1">
      <c r="A5" s="127" t="s">
        <v>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spans="1:28" ht="24" customHeight="1">
      <c r="B6" s="128" t="s">
        <v>3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</row>
    <row r="7" spans="1:28" ht="24" customHeight="1">
      <c r="B7" s="124" t="s">
        <v>43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82"/>
      <c r="Z7" s="82"/>
      <c r="AA7" s="82"/>
      <c r="AB7" s="82"/>
    </row>
    <row r="8" spans="1:28" ht="24" customHeight="1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24" t="s">
        <v>42</v>
      </c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14"/>
      <c r="X8" s="114"/>
      <c r="Y8" s="82"/>
      <c r="Z8" s="82"/>
      <c r="AA8" s="82"/>
      <c r="AB8" s="82"/>
    </row>
    <row r="9" spans="1:28" ht="24" customHeight="1">
      <c r="B9" s="114"/>
      <c r="C9" s="114"/>
      <c r="D9" s="114"/>
      <c r="E9" s="114"/>
      <c r="F9" s="123"/>
      <c r="G9" s="123"/>
      <c r="H9" s="123"/>
      <c r="I9" s="114"/>
      <c r="J9" s="114"/>
      <c r="K9" s="114"/>
      <c r="T9" s="123" t="s">
        <v>163</v>
      </c>
      <c r="U9" s="123"/>
      <c r="V9" s="114"/>
      <c r="W9" s="114"/>
      <c r="X9" s="114"/>
      <c r="Y9" s="82"/>
      <c r="Z9" s="82"/>
      <c r="AA9" s="82"/>
      <c r="AB9" s="82"/>
    </row>
    <row r="10" spans="1:28" ht="24" customHeight="1"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 t="s">
        <v>164</v>
      </c>
      <c r="U10" s="114"/>
      <c r="V10" s="83"/>
      <c r="W10" s="114"/>
      <c r="X10" s="114"/>
      <c r="Y10" s="82"/>
      <c r="Z10" s="82"/>
      <c r="AA10" s="82"/>
      <c r="AB10" s="82"/>
    </row>
    <row r="11" spans="1:28" ht="24" customHeight="1"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24" t="s">
        <v>65</v>
      </c>
      <c r="M11" s="124"/>
      <c r="N11" s="124"/>
      <c r="O11" s="124"/>
      <c r="P11" s="124"/>
      <c r="Q11" s="124"/>
      <c r="R11" s="124"/>
      <c r="S11" s="114"/>
      <c r="T11" s="124" t="s">
        <v>121</v>
      </c>
      <c r="U11" s="124"/>
      <c r="V11" s="114"/>
      <c r="W11" s="114"/>
      <c r="X11" s="114"/>
      <c r="Y11" s="82"/>
      <c r="Z11" s="114"/>
      <c r="AA11" s="114"/>
      <c r="AB11" s="82"/>
    </row>
    <row r="12" spans="1:28" ht="24" customHeight="1">
      <c r="C12" s="117"/>
      <c r="F12" s="114"/>
      <c r="G12" s="80"/>
      <c r="H12" s="114"/>
      <c r="I12" s="80"/>
      <c r="J12" s="80"/>
      <c r="L12" s="114" t="s">
        <v>110</v>
      </c>
      <c r="N12" s="83" t="s">
        <v>170</v>
      </c>
      <c r="P12" s="83"/>
      <c r="R12" s="83"/>
      <c r="U12" s="83"/>
      <c r="V12" s="83"/>
      <c r="W12" s="83"/>
      <c r="Y12" s="114"/>
      <c r="Z12" s="83"/>
      <c r="AA12" s="114"/>
      <c r="AB12" s="118"/>
    </row>
    <row r="13" spans="1:28" s="83" customFormat="1" ht="24" customHeight="1">
      <c r="C13" s="79"/>
      <c r="E13" s="117"/>
      <c r="F13" s="124" t="s">
        <v>37</v>
      </c>
      <c r="G13" s="124"/>
      <c r="H13" s="124"/>
      <c r="I13" s="124"/>
      <c r="J13" s="124"/>
      <c r="K13" s="114"/>
      <c r="L13" s="114" t="s">
        <v>112</v>
      </c>
      <c r="M13" s="117"/>
      <c r="N13" s="83" t="s">
        <v>171</v>
      </c>
      <c r="O13" s="117"/>
      <c r="P13" s="83" t="s">
        <v>196</v>
      </c>
      <c r="Q13" s="117"/>
      <c r="R13" s="83" t="s">
        <v>174</v>
      </c>
      <c r="S13" s="117"/>
      <c r="T13" s="83" t="s">
        <v>108</v>
      </c>
      <c r="U13" s="114"/>
      <c r="V13" s="114"/>
      <c r="W13" s="114"/>
      <c r="X13" s="83" t="s">
        <v>106</v>
      </c>
      <c r="Y13" s="114"/>
      <c r="Z13" s="83" t="s">
        <v>179</v>
      </c>
      <c r="AA13" s="114"/>
    </row>
    <row r="14" spans="1:28" s="83" customFormat="1" ht="24" customHeight="1">
      <c r="B14" s="83" t="s">
        <v>99</v>
      </c>
      <c r="C14" s="79"/>
      <c r="D14" s="83" t="s">
        <v>100</v>
      </c>
      <c r="F14" s="114" t="s">
        <v>101</v>
      </c>
      <c r="G14" s="114"/>
      <c r="H14" s="114" t="s">
        <v>101</v>
      </c>
      <c r="I14" s="114"/>
      <c r="J14" s="114"/>
      <c r="K14" s="114"/>
      <c r="L14" s="114" t="s">
        <v>122</v>
      </c>
      <c r="N14" s="83" t="s">
        <v>172</v>
      </c>
      <c r="P14" s="83" t="s">
        <v>198</v>
      </c>
      <c r="R14" s="83" t="s">
        <v>175</v>
      </c>
      <c r="T14" s="83" t="s">
        <v>109</v>
      </c>
      <c r="U14" s="114"/>
      <c r="V14" s="83" t="s">
        <v>116</v>
      </c>
      <c r="W14" s="114"/>
      <c r="X14" s="83" t="s">
        <v>31</v>
      </c>
      <c r="Y14" s="114"/>
      <c r="Z14" s="114" t="s">
        <v>180</v>
      </c>
      <c r="AA14" s="114"/>
      <c r="AB14" s="83" t="s">
        <v>119</v>
      </c>
    </row>
    <row r="15" spans="1:28" s="83" customFormat="1" ht="24" customHeight="1">
      <c r="B15" s="115" t="s">
        <v>154</v>
      </c>
      <c r="C15" s="84"/>
      <c r="D15" s="115" t="s">
        <v>102</v>
      </c>
      <c r="E15" s="114"/>
      <c r="F15" s="115" t="s">
        <v>104</v>
      </c>
      <c r="G15" s="114"/>
      <c r="H15" s="115" t="s">
        <v>124</v>
      </c>
      <c r="I15" s="114"/>
      <c r="J15" s="115" t="s">
        <v>105</v>
      </c>
      <c r="K15" s="114"/>
      <c r="L15" s="115" t="s">
        <v>123</v>
      </c>
      <c r="M15" s="114"/>
      <c r="N15" s="115" t="s">
        <v>173</v>
      </c>
      <c r="O15" s="114"/>
      <c r="P15" s="115" t="s">
        <v>199</v>
      </c>
      <c r="Q15" s="114"/>
      <c r="R15" s="115" t="s">
        <v>176</v>
      </c>
      <c r="S15" s="114"/>
      <c r="T15" s="115" t="s">
        <v>111</v>
      </c>
      <c r="U15" s="114"/>
      <c r="V15" s="115" t="s">
        <v>117</v>
      </c>
      <c r="W15" s="114"/>
      <c r="X15" s="115" t="s">
        <v>115</v>
      </c>
      <c r="Y15" s="114"/>
      <c r="Z15" s="115" t="s">
        <v>113</v>
      </c>
      <c r="AA15" s="114"/>
      <c r="AB15" s="115" t="s">
        <v>120</v>
      </c>
    </row>
    <row r="16" spans="1:28" ht="24" customHeight="1">
      <c r="A16" s="85" t="s">
        <v>182</v>
      </c>
      <c r="B16" s="86">
        <v>3000000</v>
      </c>
      <c r="C16" s="87"/>
      <c r="D16" s="86">
        <v>2599000</v>
      </c>
      <c r="E16" s="87"/>
      <c r="F16" s="86">
        <v>973612</v>
      </c>
      <c r="G16" s="87"/>
      <c r="H16" s="86">
        <v>265098</v>
      </c>
      <c r="I16" s="87"/>
      <c r="J16" s="86">
        <v>13397843</v>
      </c>
      <c r="K16" s="86"/>
      <c r="L16" s="86">
        <v>-357906</v>
      </c>
      <c r="M16" s="87"/>
      <c r="N16" s="86">
        <v>724024</v>
      </c>
      <c r="O16" s="87"/>
      <c r="P16" s="86">
        <v>0</v>
      </c>
      <c r="Q16" s="87"/>
      <c r="R16" s="86">
        <v>111468</v>
      </c>
      <c r="S16" s="87"/>
      <c r="T16" s="86">
        <v>-234404</v>
      </c>
      <c r="U16" s="87"/>
      <c r="V16" s="86">
        <f>SUM(L16:U16)</f>
        <v>243182</v>
      </c>
      <c r="W16" s="87"/>
      <c r="X16" s="86">
        <f>SUM(B16:J16,V16)</f>
        <v>20478735</v>
      </c>
      <c r="Y16" s="87"/>
      <c r="Z16" s="86">
        <v>1891972</v>
      </c>
      <c r="AA16" s="86"/>
      <c r="AB16" s="86">
        <f>SUM(X16:Z16)</f>
        <v>22370707</v>
      </c>
    </row>
    <row r="17" spans="1:28" ht="24" customHeight="1">
      <c r="A17" s="117" t="s">
        <v>59</v>
      </c>
      <c r="B17" s="88">
        <v>0</v>
      </c>
      <c r="C17" s="87"/>
      <c r="D17" s="88">
        <v>0</v>
      </c>
      <c r="E17" s="87"/>
      <c r="F17" s="88">
        <v>0</v>
      </c>
      <c r="G17" s="87"/>
      <c r="H17" s="88">
        <v>0</v>
      </c>
      <c r="I17" s="87"/>
      <c r="J17" s="89">
        <f>SUM('PL &amp; CF_9 mths'!G35)</f>
        <v>869859</v>
      </c>
      <c r="K17" s="86"/>
      <c r="L17" s="88">
        <v>0</v>
      </c>
      <c r="M17" s="87"/>
      <c r="N17" s="88">
        <v>0</v>
      </c>
      <c r="O17" s="87"/>
      <c r="P17" s="88">
        <v>0</v>
      </c>
      <c r="Q17" s="87"/>
      <c r="R17" s="88">
        <v>0</v>
      </c>
      <c r="S17" s="87"/>
      <c r="T17" s="88">
        <v>0</v>
      </c>
      <c r="U17" s="87"/>
      <c r="V17" s="86">
        <f>SUM(L17:U17)</f>
        <v>0</v>
      </c>
      <c r="W17" s="87"/>
      <c r="X17" s="90">
        <f>SUM(V17,B17:J17)</f>
        <v>869859</v>
      </c>
      <c r="Y17" s="87"/>
      <c r="Z17" s="88">
        <f>'PL &amp; CF_9 mths'!G36</f>
        <v>56978</v>
      </c>
      <c r="AA17" s="86"/>
      <c r="AB17" s="90">
        <f>SUM(X17:AA17)</f>
        <v>926837</v>
      </c>
    </row>
    <row r="18" spans="1:28" ht="24" customHeight="1">
      <c r="A18" s="117" t="s">
        <v>153</v>
      </c>
      <c r="B18" s="91">
        <v>0</v>
      </c>
      <c r="C18" s="87"/>
      <c r="D18" s="91">
        <v>0</v>
      </c>
      <c r="E18" s="87"/>
      <c r="F18" s="91">
        <v>0</v>
      </c>
      <c r="G18" s="87"/>
      <c r="H18" s="91">
        <v>0</v>
      </c>
      <c r="I18" s="87"/>
      <c r="J18" s="92">
        <v>766</v>
      </c>
      <c r="K18" s="86"/>
      <c r="L18" s="91">
        <v>-377539</v>
      </c>
      <c r="M18" s="87"/>
      <c r="N18" s="91">
        <v>-139352</v>
      </c>
      <c r="O18" s="87"/>
      <c r="P18" s="91">
        <v>0</v>
      </c>
      <c r="Q18" s="87"/>
      <c r="R18" s="91">
        <v>-214492</v>
      </c>
      <c r="S18" s="87"/>
      <c r="T18" s="91">
        <v>0</v>
      </c>
      <c r="U18" s="87"/>
      <c r="V18" s="91">
        <f>SUM(L18:U18)</f>
        <v>-731383</v>
      </c>
      <c r="W18" s="87"/>
      <c r="X18" s="91">
        <f>SUM(V18,B18:J18)</f>
        <v>-730617</v>
      </c>
      <c r="Y18" s="87"/>
      <c r="Z18" s="91">
        <f>'PL &amp; CF_9 mths'!G78-Conso!Z17</f>
        <v>-31933</v>
      </c>
      <c r="AA18" s="86"/>
      <c r="AB18" s="92">
        <f>SUM(X18:AA18)</f>
        <v>-762550</v>
      </c>
    </row>
    <row r="19" spans="1:28" ht="24" customHeight="1">
      <c r="A19" s="117" t="s">
        <v>118</v>
      </c>
      <c r="B19" s="88">
        <f>SUM(B17:B18)</f>
        <v>0</v>
      </c>
      <c r="C19" s="87"/>
      <c r="D19" s="88">
        <f>SUM(D17:D18)</f>
        <v>0</v>
      </c>
      <c r="E19" s="87"/>
      <c r="F19" s="88">
        <f>SUM(F17:F18)</f>
        <v>0</v>
      </c>
      <c r="G19" s="87"/>
      <c r="H19" s="88">
        <f>SUM(H17:H18)</f>
        <v>0</v>
      </c>
      <c r="I19" s="87"/>
      <c r="J19" s="88">
        <f>SUM(J17:J18)</f>
        <v>870625</v>
      </c>
      <c r="K19" s="86"/>
      <c r="L19" s="88">
        <f>SUM(L17:L18)</f>
        <v>-377539</v>
      </c>
      <c r="M19" s="87"/>
      <c r="N19" s="88">
        <f>SUM(N17:N18)</f>
        <v>-139352</v>
      </c>
      <c r="O19" s="87"/>
      <c r="P19" s="88">
        <f>SUM(P17:P18)</f>
        <v>0</v>
      </c>
      <c r="Q19" s="87"/>
      <c r="R19" s="88">
        <f>SUM(R17:R18)</f>
        <v>-214492</v>
      </c>
      <c r="S19" s="87"/>
      <c r="T19" s="88">
        <f>SUM(T17:T18)</f>
        <v>0</v>
      </c>
      <c r="U19" s="87"/>
      <c r="V19" s="88">
        <f>SUM(V17:V18)</f>
        <v>-731383</v>
      </c>
      <c r="W19" s="87"/>
      <c r="X19" s="88">
        <f>SUM(X17:X18)</f>
        <v>139242</v>
      </c>
      <c r="Y19" s="87"/>
      <c r="Z19" s="88">
        <f>SUM(Z17:Z18)</f>
        <v>25045</v>
      </c>
      <c r="AA19" s="86"/>
      <c r="AB19" s="88">
        <f>SUM(AB17:AB18)</f>
        <v>164287</v>
      </c>
    </row>
    <row r="20" spans="1:28" ht="24" customHeight="1">
      <c r="A20" s="117" t="s">
        <v>246</v>
      </c>
      <c r="B20" s="88"/>
      <c r="C20" s="87"/>
      <c r="D20" s="88"/>
      <c r="E20" s="87"/>
      <c r="F20" s="88"/>
      <c r="G20" s="87"/>
      <c r="H20" s="88"/>
      <c r="I20" s="87"/>
      <c r="J20" s="88"/>
      <c r="K20" s="86"/>
      <c r="L20" s="88"/>
      <c r="M20" s="87"/>
      <c r="N20" s="88"/>
      <c r="O20" s="87"/>
      <c r="P20" s="88"/>
      <c r="Q20" s="87"/>
      <c r="R20" s="88"/>
      <c r="S20" s="87"/>
      <c r="T20" s="88"/>
      <c r="U20" s="87"/>
      <c r="V20" s="88"/>
      <c r="W20" s="87"/>
      <c r="X20" s="88"/>
      <c r="Y20" s="87"/>
      <c r="Z20" s="88"/>
      <c r="AA20" s="86"/>
      <c r="AB20" s="88"/>
    </row>
    <row r="21" spans="1:28" ht="24" customHeight="1">
      <c r="A21" s="117" t="s">
        <v>247</v>
      </c>
      <c r="B21" s="88">
        <v>0</v>
      </c>
      <c r="C21" s="87"/>
      <c r="D21" s="88">
        <v>0</v>
      </c>
      <c r="E21" s="87"/>
      <c r="F21" s="88">
        <v>0</v>
      </c>
      <c r="G21" s="87"/>
      <c r="H21" s="88">
        <v>0</v>
      </c>
      <c r="I21" s="87"/>
      <c r="J21" s="88">
        <v>0</v>
      </c>
      <c r="K21" s="86"/>
      <c r="L21" s="88">
        <v>0</v>
      </c>
      <c r="M21" s="87"/>
      <c r="N21" s="88">
        <v>0</v>
      </c>
      <c r="O21" s="87"/>
      <c r="P21" s="88">
        <v>0</v>
      </c>
      <c r="Q21" s="87"/>
      <c r="R21" s="88">
        <v>0</v>
      </c>
      <c r="S21" s="87"/>
      <c r="T21" s="88">
        <v>0</v>
      </c>
      <c r="U21" s="87"/>
      <c r="V21" s="88">
        <f t="shared" ref="V21:V27" si="0">SUM(L21:U21)</f>
        <v>0</v>
      </c>
      <c r="W21" s="87"/>
      <c r="X21" s="88">
        <f>SUM(V21,B21:J21)</f>
        <v>0</v>
      </c>
      <c r="Y21" s="87"/>
      <c r="Z21" s="75">
        <v>-260</v>
      </c>
      <c r="AA21" s="86"/>
      <c r="AB21" s="74">
        <f>SUM(X21:Z21)</f>
        <v>-260</v>
      </c>
    </row>
    <row r="22" spans="1:28" ht="24" customHeight="1">
      <c r="A22" s="10" t="s">
        <v>243</v>
      </c>
      <c r="B22" s="93">
        <v>0</v>
      </c>
      <c r="C22" s="25">
        <v>0</v>
      </c>
      <c r="D22" s="93">
        <v>0</v>
      </c>
      <c r="E22" s="25"/>
      <c r="F22" s="93">
        <v>0</v>
      </c>
      <c r="G22" s="25"/>
      <c r="H22" s="93">
        <v>0</v>
      </c>
      <c r="I22" s="25"/>
      <c r="J22" s="93">
        <v>-600000</v>
      </c>
      <c r="K22" s="25"/>
      <c r="L22" s="93">
        <v>0</v>
      </c>
      <c r="M22" s="25"/>
      <c r="N22" s="93">
        <v>0</v>
      </c>
      <c r="O22" s="25"/>
      <c r="P22" s="93">
        <v>0</v>
      </c>
      <c r="Q22" s="25"/>
      <c r="R22" s="93">
        <v>0</v>
      </c>
      <c r="S22" s="75"/>
      <c r="T22" s="93">
        <v>0</v>
      </c>
      <c r="U22" s="75"/>
      <c r="V22" s="94">
        <f t="shared" ref="V22" si="1">SUM(L22:U22)</f>
        <v>0</v>
      </c>
      <c r="W22" s="75"/>
      <c r="X22" s="95">
        <f>SUM(V22,B22:J22)</f>
        <v>-600000</v>
      </c>
      <c r="Y22" s="75"/>
      <c r="Z22" s="93">
        <v>-119996</v>
      </c>
      <c r="AA22" s="75"/>
      <c r="AB22" s="94">
        <f>SUM(X22:Z22)</f>
        <v>-719996</v>
      </c>
    </row>
    <row r="23" spans="1:28" ht="24" customHeight="1">
      <c r="A23" s="10" t="s">
        <v>241</v>
      </c>
      <c r="B23" s="96">
        <v>0</v>
      </c>
      <c r="C23" s="25">
        <v>0</v>
      </c>
      <c r="D23" s="96">
        <v>0</v>
      </c>
      <c r="E23" s="25"/>
      <c r="F23" s="96">
        <v>0</v>
      </c>
      <c r="G23" s="25"/>
      <c r="H23" s="96">
        <v>0</v>
      </c>
      <c r="I23" s="25"/>
      <c r="J23" s="96">
        <v>20045</v>
      </c>
      <c r="K23" s="25"/>
      <c r="L23" s="96">
        <v>0</v>
      </c>
      <c r="M23" s="25"/>
      <c r="N23" s="96">
        <v>0</v>
      </c>
      <c r="O23" s="25"/>
      <c r="P23" s="96">
        <v>0</v>
      </c>
      <c r="Q23" s="25"/>
      <c r="R23" s="96">
        <v>0</v>
      </c>
      <c r="S23" s="75"/>
      <c r="T23" s="96">
        <v>0</v>
      </c>
      <c r="U23" s="75"/>
      <c r="V23" s="97">
        <f t="shared" si="0"/>
        <v>0</v>
      </c>
      <c r="W23" s="75"/>
      <c r="X23" s="98">
        <f>SUM(V23,B23:J23)</f>
        <v>20045</v>
      </c>
      <c r="Y23" s="75"/>
      <c r="Z23" s="96">
        <v>0</v>
      </c>
      <c r="AA23" s="75"/>
      <c r="AB23" s="97">
        <f>SUM(X23:Z23)</f>
        <v>20045</v>
      </c>
    </row>
    <row r="24" spans="1:28" ht="24" customHeight="1">
      <c r="A24" s="10" t="s">
        <v>242</v>
      </c>
      <c r="B24" s="75">
        <f>SUM(B22:B23)</f>
        <v>0</v>
      </c>
      <c r="C24" s="75">
        <v>0</v>
      </c>
      <c r="D24" s="75">
        <f>SUM(D22:D23)</f>
        <v>0</v>
      </c>
      <c r="E24" s="75"/>
      <c r="F24" s="75">
        <f>SUM(F22:F23)</f>
        <v>0</v>
      </c>
      <c r="G24" s="75"/>
      <c r="H24" s="75">
        <f>SUM(H22:H23)</f>
        <v>0</v>
      </c>
      <c r="I24" s="75"/>
      <c r="J24" s="75">
        <f>SUM(J22:J23)</f>
        <v>-579955</v>
      </c>
      <c r="K24" s="75"/>
      <c r="L24" s="75">
        <f>SUM(L22:L23)</f>
        <v>0</v>
      </c>
      <c r="M24" s="75"/>
      <c r="N24" s="75">
        <f>SUM(N22:N23)</f>
        <v>0</v>
      </c>
      <c r="O24" s="75"/>
      <c r="P24" s="75">
        <f>SUM(P22:P23)</f>
        <v>0</v>
      </c>
      <c r="Q24" s="75"/>
      <c r="R24" s="75">
        <f>SUM(R22:R23)</f>
        <v>0</v>
      </c>
      <c r="S24" s="75"/>
      <c r="T24" s="75">
        <f>SUM(T22:T23)</f>
        <v>0</v>
      </c>
      <c r="U24" s="75"/>
      <c r="V24" s="75">
        <f>SUM(V22:V23)</f>
        <v>0</v>
      </c>
      <c r="W24" s="75"/>
      <c r="X24" s="75">
        <f>SUM(X22:X23)</f>
        <v>-579955</v>
      </c>
      <c r="Y24" s="75"/>
      <c r="Z24" s="75">
        <f>SUM(Z22:Z23)</f>
        <v>-119996</v>
      </c>
      <c r="AA24" s="75"/>
      <c r="AB24" s="75">
        <f>SUM(AB22:AB23)</f>
        <v>-699951</v>
      </c>
    </row>
    <row r="25" spans="1:28" ht="24" customHeight="1">
      <c r="A25" s="10" t="s">
        <v>203</v>
      </c>
      <c r="B25" s="75">
        <v>0</v>
      </c>
      <c r="C25" s="75"/>
      <c r="D25" s="75">
        <v>0</v>
      </c>
      <c r="E25" s="75"/>
      <c r="F25" s="75">
        <v>0</v>
      </c>
      <c r="G25" s="75"/>
      <c r="H25" s="75">
        <v>0</v>
      </c>
      <c r="I25" s="75"/>
      <c r="J25" s="75">
        <v>0</v>
      </c>
      <c r="K25" s="75"/>
      <c r="L25" s="75">
        <v>0</v>
      </c>
      <c r="M25" s="75"/>
      <c r="N25" s="75">
        <v>0</v>
      </c>
      <c r="O25" s="75"/>
      <c r="P25" s="75">
        <v>0</v>
      </c>
      <c r="Q25" s="75"/>
      <c r="R25" s="75">
        <v>0</v>
      </c>
      <c r="S25" s="75"/>
      <c r="T25" s="75">
        <v>4364</v>
      </c>
      <c r="U25" s="75"/>
      <c r="V25" s="75">
        <v>4364</v>
      </c>
      <c r="W25" s="75"/>
      <c r="X25" s="75">
        <v>4364</v>
      </c>
      <c r="Y25" s="75"/>
      <c r="Z25" s="75">
        <v>0</v>
      </c>
      <c r="AA25" s="75"/>
      <c r="AB25" s="90">
        <f t="shared" ref="AB25:AB27" si="2">SUM(X25:AA25)</f>
        <v>4364</v>
      </c>
    </row>
    <row r="26" spans="1:28" ht="24" customHeight="1">
      <c r="A26" s="117" t="s">
        <v>260</v>
      </c>
      <c r="B26" s="75">
        <v>0</v>
      </c>
      <c r="C26" s="75">
        <v>0</v>
      </c>
      <c r="D26" s="75">
        <v>0</v>
      </c>
      <c r="E26" s="75"/>
      <c r="F26" s="75">
        <v>-5</v>
      </c>
      <c r="G26" s="75"/>
      <c r="H26" s="75">
        <v>0</v>
      </c>
      <c r="I26" s="75"/>
      <c r="J26" s="75">
        <v>5</v>
      </c>
      <c r="K26" s="75"/>
      <c r="L26" s="75">
        <v>0</v>
      </c>
      <c r="M26" s="75"/>
      <c r="N26" s="75">
        <v>0</v>
      </c>
      <c r="O26" s="75"/>
      <c r="P26" s="75">
        <v>0</v>
      </c>
      <c r="Q26" s="75"/>
      <c r="R26" s="75">
        <v>0</v>
      </c>
      <c r="S26" s="75"/>
      <c r="T26" s="75">
        <v>0</v>
      </c>
      <c r="U26" s="75"/>
      <c r="V26" s="75">
        <f t="shared" si="0"/>
        <v>0</v>
      </c>
      <c r="W26" s="75"/>
      <c r="X26" s="90">
        <f>SUM(V26,B26:J26)</f>
        <v>0</v>
      </c>
      <c r="Y26" s="75"/>
      <c r="Z26" s="75">
        <v>0</v>
      </c>
      <c r="AA26" s="75"/>
      <c r="AB26" s="90">
        <f t="shared" si="2"/>
        <v>0</v>
      </c>
    </row>
    <row r="27" spans="1:28" ht="24" customHeight="1">
      <c r="A27" s="117" t="s">
        <v>155</v>
      </c>
      <c r="B27" s="88">
        <v>0</v>
      </c>
      <c r="C27" s="87"/>
      <c r="D27" s="88">
        <v>0</v>
      </c>
      <c r="E27" s="87"/>
      <c r="F27" s="88">
        <v>0</v>
      </c>
      <c r="G27" s="87"/>
      <c r="H27" s="75">
        <v>80</v>
      </c>
      <c r="I27" s="87"/>
      <c r="J27" s="75">
        <v>-80</v>
      </c>
      <c r="K27" s="86"/>
      <c r="L27" s="75">
        <v>0</v>
      </c>
      <c r="M27" s="87"/>
      <c r="N27" s="75">
        <v>0</v>
      </c>
      <c r="O27" s="87"/>
      <c r="P27" s="75">
        <v>0</v>
      </c>
      <c r="Q27" s="87"/>
      <c r="R27" s="75">
        <v>0</v>
      </c>
      <c r="S27" s="87"/>
      <c r="T27" s="75">
        <v>0</v>
      </c>
      <c r="U27" s="87"/>
      <c r="V27" s="75">
        <f t="shared" si="0"/>
        <v>0</v>
      </c>
      <c r="W27" s="87"/>
      <c r="X27" s="90">
        <f>SUM(V27,B27:J27)</f>
        <v>0</v>
      </c>
      <c r="Y27" s="87"/>
      <c r="Z27" s="75">
        <v>0</v>
      </c>
      <c r="AA27" s="86"/>
      <c r="AB27" s="90">
        <f t="shared" si="2"/>
        <v>0</v>
      </c>
    </row>
    <row r="28" spans="1:28" ht="24" customHeight="1" thickBot="1">
      <c r="A28" s="85" t="s">
        <v>257</v>
      </c>
      <c r="B28" s="99">
        <f>SUM(B16,B19:B21,B24:B27)</f>
        <v>3000000</v>
      </c>
      <c r="C28" s="87"/>
      <c r="D28" s="99">
        <f>SUM(D16,D19:D21,D24:D27)</f>
        <v>2599000</v>
      </c>
      <c r="E28" s="87"/>
      <c r="F28" s="99">
        <f>SUM(F16,F19:F21,F24:F27)</f>
        <v>973607</v>
      </c>
      <c r="G28" s="87"/>
      <c r="H28" s="99">
        <f t="shared" ref="H28" si="3">SUM(H16,H19:H21,H24:H27)</f>
        <v>265178</v>
      </c>
      <c r="I28" s="86"/>
      <c r="J28" s="99">
        <f>SUM(J16,J19:J21,J24:J27)</f>
        <v>13688438</v>
      </c>
      <c r="K28" s="86"/>
      <c r="L28" s="99">
        <f>SUM(L16,L19:L21,L24:L27)</f>
        <v>-735445</v>
      </c>
      <c r="M28" s="87"/>
      <c r="N28" s="99">
        <f>SUM(N16,N19:N21,N24:N27)</f>
        <v>584672</v>
      </c>
      <c r="O28" s="87"/>
      <c r="P28" s="99">
        <f>SUM(P16,P19:P21,P24:P27)</f>
        <v>0</v>
      </c>
      <c r="Q28" s="87"/>
      <c r="R28" s="99">
        <f>SUM(R16,R19:R21,R24:R27)</f>
        <v>-103024</v>
      </c>
      <c r="S28" s="87"/>
      <c r="T28" s="99">
        <f>SUM(T16,T19:T21,T24:T27)</f>
        <v>-230040</v>
      </c>
      <c r="U28" s="87"/>
      <c r="V28" s="99">
        <f>SUM(V16,V19:V21,V24:V27)</f>
        <v>-483837</v>
      </c>
      <c r="W28" s="87"/>
      <c r="X28" s="99">
        <f>SUM(X16,X19:X21,X24:X27)</f>
        <v>20042386</v>
      </c>
      <c r="Y28" s="86">
        <f>SUM(Y13:Y27)</f>
        <v>0</v>
      </c>
      <c r="Z28" s="99">
        <f>SUM(Z16,Z19:Z21,Z24:Z27)</f>
        <v>1796761</v>
      </c>
      <c r="AA28" s="86"/>
      <c r="AB28" s="99">
        <f>SUM(AB16,AB19:AB21,AB24:AB27)</f>
        <v>21839147</v>
      </c>
    </row>
    <row r="29" spans="1:28" ht="24" customHeight="1" thickTop="1">
      <c r="B29" s="88"/>
      <c r="C29" s="87"/>
      <c r="D29" s="88"/>
      <c r="E29" s="87"/>
      <c r="F29" s="87"/>
      <c r="G29" s="87"/>
      <c r="H29" s="87"/>
      <c r="I29" s="87"/>
      <c r="J29" s="88"/>
      <c r="K29" s="86"/>
      <c r="L29" s="87"/>
      <c r="M29" s="87"/>
      <c r="N29" s="87"/>
      <c r="O29" s="87"/>
      <c r="P29" s="87"/>
      <c r="Q29" s="87"/>
      <c r="R29" s="87"/>
      <c r="S29" s="87"/>
      <c r="T29" s="88"/>
      <c r="U29" s="87"/>
      <c r="V29" s="88"/>
      <c r="W29" s="87"/>
      <c r="X29" s="88"/>
      <c r="Y29" s="87"/>
      <c r="Z29" s="88"/>
      <c r="AA29" s="86"/>
      <c r="AB29" s="88"/>
    </row>
    <row r="30" spans="1:28" ht="24" customHeight="1">
      <c r="A30" s="85" t="s">
        <v>189</v>
      </c>
      <c r="B30" s="86">
        <v>3000000</v>
      </c>
      <c r="C30" s="87"/>
      <c r="D30" s="100">
        <v>2599000</v>
      </c>
      <c r="E30" s="87"/>
      <c r="F30" s="86">
        <v>979095</v>
      </c>
      <c r="G30" s="87"/>
      <c r="H30" s="86">
        <v>303242</v>
      </c>
      <c r="I30" s="87"/>
      <c r="J30" s="86">
        <v>13882353</v>
      </c>
      <c r="K30" s="86"/>
      <c r="L30" s="86">
        <v>-736930</v>
      </c>
      <c r="M30" s="87"/>
      <c r="N30" s="87">
        <v>564614</v>
      </c>
      <c r="O30" s="87"/>
      <c r="P30" s="87">
        <v>0</v>
      </c>
      <c r="Q30" s="87"/>
      <c r="R30" s="86">
        <v>-90741</v>
      </c>
      <c r="S30" s="87"/>
      <c r="T30" s="86">
        <v>-202002</v>
      </c>
      <c r="U30" s="87"/>
      <c r="V30" s="90">
        <f>SUM(L30:T30)</f>
        <v>-465059</v>
      </c>
      <c r="W30" s="87"/>
      <c r="X30" s="86">
        <f>SUM(B30:J30,V30)</f>
        <v>20298631</v>
      </c>
      <c r="Y30" s="87"/>
      <c r="Z30" s="86">
        <v>1776595</v>
      </c>
      <c r="AA30" s="86"/>
      <c r="AB30" s="90">
        <f>SUM(X30:Z30)</f>
        <v>22075226</v>
      </c>
    </row>
    <row r="31" spans="1:28" ht="24" customHeight="1">
      <c r="A31" s="117" t="s">
        <v>195</v>
      </c>
      <c r="B31" s="91">
        <v>0</v>
      </c>
      <c r="C31" s="87"/>
      <c r="D31" s="91">
        <v>0</v>
      </c>
      <c r="E31" s="87"/>
      <c r="F31" s="91">
        <v>0</v>
      </c>
      <c r="G31" s="87"/>
      <c r="H31" s="91">
        <v>0</v>
      </c>
      <c r="I31" s="87"/>
      <c r="J31" s="92">
        <v>-2450</v>
      </c>
      <c r="K31" s="86"/>
      <c r="L31" s="91">
        <v>0</v>
      </c>
      <c r="M31" s="87"/>
      <c r="N31" s="91">
        <v>-564614</v>
      </c>
      <c r="O31" s="87"/>
      <c r="P31" s="91">
        <v>780614</v>
      </c>
      <c r="Q31" s="87"/>
      <c r="R31" s="91">
        <v>0</v>
      </c>
      <c r="S31" s="87"/>
      <c r="T31" s="91">
        <v>0</v>
      </c>
      <c r="U31" s="87"/>
      <c r="V31" s="91">
        <f>SUM(L31:U31)</f>
        <v>216000</v>
      </c>
      <c r="W31" s="87"/>
      <c r="X31" s="91">
        <f>SUM(V31,B31:J31)</f>
        <v>213550</v>
      </c>
      <c r="Y31" s="87"/>
      <c r="Z31" s="91">
        <v>1413</v>
      </c>
      <c r="AA31" s="86"/>
      <c r="AB31" s="92">
        <f>SUM(X31:Z31)</f>
        <v>214963</v>
      </c>
    </row>
    <row r="32" spans="1:28" ht="24" customHeight="1">
      <c r="A32" s="85" t="s">
        <v>194</v>
      </c>
      <c r="B32" s="86">
        <f>SUM(B30:B31)</f>
        <v>3000000</v>
      </c>
      <c r="C32" s="87"/>
      <c r="D32" s="86">
        <f>SUM(D30:D31)</f>
        <v>2599000</v>
      </c>
      <c r="E32" s="87"/>
      <c r="F32" s="86">
        <f>SUM(F30:F31)</f>
        <v>979095</v>
      </c>
      <c r="G32" s="87"/>
      <c r="H32" s="86">
        <f>SUM(H30:H31)</f>
        <v>303242</v>
      </c>
      <c r="I32" s="87"/>
      <c r="J32" s="86">
        <f>SUM(J30:J31)</f>
        <v>13879903</v>
      </c>
      <c r="K32" s="86"/>
      <c r="L32" s="86">
        <f>SUM(L30:L31)</f>
        <v>-736930</v>
      </c>
      <c r="M32" s="87"/>
      <c r="N32" s="87">
        <f>SUM(N30:N31)</f>
        <v>0</v>
      </c>
      <c r="O32" s="87"/>
      <c r="P32" s="87">
        <f>SUM(P30:P31)</f>
        <v>780614</v>
      </c>
      <c r="Q32" s="87"/>
      <c r="R32" s="86">
        <f>SUM(R30:R31)</f>
        <v>-90741</v>
      </c>
      <c r="S32" s="87"/>
      <c r="T32" s="86">
        <f>SUM(T30:T31)</f>
        <v>-202002</v>
      </c>
      <c r="U32" s="87"/>
      <c r="V32" s="90">
        <f>SUM(V30:V31)</f>
        <v>-249059</v>
      </c>
      <c r="W32" s="87"/>
      <c r="X32" s="86">
        <f>SUM(X30:X31)</f>
        <v>20512181</v>
      </c>
      <c r="Y32" s="87"/>
      <c r="Z32" s="86">
        <f>SUM(Z30:Z31)</f>
        <v>1778008</v>
      </c>
      <c r="AA32" s="86"/>
      <c r="AB32" s="90">
        <f>SUM(AB30:AB31)</f>
        <v>22290189</v>
      </c>
    </row>
    <row r="33" spans="1:29" ht="24" customHeight="1">
      <c r="A33" s="117" t="s">
        <v>59</v>
      </c>
      <c r="B33" s="88">
        <v>0</v>
      </c>
      <c r="C33" s="87"/>
      <c r="D33" s="88">
        <v>0</v>
      </c>
      <c r="E33" s="87"/>
      <c r="F33" s="88">
        <v>0</v>
      </c>
      <c r="G33" s="87"/>
      <c r="H33" s="88">
        <v>0</v>
      </c>
      <c r="I33" s="87"/>
      <c r="J33" s="88">
        <f>SUM('PL &amp; CF_9 mths'!E35)</f>
        <v>444390</v>
      </c>
      <c r="K33" s="86"/>
      <c r="L33" s="88">
        <v>0</v>
      </c>
      <c r="M33" s="87"/>
      <c r="N33" s="88">
        <v>0</v>
      </c>
      <c r="O33" s="87"/>
      <c r="P33" s="88">
        <v>0</v>
      </c>
      <c r="Q33" s="87"/>
      <c r="R33" s="88">
        <v>0</v>
      </c>
      <c r="S33" s="87"/>
      <c r="T33" s="88">
        <v>0</v>
      </c>
      <c r="U33" s="87"/>
      <c r="V33" s="90">
        <f>SUM(L33:U33)</f>
        <v>0</v>
      </c>
      <c r="W33" s="87"/>
      <c r="X33" s="90">
        <f>SUM(V33,B33:J33)</f>
        <v>444390</v>
      </c>
      <c r="Y33" s="87"/>
      <c r="Z33" s="88">
        <f>'PL &amp; CF_9 mths'!E36</f>
        <v>37580</v>
      </c>
      <c r="AA33" s="86"/>
      <c r="AB33" s="90">
        <f>SUM(X33:Z33)</f>
        <v>481970</v>
      </c>
      <c r="AC33" s="88"/>
    </row>
    <row r="34" spans="1:29" ht="24" customHeight="1">
      <c r="A34" s="117" t="s">
        <v>153</v>
      </c>
      <c r="B34" s="86">
        <v>0</v>
      </c>
      <c r="C34" s="87"/>
      <c r="D34" s="86">
        <v>0</v>
      </c>
      <c r="E34" s="87"/>
      <c r="F34" s="86">
        <v>0</v>
      </c>
      <c r="G34" s="87"/>
      <c r="H34" s="86">
        <v>0</v>
      </c>
      <c r="I34" s="87"/>
      <c r="J34" s="90">
        <v>1221</v>
      </c>
      <c r="K34" s="86"/>
      <c r="L34" s="86">
        <v>328340</v>
      </c>
      <c r="M34" s="87"/>
      <c r="N34" s="86">
        <v>0</v>
      </c>
      <c r="O34" s="87"/>
      <c r="P34" s="86">
        <v>-424004</v>
      </c>
      <c r="Q34" s="87"/>
      <c r="R34" s="86">
        <v>155975</v>
      </c>
      <c r="S34" s="87"/>
      <c r="T34" s="86">
        <v>0</v>
      </c>
      <c r="U34" s="87"/>
      <c r="V34" s="86">
        <f>SUM(L34:U34)</f>
        <v>60311</v>
      </c>
      <c r="W34" s="87"/>
      <c r="X34" s="86">
        <f>SUM(V34,B34:J34)</f>
        <v>61532</v>
      </c>
      <c r="Y34" s="87"/>
      <c r="Z34" s="86">
        <v>26364</v>
      </c>
      <c r="AA34" s="86"/>
      <c r="AB34" s="90">
        <f>SUM(X34:AA34)</f>
        <v>87896</v>
      </c>
      <c r="AC34" s="88"/>
    </row>
    <row r="35" spans="1:29" ht="24" customHeight="1">
      <c r="A35" s="117" t="s">
        <v>283</v>
      </c>
      <c r="B35" s="91">
        <v>0</v>
      </c>
      <c r="C35" s="87"/>
      <c r="D35" s="91">
        <v>0</v>
      </c>
      <c r="E35" s="87"/>
      <c r="F35" s="91">
        <v>0</v>
      </c>
      <c r="G35" s="87"/>
      <c r="H35" s="91">
        <v>0</v>
      </c>
      <c r="I35" s="87"/>
      <c r="J35" s="92">
        <v>198</v>
      </c>
      <c r="K35" s="86"/>
      <c r="L35" s="91">
        <v>0</v>
      </c>
      <c r="M35" s="87"/>
      <c r="N35" s="91">
        <v>0</v>
      </c>
      <c r="O35" s="87"/>
      <c r="P35" s="91">
        <f>-J35</f>
        <v>-198</v>
      </c>
      <c r="Q35" s="87"/>
      <c r="R35" s="91">
        <v>0</v>
      </c>
      <c r="S35" s="87"/>
      <c r="T35" s="91">
        <v>0</v>
      </c>
      <c r="U35" s="87"/>
      <c r="V35" s="91">
        <f>SUM(L35:U35)</f>
        <v>-198</v>
      </c>
      <c r="W35" s="87"/>
      <c r="X35" s="91">
        <f>SUM(V35,B35:J35)</f>
        <v>0</v>
      </c>
      <c r="Y35" s="87"/>
      <c r="Z35" s="91">
        <v>0</v>
      </c>
      <c r="AA35" s="86"/>
      <c r="AB35" s="92">
        <f>SUM(X35:AA35)</f>
        <v>0</v>
      </c>
      <c r="AC35" s="88"/>
    </row>
    <row r="36" spans="1:29" ht="24" customHeight="1">
      <c r="A36" s="117" t="s">
        <v>118</v>
      </c>
      <c r="B36" s="88">
        <f>SUM(B33:B35)</f>
        <v>0</v>
      </c>
      <c r="C36" s="87"/>
      <c r="D36" s="88">
        <f>SUM(D33:D35)</f>
        <v>0</v>
      </c>
      <c r="E36" s="87"/>
      <c r="F36" s="88">
        <f>SUM(F33:F35)</f>
        <v>0</v>
      </c>
      <c r="G36" s="87"/>
      <c r="H36" s="88">
        <f>SUM(H33:H35)</f>
        <v>0</v>
      </c>
      <c r="I36" s="87"/>
      <c r="J36" s="88">
        <f>SUM(J33:J35)</f>
        <v>445809</v>
      </c>
      <c r="K36" s="86"/>
      <c r="L36" s="88">
        <f>SUM(L33:L35)</f>
        <v>328340</v>
      </c>
      <c r="M36" s="87"/>
      <c r="N36" s="88">
        <f>SUM(N33:N35)</f>
        <v>0</v>
      </c>
      <c r="O36" s="87"/>
      <c r="P36" s="88">
        <f>SUM(P33:P35)</f>
        <v>-424202</v>
      </c>
      <c r="Q36" s="87"/>
      <c r="R36" s="88">
        <f>SUM(R33:R35)</f>
        <v>155975</v>
      </c>
      <c r="S36" s="87"/>
      <c r="T36" s="88">
        <f>SUM(T33:T35)</f>
        <v>0</v>
      </c>
      <c r="U36" s="87"/>
      <c r="V36" s="88">
        <f>SUM(V33:V35)</f>
        <v>60113</v>
      </c>
      <c r="W36" s="87"/>
      <c r="X36" s="88">
        <f>SUM(X33:X35)</f>
        <v>505922</v>
      </c>
      <c r="Y36" s="87"/>
      <c r="Z36" s="88">
        <f>SUM(Z33:Z35)</f>
        <v>63944</v>
      </c>
      <c r="AA36" s="86"/>
      <c r="AB36" s="88">
        <f>SUM(AB33:AB35)</f>
        <v>569866</v>
      </c>
      <c r="AC36" s="88"/>
    </row>
    <row r="37" spans="1:29" ht="24" customHeight="1">
      <c r="A37" s="10" t="s">
        <v>203</v>
      </c>
      <c r="B37" s="75">
        <v>0</v>
      </c>
      <c r="C37" s="75"/>
      <c r="D37" s="75">
        <v>0</v>
      </c>
      <c r="E37" s="75"/>
      <c r="F37" s="75">
        <v>0</v>
      </c>
      <c r="G37" s="75"/>
      <c r="H37" s="75">
        <v>0</v>
      </c>
      <c r="I37" s="75"/>
      <c r="J37" s="75">
        <v>0</v>
      </c>
      <c r="K37" s="75"/>
      <c r="L37" s="75">
        <v>0</v>
      </c>
      <c r="M37" s="75"/>
      <c r="N37" s="75">
        <v>0</v>
      </c>
      <c r="O37" s="75"/>
      <c r="P37" s="75">
        <v>0</v>
      </c>
      <c r="Q37" s="75"/>
      <c r="R37" s="75">
        <v>0</v>
      </c>
      <c r="S37" s="75"/>
      <c r="T37" s="75">
        <v>2388</v>
      </c>
      <c r="U37" s="75"/>
      <c r="V37" s="74">
        <f>SUM(L37:U37)</f>
        <v>2388</v>
      </c>
      <c r="W37" s="75"/>
      <c r="X37" s="74">
        <f>SUM(V37,B37:J37)</f>
        <v>2388</v>
      </c>
      <c r="Y37" s="75"/>
      <c r="Z37" s="75">
        <v>0</v>
      </c>
      <c r="AA37" s="75"/>
      <c r="AB37" s="74">
        <f>SUM(X37:Z37)</f>
        <v>2388</v>
      </c>
    </row>
    <row r="38" spans="1:29" ht="24" customHeight="1">
      <c r="A38" s="117" t="s">
        <v>246</v>
      </c>
      <c r="B38" s="88"/>
      <c r="C38" s="87"/>
      <c r="D38" s="88"/>
      <c r="E38" s="87"/>
      <c r="F38" s="88"/>
      <c r="G38" s="87"/>
      <c r="H38" s="88"/>
      <c r="I38" s="87"/>
      <c r="J38" s="88"/>
      <c r="K38" s="86"/>
      <c r="L38" s="88"/>
      <c r="M38" s="87"/>
      <c r="N38" s="88"/>
      <c r="O38" s="87"/>
      <c r="P38" s="88"/>
      <c r="Q38" s="87"/>
      <c r="R38" s="88"/>
      <c r="S38" s="87"/>
      <c r="T38" s="88"/>
      <c r="U38" s="87"/>
      <c r="V38" s="88"/>
      <c r="W38" s="87"/>
      <c r="X38" s="88"/>
      <c r="Y38" s="87"/>
      <c r="Z38" s="88"/>
      <c r="AA38" s="86"/>
      <c r="AB38" s="88"/>
    </row>
    <row r="39" spans="1:29" ht="24" customHeight="1">
      <c r="A39" s="117" t="s">
        <v>284</v>
      </c>
      <c r="B39" s="88">
        <v>0</v>
      </c>
      <c r="C39" s="87"/>
      <c r="D39" s="88">
        <v>0</v>
      </c>
      <c r="E39" s="87"/>
      <c r="F39" s="88">
        <v>0</v>
      </c>
      <c r="G39" s="87"/>
      <c r="H39" s="88">
        <v>0</v>
      </c>
      <c r="I39" s="87"/>
      <c r="J39" s="88">
        <v>0</v>
      </c>
      <c r="K39" s="86"/>
      <c r="L39" s="88">
        <v>0</v>
      </c>
      <c r="M39" s="87"/>
      <c r="N39" s="88">
        <v>0</v>
      </c>
      <c r="O39" s="87"/>
      <c r="P39" s="88">
        <v>0</v>
      </c>
      <c r="Q39" s="87"/>
      <c r="R39" s="88">
        <v>0</v>
      </c>
      <c r="S39" s="87"/>
      <c r="T39" s="88">
        <v>0</v>
      </c>
      <c r="U39" s="87"/>
      <c r="V39" s="88">
        <f t="shared" ref="V39" si="4">SUM(L39:U39)</f>
        <v>0</v>
      </c>
      <c r="W39" s="87"/>
      <c r="X39" s="88">
        <f>SUM(V39,B39:J39)</f>
        <v>0</v>
      </c>
      <c r="Y39" s="87"/>
      <c r="Z39" s="75">
        <v>53924</v>
      </c>
      <c r="AA39" s="86"/>
      <c r="AB39" s="74">
        <f>SUM(X39:Z39)</f>
        <v>53924</v>
      </c>
    </row>
    <row r="40" spans="1:29" ht="24" customHeight="1">
      <c r="A40" s="10" t="s">
        <v>243</v>
      </c>
      <c r="B40" s="93">
        <v>0</v>
      </c>
      <c r="C40" s="25">
        <v>0</v>
      </c>
      <c r="D40" s="93">
        <v>0</v>
      </c>
      <c r="E40" s="25"/>
      <c r="F40" s="93">
        <v>0</v>
      </c>
      <c r="G40" s="25"/>
      <c r="H40" s="93">
        <v>0</v>
      </c>
      <c r="I40" s="25"/>
      <c r="J40" s="93">
        <v>-450000</v>
      </c>
      <c r="K40" s="25"/>
      <c r="L40" s="93">
        <v>0</v>
      </c>
      <c r="M40" s="25"/>
      <c r="N40" s="93">
        <v>0</v>
      </c>
      <c r="O40" s="25"/>
      <c r="P40" s="93">
        <v>0</v>
      </c>
      <c r="Q40" s="25"/>
      <c r="R40" s="93">
        <v>0</v>
      </c>
      <c r="S40" s="75"/>
      <c r="T40" s="93">
        <v>0</v>
      </c>
      <c r="U40" s="75"/>
      <c r="V40" s="94">
        <f t="shared" ref="V40:V41" si="5">SUM(L40:U40)</f>
        <v>0</v>
      </c>
      <c r="W40" s="75"/>
      <c r="X40" s="95">
        <f>SUM(V40,B40:J40)</f>
        <v>-450000</v>
      </c>
      <c r="Y40" s="75"/>
      <c r="Z40" s="93">
        <v>-94110</v>
      </c>
      <c r="AA40" s="75"/>
      <c r="AB40" s="94">
        <f>SUM(X40:Z40)</f>
        <v>-544110</v>
      </c>
    </row>
    <row r="41" spans="1:29" ht="24" customHeight="1">
      <c r="A41" s="10" t="s">
        <v>241</v>
      </c>
      <c r="B41" s="96">
        <v>0</v>
      </c>
      <c r="C41" s="25">
        <v>0</v>
      </c>
      <c r="D41" s="96">
        <v>0</v>
      </c>
      <c r="E41" s="25"/>
      <c r="F41" s="96">
        <v>0</v>
      </c>
      <c r="G41" s="25"/>
      <c r="H41" s="96">
        <v>0</v>
      </c>
      <c r="I41" s="25"/>
      <c r="J41" s="96">
        <v>13821</v>
      </c>
      <c r="K41" s="25"/>
      <c r="L41" s="96">
        <v>0</v>
      </c>
      <c r="M41" s="25"/>
      <c r="N41" s="96">
        <v>0</v>
      </c>
      <c r="O41" s="25"/>
      <c r="P41" s="96">
        <v>0</v>
      </c>
      <c r="Q41" s="25"/>
      <c r="R41" s="96">
        <v>0</v>
      </c>
      <c r="S41" s="75"/>
      <c r="T41" s="96">
        <v>0</v>
      </c>
      <c r="U41" s="75"/>
      <c r="V41" s="97">
        <f t="shared" si="5"/>
        <v>0</v>
      </c>
      <c r="W41" s="75"/>
      <c r="X41" s="98">
        <f>SUM(V41,B41:J41)</f>
        <v>13821</v>
      </c>
      <c r="Y41" s="75"/>
      <c r="Z41" s="96">
        <v>0</v>
      </c>
      <c r="AA41" s="75"/>
      <c r="AB41" s="97">
        <f>SUM(X41:Z41)</f>
        <v>13821</v>
      </c>
    </row>
    <row r="42" spans="1:29" ht="24" customHeight="1">
      <c r="A42" s="10" t="s">
        <v>242</v>
      </c>
      <c r="B42" s="75">
        <f>SUM(B40:B41)</f>
        <v>0</v>
      </c>
      <c r="C42" s="75">
        <v>0</v>
      </c>
      <c r="D42" s="75">
        <f>SUM(D40:D41)</f>
        <v>0</v>
      </c>
      <c r="E42" s="75"/>
      <c r="F42" s="75">
        <f>SUM(F40:F41)</f>
        <v>0</v>
      </c>
      <c r="G42" s="75"/>
      <c r="H42" s="75">
        <f>SUM(H40:H41)</f>
        <v>0</v>
      </c>
      <c r="I42" s="75"/>
      <c r="J42" s="75">
        <f>SUM(J40:J41)</f>
        <v>-436179</v>
      </c>
      <c r="K42" s="75"/>
      <c r="L42" s="75">
        <f>SUM(L40:L41)</f>
        <v>0</v>
      </c>
      <c r="M42" s="75"/>
      <c r="N42" s="75">
        <f>SUM(N40:N41)</f>
        <v>0</v>
      </c>
      <c r="O42" s="75"/>
      <c r="P42" s="75">
        <f>SUM(P40:P41)</f>
        <v>0</v>
      </c>
      <c r="Q42" s="75"/>
      <c r="R42" s="75">
        <f>SUM(R40:R41)</f>
        <v>0</v>
      </c>
      <c r="S42" s="75"/>
      <c r="T42" s="75">
        <f>SUM(T40:T41)</f>
        <v>0</v>
      </c>
      <c r="U42" s="75"/>
      <c r="V42" s="75">
        <f>SUM(V40:V41)</f>
        <v>0</v>
      </c>
      <c r="W42" s="75"/>
      <c r="X42" s="75">
        <f>SUM(X40:X41)</f>
        <v>-436179</v>
      </c>
      <c r="Y42" s="75"/>
      <c r="Z42" s="75">
        <f>SUM(Z40:Z41)</f>
        <v>-94110</v>
      </c>
      <c r="AA42" s="75"/>
      <c r="AB42" s="75">
        <f>SUM(AB40:AB41)</f>
        <v>-530289</v>
      </c>
    </row>
    <row r="43" spans="1:29" ht="24" customHeight="1">
      <c r="A43" s="117" t="s">
        <v>159</v>
      </c>
      <c r="B43" s="75">
        <v>0</v>
      </c>
      <c r="C43" s="75"/>
      <c r="D43" s="75">
        <v>0</v>
      </c>
      <c r="E43" s="75"/>
      <c r="F43" s="75">
        <v>1413</v>
      </c>
      <c r="G43" s="75"/>
      <c r="H43" s="75">
        <v>0</v>
      </c>
      <c r="I43" s="75"/>
      <c r="J43" s="75">
        <f>-F43</f>
        <v>-1413</v>
      </c>
      <c r="K43" s="75"/>
      <c r="L43" s="75">
        <v>0</v>
      </c>
      <c r="M43" s="75"/>
      <c r="N43" s="75">
        <v>0</v>
      </c>
      <c r="O43" s="75"/>
      <c r="P43" s="75">
        <v>0</v>
      </c>
      <c r="Q43" s="75"/>
      <c r="R43" s="75">
        <v>0</v>
      </c>
      <c r="S43" s="75"/>
      <c r="T43" s="75">
        <v>0</v>
      </c>
      <c r="U43" s="75"/>
      <c r="V43" s="90">
        <f>SUM(L43:U43)</f>
        <v>0</v>
      </c>
      <c r="W43" s="75"/>
      <c r="X43" s="90">
        <f>SUM(V43,B43:J43)</f>
        <v>0</v>
      </c>
      <c r="Y43" s="75"/>
      <c r="Z43" s="75">
        <v>0</v>
      </c>
      <c r="AA43" s="75"/>
      <c r="AB43" s="90">
        <f>SUM(X43:Z43)</f>
        <v>0</v>
      </c>
    </row>
    <row r="44" spans="1:29" ht="24" customHeight="1">
      <c r="A44" s="111" t="s">
        <v>155</v>
      </c>
      <c r="B44" s="75">
        <v>0</v>
      </c>
      <c r="C44" s="75"/>
      <c r="D44" s="75">
        <v>0</v>
      </c>
      <c r="E44" s="75"/>
      <c r="F44" s="75">
        <v>0</v>
      </c>
      <c r="G44" s="75"/>
      <c r="H44" s="75">
        <v>46405</v>
      </c>
      <c r="I44" s="75"/>
      <c r="J44" s="75">
        <f>-H44</f>
        <v>-46405</v>
      </c>
      <c r="K44" s="75"/>
      <c r="L44" s="75">
        <v>0</v>
      </c>
      <c r="M44" s="75"/>
      <c r="N44" s="75">
        <v>0</v>
      </c>
      <c r="O44" s="75"/>
      <c r="P44" s="75">
        <v>0</v>
      </c>
      <c r="Q44" s="75"/>
      <c r="R44" s="75">
        <v>0</v>
      </c>
      <c r="S44" s="75"/>
      <c r="T44" s="75">
        <v>0</v>
      </c>
      <c r="U44" s="75"/>
      <c r="V44" s="90">
        <v>0</v>
      </c>
      <c r="W44" s="75"/>
      <c r="X44" s="90">
        <f>SUM(V44,B44:J44)</f>
        <v>0</v>
      </c>
      <c r="Y44" s="75"/>
      <c r="Z44" s="75">
        <v>0</v>
      </c>
      <c r="AA44" s="75"/>
      <c r="AB44" s="90">
        <f>SUM(X44:Z44)</f>
        <v>0</v>
      </c>
    </row>
    <row r="45" spans="1:29" ht="24" customHeight="1" thickBot="1">
      <c r="A45" s="85" t="s">
        <v>258</v>
      </c>
      <c r="B45" s="99">
        <f>SUM(B42:B44,B36:B39,B32)</f>
        <v>3000000</v>
      </c>
      <c r="C45" s="87"/>
      <c r="D45" s="99">
        <f>SUM(D42:D44,D36:D39,D32)</f>
        <v>2599000</v>
      </c>
      <c r="E45" s="87"/>
      <c r="F45" s="99">
        <f>SUM(F42:F44,F36:F39,F32)</f>
        <v>980508</v>
      </c>
      <c r="G45" s="87"/>
      <c r="H45" s="99">
        <f>SUM(H42:H44,H36:H39,H32)</f>
        <v>349647</v>
      </c>
      <c r="I45" s="87"/>
      <c r="J45" s="99">
        <f>SUM(J42:J44,J36:J39,J32)</f>
        <v>13841715</v>
      </c>
      <c r="K45" s="86"/>
      <c r="L45" s="99">
        <f>SUM(L42:L44,L36:L39,L32)</f>
        <v>-408590</v>
      </c>
      <c r="M45" s="87"/>
      <c r="N45" s="99">
        <f>SUM(N42:N44,N36:N39,N32)</f>
        <v>0</v>
      </c>
      <c r="O45" s="87"/>
      <c r="P45" s="99">
        <f>SUM(P42:P44,P36:P39,P32)</f>
        <v>356412</v>
      </c>
      <c r="Q45" s="87"/>
      <c r="R45" s="99">
        <f>SUM(R42:R44,R36:R39,R32)</f>
        <v>65234</v>
      </c>
      <c r="S45" s="87"/>
      <c r="T45" s="99">
        <f>SUM(T42:T44,T36:T39,T32)</f>
        <v>-199614</v>
      </c>
      <c r="U45" s="87"/>
      <c r="V45" s="99">
        <f>SUM(V42:V44,V36:V39,V32)</f>
        <v>-186558</v>
      </c>
      <c r="W45" s="87"/>
      <c r="X45" s="99">
        <f>SUM(X42:X44,X36:X39,X32)</f>
        <v>20584312</v>
      </c>
      <c r="Y45" s="86"/>
      <c r="Z45" s="99">
        <f>SUM(Z42:Z44,Z36:Z39,Z32)</f>
        <v>1801766</v>
      </c>
      <c r="AA45" s="86"/>
      <c r="AB45" s="99">
        <f>SUM(AB42:AB44,AB36:AB39,AB32)</f>
        <v>22386078</v>
      </c>
    </row>
    <row r="46" spans="1:29" ht="24" customHeight="1" thickTop="1">
      <c r="B46" s="88"/>
      <c r="C46" s="87"/>
      <c r="D46" s="88"/>
      <c r="E46" s="87"/>
      <c r="F46" s="87">
        <f>F45-BS!E91</f>
        <v>0</v>
      </c>
      <c r="G46" s="87"/>
      <c r="H46" s="87">
        <f>H45-BS!E92</f>
        <v>0</v>
      </c>
      <c r="I46" s="87"/>
      <c r="J46" s="88">
        <f>J45-BS!E93</f>
        <v>0</v>
      </c>
      <c r="K46" s="86"/>
      <c r="L46" s="87"/>
      <c r="M46" s="87"/>
      <c r="N46" s="87"/>
      <c r="O46" s="87"/>
      <c r="P46" s="87"/>
      <c r="Q46" s="87"/>
      <c r="R46" s="87"/>
      <c r="S46" s="87"/>
      <c r="T46" s="88"/>
      <c r="U46" s="87"/>
      <c r="V46" s="88">
        <f>V45-BS!E94</f>
        <v>0</v>
      </c>
      <c r="W46" s="87"/>
      <c r="X46" s="88">
        <f>X45-BS!E95</f>
        <v>0</v>
      </c>
      <c r="Y46" s="87"/>
      <c r="Z46" s="88">
        <f>Z45-BS!E96</f>
        <v>0</v>
      </c>
      <c r="AA46" s="86"/>
      <c r="AB46" s="88">
        <f>SUM(AB45-BS!E97)</f>
        <v>0</v>
      </c>
    </row>
    <row r="47" spans="1:29" ht="24" customHeight="1">
      <c r="A47" s="117" t="s">
        <v>17</v>
      </c>
      <c r="E47" s="79"/>
      <c r="F47" s="79"/>
      <c r="G47" s="79"/>
      <c r="H47" s="79"/>
      <c r="I47" s="79"/>
      <c r="L47" s="79"/>
      <c r="M47" s="79"/>
      <c r="N47" s="79"/>
      <c r="O47" s="79"/>
      <c r="P47" s="79"/>
      <c r="Q47" s="79"/>
      <c r="R47" s="79"/>
      <c r="S47" s="79"/>
      <c r="U47" s="79"/>
      <c r="V47" s="79"/>
      <c r="W47" s="79"/>
      <c r="Y47" s="101"/>
      <c r="Z47" s="102"/>
      <c r="AB47" s="88"/>
    </row>
  </sheetData>
  <mergeCells count="10">
    <mergeCell ref="F9:H9"/>
    <mergeCell ref="L11:R11"/>
    <mergeCell ref="T11:U11"/>
    <mergeCell ref="F13:J13"/>
    <mergeCell ref="A4:B4"/>
    <mergeCell ref="A5:AB5"/>
    <mergeCell ref="B6:AB6"/>
    <mergeCell ref="B7:X7"/>
    <mergeCell ref="L8:V8"/>
    <mergeCell ref="T9:U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view="pageBreakPreview" topLeftCell="A7" zoomScale="70" zoomScaleNormal="52" zoomScaleSheetLayoutView="70" workbookViewId="0">
      <selection activeCell="A27" sqref="A27"/>
    </sheetView>
  </sheetViews>
  <sheetFormatPr defaultColWidth="9.28515625" defaultRowHeight="24" customHeight="1"/>
  <cols>
    <col min="1" max="1" width="46.85546875" style="10" customWidth="1"/>
    <col min="2" max="2" width="5.7109375" style="10" customWidth="1"/>
    <col min="3" max="3" width="17.28515625" style="10" customWidth="1"/>
    <col min="4" max="4" width="1.42578125" style="104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0" customWidth="1"/>
    <col min="13" max="13" width="19.5703125" style="10" customWidth="1"/>
    <col min="14" max="14" width="1.42578125" style="11" customWidth="1"/>
    <col min="15" max="15" width="19.5703125" style="11" customWidth="1"/>
    <col min="16" max="16" width="1.42578125" style="11" customWidth="1"/>
    <col min="17" max="17" width="17.42578125" style="10" customWidth="1"/>
    <col min="18" max="18" width="9.28515625" style="11"/>
    <col min="19" max="16384" width="9.28515625" style="10"/>
  </cols>
  <sheetData>
    <row r="1" spans="1:18" ht="24" customHeight="1">
      <c r="A1" s="129" t="s">
        <v>48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</row>
    <row r="2" spans="1:18" ht="24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03"/>
      <c r="O2" s="103"/>
      <c r="P2" s="103"/>
      <c r="Q2" s="49"/>
    </row>
    <row r="3" spans="1:18" ht="24" customHeight="1">
      <c r="A3" s="45" t="s">
        <v>98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03"/>
      <c r="O3" s="103"/>
      <c r="P3" s="103"/>
      <c r="Q3" s="49"/>
    </row>
    <row r="4" spans="1:18" ht="24" customHeight="1">
      <c r="A4" s="45" t="s">
        <v>256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103"/>
      <c r="O4" s="103"/>
      <c r="P4" s="103"/>
      <c r="Q4" s="49"/>
    </row>
    <row r="5" spans="1:18" ht="24" customHeight="1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</row>
    <row r="6" spans="1:18" ht="24" customHeight="1">
      <c r="C6" s="120" t="s">
        <v>4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8" ht="24" customHeight="1">
      <c r="C7" s="6"/>
      <c r="D7" s="6"/>
      <c r="E7" s="6"/>
      <c r="F7" s="6"/>
      <c r="G7" s="6"/>
      <c r="H7" s="6"/>
      <c r="I7" s="6"/>
      <c r="J7" s="6"/>
      <c r="K7" s="132" t="s">
        <v>42</v>
      </c>
      <c r="L7" s="132"/>
      <c r="M7" s="132"/>
      <c r="N7" s="132"/>
      <c r="O7" s="132"/>
      <c r="P7" s="6"/>
      <c r="Q7" s="6"/>
    </row>
    <row r="8" spans="1:18" ht="24" customHeight="1">
      <c r="C8" s="6"/>
      <c r="D8" s="6"/>
      <c r="E8" s="6"/>
      <c r="F8" s="6"/>
      <c r="G8" s="6"/>
      <c r="H8" s="6"/>
      <c r="I8" s="6"/>
      <c r="J8" s="6"/>
      <c r="K8" s="131" t="s">
        <v>65</v>
      </c>
      <c r="L8" s="131"/>
      <c r="M8" s="131"/>
      <c r="N8" s="6"/>
      <c r="O8" s="6"/>
      <c r="P8" s="6"/>
      <c r="Q8" s="6"/>
    </row>
    <row r="9" spans="1:18" s="42" customFormat="1" ht="24" customHeight="1">
      <c r="D9" s="104"/>
      <c r="F9" s="105"/>
      <c r="G9" s="130" t="s">
        <v>37</v>
      </c>
      <c r="H9" s="130"/>
      <c r="I9" s="130"/>
      <c r="J9" s="105"/>
      <c r="K9" s="42" t="s">
        <v>165</v>
      </c>
      <c r="M9" s="42" t="s">
        <v>196</v>
      </c>
      <c r="N9" s="105"/>
      <c r="O9" s="105"/>
      <c r="P9" s="105"/>
      <c r="R9" s="105"/>
    </row>
    <row r="10" spans="1:18" s="42" customFormat="1" ht="24" customHeight="1">
      <c r="C10" s="42" t="s">
        <v>99</v>
      </c>
      <c r="D10" s="104"/>
      <c r="E10" s="42" t="s">
        <v>100</v>
      </c>
      <c r="F10" s="105"/>
      <c r="G10" s="105" t="s">
        <v>101</v>
      </c>
      <c r="H10" s="105"/>
      <c r="I10" s="105"/>
      <c r="J10" s="105"/>
      <c r="K10" s="42" t="s">
        <v>126</v>
      </c>
      <c r="M10" s="42" t="s">
        <v>198</v>
      </c>
      <c r="N10" s="105"/>
      <c r="O10" s="105" t="s">
        <v>116</v>
      </c>
      <c r="P10" s="105"/>
      <c r="Q10" s="42" t="s">
        <v>119</v>
      </c>
      <c r="R10" s="105"/>
    </row>
    <row r="11" spans="1:18" s="42" customFormat="1" ht="24" customHeight="1">
      <c r="B11" s="106"/>
      <c r="C11" s="119" t="s">
        <v>154</v>
      </c>
      <c r="D11" s="107"/>
      <c r="E11" s="119" t="s">
        <v>102</v>
      </c>
      <c r="F11" s="105"/>
      <c r="G11" s="119" t="s">
        <v>104</v>
      </c>
      <c r="H11" s="105"/>
      <c r="I11" s="119" t="s">
        <v>105</v>
      </c>
      <c r="J11" s="105"/>
      <c r="K11" s="119" t="s">
        <v>103</v>
      </c>
      <c r="L11" s="105"/>
      <c r="M11" s="119" t="s">
        <v>199</v>
      </c>
      <c r="N11" s="105"/>
      <c r="O11" s="119" t="s">
        <v>117</v>
      </c>
      <c r="P11" s="105"/>
      <c r="Q11" s="119" t="s">
        <v>120</v>
      </c>
      <c r="R11" s="105"/>
    </row>
    <row r="12" spans="1:18" ht="24" customHeight="1">
      <c r="A12" s="27" t="s">
        <v>182</v>
      </c>
      <c r="B12" s="27"/>
      <c r="C12" s="75">
        <v>3000000</v>
      </c>
      <c r="D12" s="75"/>
      <c r="E12" s="75">
        <v>2599000</v>
      </c>
      <c r="F12" s="75"/>
      <c r="G12" s="75">
        <v>750000</v>
      </c>
      <c r="H12" s="75"/>
      <c r="I12" s="75">
        <v>8367886</v>
      </c>
      <c r="J12" s="75"/>
      <c r="K12" s="75">
        <v>659767</v>
      </c>
      <c r="L12" s="75"/>
      <c r="M12" s="75">
        <v>0</v>
      </c>
      <c r="N12" s="75"/>
      <c r="O12" s="75">
        <f>SUM(K12:M12)</f>
        <v>659767</v>
      </c>
      <c r="P12" s="75"/>
      <c r="Q12" s="75">
        <f>SUM(C12:I12,O12)</f>
        <v>15376653</v>
      </c>
    </row>
    <row r="13" spans="1:18" ht="24" customHeight="1">
      <c r="A13" s="10" t="s">
        <v>59</v>
      </c>
      <c r="B13" s="27"/>
      <c r="C13" s="75">
        <v>0</v>
      </c>
      <c r="D13" s="75"/>
      <c r="E13" s="75">
        <v>0</v>
      </c>
      <c r="F13" s="75"/>
      <c r="G13" s="75">
        <v>0</v>
      </c>
      <c r="H13" s="75"/>
      <c r="I13" s="75">
        <f>SUM('PL &amp; CF_9 mths'!K35)</f>
        <v>560461</v>
      </c>
      <c r="J13" s="75"/>
      <c r="K13" s="75">
        <v>0</v>
      </c>
      <c r="L13" s="75"/>
      <c r="M13" s="75">
        <v>0</v>
      </c>
      <c r="N13" s="75"/>
      <c r="O13" s="75">
        <f>SUM(K13:M13)</f>
        <v>0</v>
      </c>
      <c r="P13" s="75"/>
      <c r="Q13" s="75">
        <f>SUM(C13:I13,O13)</f>
        <v>560461</v>
      </c>
    </row>
    <row r="14" spans="1:18" ht="24" customHeight="1">
      <c r="A14" s="10" t="s">
        <v>153</v>
      </c>
      <c r="B14" s="27"/>
      <c r="C14" s="76">
        <v>0</v>
      </c>
      <c r="D14" s="75"/>
      <c r="E14" s="76">
        <v>0</v>
      </c>
      <c r="F14" s="75"/>
      <c r="G14" s="76">
        <v>0</v>
      </c>
      <c r="H14" s="75"/>
      <c r="I14" s="76">
        <f>'PL &amp; CF_9 mths'!K71</f>
        <v>1534</v>
      </c>
      <c r="J14" s="75"/>
      <c r="K14" s="76">
        <f>'PL &amp; CF_9 mths'!K61</f>
        <v>-121180</v>
      </c>
      <c r="L14" s="75"/>
      <c r="M14" s="76">
        <v>0</v>
      </c>
      <c r="N14" s="75"/>
      <c r="O14" s="76">
        <f>SUM(K14:M14)</f>
        <v>-121180</v>
      </c>
      <c r="P14" s="75"/>
      <c r="Q14" s="76">
        <f>SUM(C14:I14,O14)</f>
        <v>-119646</v>
      </c>
    </row>
    <row r="15" spans="1:18" ht="24" customHeight="1">
      <c r="A15" s="10" t="s">
        <v>118</v>
      </c>
      <c r="B15" s="19"/>
      <c r="C15" s="75">
        <f>SUM(C13:C14)</f>
        <v>0</v>
      </c>
      <c r="D15" s="75"/>
      <c r="E15" s="75">
        <f>SUM(E13:E14)</f>
        <v>0</v>
      </c>
      <c r="F15" s="75"/>
      <c r="G15" s="75">
        <f>SUM(G13:G14)</f>
        <v>0</v>
      </c>
      <c r="H15" s="75"/>
      <c r="I15" s="75">
        <f>SUM(I13:I14)</f>
        <v>561995</v>
      </c>
      <c r="J15" s="75"/>
      <c r="K15" s="75">
        <f>SUM(K13:K14)</f>
        <v>-121180</v>
      </c>
      <c r="L15" s="75"/>
      <c r="M15" s="75">
        <f>SUM(M13:M14)</f>
        <v>0</v>
      </c>
      <c r="N15" s="75"/>
      <c r="O15" s="75">
        <f>SUM(O13:O14)</f>
        <v>-121180</v>
      </c>
      <c r="P15" s="75"/>
      <c r="Q15" s="75">
        <f>SUM(Q13:Q14)</f>
        <v>440815</v>
      </c>
    </row>
    <row r="16" spans="1:18" ht="24" customHeight="1">
      <c r="A16" s="10" t="s">
        <v>229</v>
      </c>
      <c r="B16" s="19"/>
      <c r="C16" s="75">
        <v>0</v>
      </c>
      <c r="D16" s="75"/>
      <c r="E16" s="75">
        <v>0</v>
      </c>
      <c r="F16" s="75"/>
      <c r="G16" s="75">
        <v>0</v>
      </c>
      <c r="H16" s="75"/>
      <c r="I16" s="75">
        <v>-600000</v>
      </c>
      <c r="J16" s="75"/>
      <c r="K16" s="75">
        <v>0</v>
      </c>
      <c r="L16" s="75"/>
      <c r="M16" s="75">
        <v>0</v>
      </c>
      <c r="N16" s="75"/>
      <c r="O16" s="75">
        <f>SUM(K16:M16)</f>
        <v>0</v>
      </c>
      <c r="P16" s="75"/>
      <c r="Q16" s="75">
        <f>SUM(C16:I16,O16)</f>
        <v>-600000</v>
      </c>
    </row>
    <row r="17" spans="1:18" s="11" customFormat="1" ht="24" customHeight="1" thickBot="1">
      <c r="A17" s="27" t="s">
        <v>257</v>
      </c>
      <c r="B17" s="27"/>
      <c r="C17" s="108">
        <f>SUM(C12,C15:C15)</f>
        <v>3000000</v>
      </c>
      <c r="D17" s="75"/>
      <c r="E17" s="108">
        <f>SUM(E12,E15:E15)</f>
        <v>2599000</v>
      </c>
      <c r="F17" s="75"/>
      <c r="G17" s="108">
        <f>SUM(G12,G15:G15)</f>
        <v>750000</v>
      </c>
      <c r="H17" s="75"/>
      <c r="I17" s="108">
        <f>SUM(I12,I15:I16)</f>
        <v>8329881</v>
      </c>
      <c r="J17" s="75"/>
      <c r="K17" s="108">
        <f>SUM(K12,K15:K15)</f>
        <v>538587</v>
      </c>
      <c r="L17" s="75"/>
      <c r="M17" s="108">
        <f>SUM(M12,M15:M15)</f>
        <v>0</v>
      </c>
      <c r="N17" s="75"/>
      <c r="O17" s="108">
        <f>SUM(O12,O15:O15)</f>
        <v>538587</v>
      </c>
      <c r="P17" s="75"/>
      <c r="Q17" s="108">
        <f>SUM(Q12,Q15:Q16)</f>
        <v>15217468</v>
      </c>
    </row>
    <row r="18" spans="1:18" s="11" customFormat="1" ht="24" customHeight="1" thickTop="1">
      <c r="A18" s="27"/>
      <c r="B18" s="27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8" s="11" customFormat="1" ht="24" customHeight="1">
      <c r="A19" s="27" t="s">
        <v>189</v>
      </c>
      <c r="B19" s="27"/>
      <c r="C19" s="75">
        <v>3000000</v>
      </c>
      <c r="D19" s="75"/>
      <c r="E19" s="75">
        <v>2599000</v>
      </c>
      <c r="F19" s="75"/>
      <c r="G19" s="75">
        <v>750000</v>
      </c>
      <c r="H19" s="75"/>
      <c r="I19" s="75">
        <v>8608173</v>
      </c>
      <c r="J19" s="75"/>
      <c r="K19" s="75">
        <v>541933</v>
      </c>
      <c r="L19" s="75"/>
      <c r="M19" s="75">
        <v>0</v>
      </c>
      <c r="N19" s="75"/>
      <c r="O19" s="75">
        <f>SUM(K19:M19)</f>
        <v>541933</v>
      </c>
      <c r="P19" s="75"/>
      <c r="Q19" s="75">
        <f t="shared" ref="Q19:Q25" si="0">SUM(C19:I19,O19)</f>
        <v>15499106</v>
      </c>
    </row>
    <row r="20" spans="1:18" s="11" customFormat="1" ht="24" customHeight="1">
      <c r="A20" s="10" t="s">
        <v>195</v>
      </c>
      <c r="B20" s="27"/>
      <c r="C20" s="76">
        <v>0</v>
      </c>
      <c r="D20" s="75"/>
      <c r="E20" s="76">
        <v>0</v>
      </c>
      <c r="F20" s="75"/>
      <c r="G20" s="76">
        <v>0</v>
      </c>
      <c r="H20" s="75"/>
      <c r="I20" s="76">
        <v>753</v>
      </c>
      <c r="J20" s="75"/>
      <c r="K20" s="76">
        <v>-541933</v>
      </c>
      <c r="L20" s="75"/>
      <c r="M20" s="76">
        <v>757933</v>
      </c>
      <c r="N20" s="75"/>
      <c r="O20" s="76">
        <f>SUM(K20:M20)</f>
        <v>216000</v>
      </c>
      <c r="P20" s="75"/>
      <c r="Q20" s="76">
        <f t="shared" si="0"/>
        <v>216753</v>
      </c>
    </row>
    <row r="21" spans="1:18" s="11" customFormat="1" ht="24" customHeight="1">
      <c r="A21" s="27" t="s">
        <v>194</v>
      </c>
      <c r="B21" s="27"/>
      <c r="C21" s="75">
        <f>SUM(C19:C20)</f>
        <v>3000000</v>
      </c>
      <c r="D21" s="75"/>
      <c r="E21" s="75">
        <f>SUM(E19:E20)</f>
        <v>2599000</v>
      </c>
      <c r="F21" s="75"/>
      <c r="G21" s="75">
        <f>SUM(G19:G20)</f>
        <v>750000</v>
      </c>
      <c r="H21" s="75"/>
      <c r="I21" s="75">
        <f>SUM(I19:I20)</f>
        <v>8608926</v>
      </c>
      <c r="J21" s="75"/>
      <c r="K21" s="75">
        <f>SUM(K19:K20)</f>
        <v>0</v>
      </c>
      <c r="L21" s="75"/>
      <c r="M21" s="75">
        <f>SUM(M19:M20)</f>
        <v>757933</v>
      </c>
      <c r="N21" s="75"/>
      <c r="O21" s="75">
        <f>SUM(O19:O20)</f>
        <v>757933</v>
      </c>
      <c r="P21" s="75"/>
      <c r="Q21" s="75">
        <f>SUM(Q19:Q20)</f>
        <v>15715859</v>
      </c>
    </row>
    <row r="22" spans="1:18" s="11" customFormat="1" ht="24" customHeight="1">
      <c r="A22" s="10" t="s">
        <v>59</v>
      </c>
      <c r="B22" s="27"/>
      <c r="C22" s="75">
        <v>0</v>
      </c>
      <c r="D22" s="75"/>
      <c r="E22" s="75">
        <v>0</v>
      </c>
      <c r="F22" s="75"/>
      <c r="G22" s="75">
        <v>0</v>
      </c>
      <c r="H22" s="75"/>
      <c r="I22" s="75">
        <f>SUM('PL &amp; CF_9 mths'!I35)</f>
        <v>778150</v>
      </c>
      <c r="J22" s="75"/>
      <c r="K22" s="75">
        <v>0</v>
      </c>
      <c r="L22" s="75"/>
      <c r="M22" s="75">
        <v>0</v>
      </c>
      <c r="N22" s="75"/>
      <c r="O22" s="75">
        <f>SUM(K22:M22)</f>
        <v>0</v>
      </c>
      <c r="P22" s="75"/>
      <c r="Q22" s="75">
        <f t="shared" si="0"/>
        <v>778150</v>
      </c>
    </row>
    <row r="23" spans="1:18" s="11" customFormat="1" ht="24" customHeight="1">
      <c r="A23" s="10" t="s">
        <v>153</v>
      </c>
      <c r="B23" s="27"/>
      <c r="C23" s="76">
        <v>0</v>
      </c>
      <c r="D23" s="75"/>
      <c r="E23" s="76">
        <v>0</v>
      </c>
      <c r="F23" s="75"/>
      <c r="G23" s="76">
        <v>0</v>
      </c>
      <c r="H23" s="75"/>
      <c r="I23" s="76">
        <v>0</v>
      </c>
      <c r="J23" s="75"/>
      <c r="K23" s="76">
        <v>0</v>
      </c>
      <c r="L23" s="75"/>
      <c r="M23" s="76">
        <f>'PL &amp; CF_9 mths'!I72</f>
        <v>-223616</v>
      </c>
      <c r="N23" s="75"/>
      <c r="O23" s="76">
        <f>SUM(K23:M23)</f>
        <v>-223616</v>
      </c>
      <c r="P23" s="75"/>
      <c r="Q23" s="76">
        <f>SUM(C23:I23,O23)</f>
        <v>-223616</v>
      </c>
    </row>
    <row r="24" spans="1:18" s="11" customFormat="1" ht="24" customHeight="1">
      <c r="A24" s="10" t="s">
        <v>118</v>
      </c>
      <c r="B24" s="27"/>
      <c r="C24" s="75">
        <f>SUM(C22:C23)</f>
        <v>0</v>
      </c>
      <c r="D24" s="75"/>
      <c r="E24" s="75">
        <f>SUM(E22:E23)</f>
        <v>0</v>
      </c>
      <c r="F24" s="75"/>
      <c r="G24" s="75">
        <f>SUM(G22:G23)</f>
        <v>0</v>
      </c>
      <c r="H24" s="75"/>
      <c r="I24" s="75">
        <f>SUM(I22:I23)</f>
        <v>778150</v>
      </c>
      <c r="J24" s="75"/>
      <c r="K24" s="75">
        <f>SUM(K22:K23)</f>
        <v>0</v>
      </c>
      <c r="L24" s="75"/>
      <c r="M24" s="75">
        <f>SUM(M22:M23)</f>
        <v>-223616</v>
      </c>
      <c r="N24" s="75"/>
      <c r="O24" s="75">
        <f>SUM(O22:O23)</f>
        <v>-223616</v>
      </c>
      <c r="P24" s="75"/>
      <c r="Q24" s="75">
        <f>SUM(Q22:Q23)</f>
        <v>554534</v>
      </c>
    </row>
    <row r="25" spans="1:18" s="11" customFormat="1" ht="24" customHeight="1">
      <c r="A25" s="10" t="s">
        <v>229</v>
      </c>
      <c r="B25" s="19"/>
      <c r="C25" s="75">
        <f>SUM(C22:C23)</f>
        <v>0</v>
      </c>
      <c r="D25" s="75"/>
      <c r="E25" s="75">
        <f>SUM(E22:E23)</f>
        <v>0</v>
      </c>
      <c r="F25" s="75"/>
      <c r="G25" s="75">
        <f>SUM(G22:G23)</f>
        <v>0</v>
      </c>
      <c r="H25" s="75"/>
      <c r="I25" s="75">
        <v>-450000</v>
      </c>
      <c r="J25" s="75"/>
      <c r="K25" s="75">
        <f>SUM(K22:K23)</f>
        <v>0</v>
      </c>
      <c r="L25" s="75"/>
      <c r="M25" s="75">
        <v>0</v>
      </c>
      <c r="N25" s="75"/>
      <c r="O25" s="75">
        <v>0</v>
      </c>
      <c r="P25" s="75"/>
      <c r="Q25" s="75">
        <f t="shared" si="0"/>
        <v>-450000</v>
      </c>
    </row>
    <row r="26" spans="1:18" s="11" customFormat="1" ht="24" customHeight="1" thickBot="1">
      <c r="A26" s="27" t="s">
        <v>258</v>
      </c>
      <c r="B26" s="27"/>
      <c r="C26" s="108">
        <f>SUM(C21,C24:C25)</f>
        <v>3000000</v>
      </c>
      <c r="D26" s="75"/>
      <c r="E26" s="108">
        <f>SUM(E21,E24:E25)</f>
        <v>2599000</v>
      </c>
      <c r="F26" s="75"/>
      <c r="G26" s="108">
        <f>SUM(G21,G24:G25)</f>
        <v>750000</v>
      </c>
      <c r="H26" s="75"/>
      <c r="I26" s="108">
        <f>SUM(I21,I24:I25)</f>
        <v>8937076</v>
      </c>
      <c r="J26" s="75"/>
      <c r="K26" s="108">
        <f>SUM(K21,K24:K25)</f>
        <v>0</v>
      </c>
      <c r="L26" s="75"/>
      <c r="M26" s="108">
        <f>SUM(M21,M24:M25)</f>
        <v>534317</v>
      </c>
      <c r="N26" s="75"/>
      <c r="O26" s="108">
        <f>SUM(O21,O24:O25)</f>
        <v>534317</v>
      </c>
      <c r="P26" s="75"/>
      <c r="Q26" s="108">
        <f>SUM(Q21,Q24:Q25)</f>
        <v>15820393</v>
      </c>
    </row>
    <row r="27" spans="1:18" s="11" customFormat="1" ht="24" customHeight="1" thickTop="1">
      <c r="A27" s="10"/>
      <c r="B27" s="10"/>
      <c r="C27" s="29"/>
      <c r="D27" s="109"/>
      <c r="E27" s="29"/>
      <c r="F27" s="74"/>
      <c r="G27" s="29"/>
      <c r="H27" s="74"/>
      <c r="I27" s="29">
        <f>I26-BS!I93</f>
        <v>0</v>
      </c>
      <c r="J27" s="74"/>
      <c r="K27" s="29">
        <f>K26+M26-BS!I94</f>
        <v>0</v>
      </c>
      <c r="L27" s="29"/>
      <c r="M27" s="29"/>
      <c r="N27" s="74"/>
      <c r="O27" s="74"/>
      <c r="P27" s="74"/>
      <c r="Q27" s="29">
        <f>Q26-BS!I95</f>
        <v>0</v>
      </c>
    </row>
    <row r="28" spans="1:18" s="11" customFormat="1" ht="24" customHeight="1">
      <c r="A28" s="10" t="s">
        <v>17</v>
      </c>
      <c r="B28" s="10"/>
      <c r="C28" s="10"/>
      <c r="D28" s="104"/>
      <c r="E28" s="10"/>
      <c r="F28" s="10"/>
      <c r="G28" s="10"/>
      <c r="H28" s="10"/>
      <c r="I28" s="10"/>
      <c r="J28" s="10"/>
      <c r="K28" s="10"/>
      <c r="L28" s="10"/>
      <c r="M28" s="10"/>
      <c r="Q28" s="10"/>
      <c r="R28" s="74"/>
    </row>
  </sheetData>
  <mergeCells count="6">
    <mergeCell ref="A1:Q1"/>
    <mergeCell ref="A5:Q5"/>
    <mergeCell ref="C6:Q6"/>
    <mergeCell ref="G9:I9"/>
    <mergeCell ref="K8:M8"/>
    <mergeCell ref="K7:O7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FCE1C2-A440-40F3-A6D3-9DC6776A2F5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76ca96a-c1bb-4a33-9bb1-0e36a4ca189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756F6EB-14C1-4909-A742-3A0DAADF4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CF_9 mths</vt:lpstr>
      <vt:lpstr>Conso</vt:lpstr>
      <vt:lpstr>separate</vt:lpstr>
      <vt:lpstr>BS!Print_Area</vt:lpstr>
      <vt:lpstr>Conso!Print_Area</vt:lpstr>
      <vt:lpstr>'PL &amp; CF_9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2020-11-06T11:22:50Z</cp:lastPrinted>
  <dcterms:created xsi:type="dcterms:W3CDTF">2011-04-05T07:17:21Z</dcterms:created>
  <dcterms:modified xsi:type="dcterms:W3CDTF">2020-11-13T01:39:37Z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