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A New Structure\SET (งานส่ง SET)\SCP (งานระบบ SCP)\FS &amp; other (งบการเงิน+อื่นๆ)\2020\Q3-20\"/>
    </mc:Choice>
  </mc:AlternateContent>
  <bookViews>
    <workbookView xWindow="-120" yWindow="-120" windowWidth="20730" windowHeight="11160" tabRatio="737"/>
  </bookViews>
  <sheets>
    <sheet name="BS" sheetId="1" r:id="rId1"/>
    <sheet name="PL_3 mths" sheetId="11" r:id="rId2"/>
    <sheet name="PL &amp; CF_6 mths" sheetId="8" r:id="rId3"/>
    <sheet name="Consolidated" sheetId="9" r:id="rId4"/>
    <sheet name="separate" sheetId="10" r:id="rId5"/>
  </sheets>
  <definedNames>
    <definedName name="_xlnm.Print_Area" localSheetId="0">BS!$A$1:$J$103</definedName>
    <definedName name="_xlnm.Print_Area" localSheetId="3">Consolidated!$A$1:$AB$56</definedName>
    <definedName name="_xlnm.Print_Area" localSheetId="2">'PL &amp; CF_6 mths'!$A$1:$K$187</definedName>
    <definedName name="_xlnm.Print_Area" localSheetId="1">'PL_3 mths'!$A$1:$K$83</definedName>
    <definedName name="_xlnm.Print_Area" localSheetId="4">separate!$A$1:$P$29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41" i="9" l="1"/>
  <c r="F41" i="9"/>
  <c r="D41" i="9"/>
  <c r="B41" i="9"/>
  <c r="T41" i="9"/>
  <c r="R41" i="9"/>
  <c r="N41" i="9"/>
  <c r="L41" i="9"/>
  <c r="J41" i="9"/>
  <c r="P41" i="9"/>
  <c r="V40" i="9"/>
  <c r="X40" i="9" s="1"/>
  <c r="AB40" i="9" s="1"/>
  <c r="B54" i="9" l="1"/>
  <c r="D54" i="9"/>
  <c r="F54" i="9"/>
  <c r="H54" i="9"/>
  <c r="N54" i="9"/>
  <c r="P54" i="9"/>
  <c r="R54" i="9"/>
  <c r="T54" i="9"/>
  <c r="X45" i="9"/>
  <c r="AB45" i="9" s="1"/>
  <c r="V45" i="9"/>
  <c r="D39" i="11"/>
  <c r="V53" i="9" l="1"/>
  <c r="J53" i="9"/>
  <c r="H177" i="8"/>
  <c r="D177" i="8"/>
  <c r="J174" i="8"/>
  <c r="H174" i="8"/>
  <c r="F174" i="8"/>
  <c r="D174" i="8"/>
  <c r="J24" i="8"/>
  <c r="H24" i="8"/>
  <c r="F24" i="8"/>
  <c r="D24" i="8"/>
  <c r="J24" i="11"/>
  <c r="H24" i="11"/>
  <c r="F24" i="11"/>
  <c r="D24" i="11"/>
  <c r="AB27" i="9" l="1"/>
  <c r="F14" i="8" l="1"/>
  <c r="S32" i="9" l="1"/>
  <c r="Z25" i="9" l="1"/>
  <c r="V25" i="9"/>
  <c r="T25" i="9"/>
  <c r="R25" i="9"/>
  <c r="P25" i="9"/>
  <c r="N25" i="9"/>
  <c r="L25" i="9"/>
  <c r="J25" i="9"/>
  <c r="H25" i="9"/>
  <c r="F25" i="9"/>
  <c r="D25" i="9"/>
  <c r="B25" i="9"/>
  <c r="X24" i="9"/>
  <c r="AB24" i="9" s="1"/>
  <c r="X22" i="9"/>
  <c r="AB22" i="9" s="1"/>
  <c r="AB25" i="9" s="1"/>
  <c r="J29" i="9"/>
  <c r="X25" i="9" l="1"/>
  <c r="F25" i="10"/>
  <c r="D25" i="10"/>
  <c r="B25" i="10"/>
  <c r="J25" i="10"/>
  <c r="Z49" i="9" l="1"/>
  <c r="V49" i="9"/>
  <c r="T49" i="9"/>
  <c r="R49" i="9"/>
  <c r="P49" i="9"/>
  <c r="N49" i="9"/>
  <c r="L49" i="9"/>
  <c r="J49" i="9"/>
  <c r="H49" i="9"/>
  <c r="F49" i="9"/>
  <c r="D49" i="9"/>
  <c r="B49" i="9"/>
  <c r="X48" i="9"/>
  <c r="AB48" i="9" s="1"/>
  <c r="X46" i="9"/>
  <c r="X49" i="9" l="1"/>
  <c r="AB46" i="9"/>
  <c r="AB49" i="9" s="1"/>
  <c r="D72" i="8"/>
  <c r="F72" i="8"/>
  <c r="H72" i="8"/>
  <c r="J72" i="8"/>
  <c r="H15" i="10" s="1"/>
  <c r="J71" i="11" l="1"/>
  <c r="H71" i="11"/>
  <c r="F71" i="11"/>
  <c r="J62" i="11"/>
  <c r="H62" i="11"/>
  <c r="F62" i="11"/>
  <c r="F72" i="11" l="1"/>
  <c r="J72" i="11"/>
  <c r="H72" i="11"/>
  <c r="J62" i="8"/>
  <c r="H62" i="8"/>
  <c r="H73" i="8" s="1"/>
  <c r="L24" i="10" s="1"/>
  <c r="L25" i="10" s="1"/>
  <c r="D62" i="8"/>
  <c r="D73" i="8" s="1"/>
  <c r="F62" i="8"/>
  <c r="F73" i="8" s="1"/>
  <c r="J73" i="8" l="1"/>
  <c r="J15" i="10"/>
  <c r="J26" i="10"/>
  <c r="F26" i="10"/>
  <c r="D26" i="10"/>
  <c r="B26" i="10"/>
  <c r="P26" i="10" l="1"/>
  <c r="J17" i="9"/>
  <c r="N17" i="10" l="1"/>
  <c r="P17" i="10" s="1"/>
  <c r="V29" i="9"/>
  <c r="J31" i="9"/>
  <c r="J38" i="9" l="1"/>
  <c r="J161" i="8"/>
  <c r="F161" i="8"/>
  <c r="J14" i="8"/>
  <c r="F39" i="8"/>
  <c r="J14" i="11"/>
  <c r="F39" i="11"/>
  <c r="F14" i="11"/>
  <c r="H161" i="8"/>
  <c r="D161" i="8"/>
  <c r="D39" i="8"/>
  <c r="H14" i="8"/>
  <c r="H25" i="8" s="1"/>
  <c r="D14" i="8"/>
  <c r="D25" i="8" s="1"/>
  <c r="H29" i="8" l="1"/>
  <c r="J25" i="8"/>
  <c r="J29" i="8" s="1"/>
  <c r="J31" i="8" s="1"/>
  <c r="D29" i="8"/>
  <c r="F25" i="8"/>
  <c r="F29" i="8" s="1"/>
  <c r="F31" i="8" s="1"/>
  <c r="F36" i="8" s="1"/>
  <c r="F35" i="8" s="1"/>
  <c r="J25" i="11"/>
  <c r="J29" i="11" s="1"/>
  <c r="J31" i="11" s="1"/>
  <c r="J34" i="11" s="1"/>
  <c r="J39" i="11" s="1"/>
  <c r="F25" i="11"/>
  <c r="F29" i="11" s="1"/>
  <c r="F31" i="11" s="1"/>
  <c r="F36" i="11" s="1"/>
  <c r="F35" i="11" s="1"/>
  <c r="J91" i="8" l="1"/>
  <c r="J114" i="8" s="1"/>
  <c r="J125" i="8" s="1"/>
  <c r="J129" i="8" s="1"/>
  <c r="J176" i="8" s="1"/>
  <c r="J178" i="8" s="1"/>
  <c r="J34" i="8"/>
  <c r="J50" i="8"/>
  <c r="J75" i="8" s="1"/>
  <c r="J78" i="8" s="1"/>
  <c r="F91" i="8"/>
  <c r="F50" i="8"/>
  <c r="F75" i="8" s="1"/>
  <c r="F80" i="8" s="1"/>
  <c r="F79" i="8" s="1"/>
  <c r="J50" i="11"/>
  <c r="J74" i="11" s="1"/>
  <c r="J77" i="11" s="1"/>
  <c r="F50" i="11"/>
  <c r="F74" i="11" s="1"/>
  <c r="F79" i="11" s="1"/>
  <c r="F78" i="11" s="1"/>
  <c r="H31" i="8"/>
  <c r="H50" i="8" s="1"/>
  <c r="H75" i="8" s="1"/>
  <c r="H78" i="8" s="1"/>
  <c r="H91" i="8"/>
  <c r="H114" i="8" s="1"/>
  <c r="H125" i="8" s="1"/>
  <c r="H129" i="8" s="1"/>
  <c r="H176" i="8" s="1"/>
  <c r="H178" i="8" s="1"/>
  <c r="H179" i="8" s="1"/>
  <c r="D31" i="8"/>
  <c r="D91" i="8"/>
  <c r="D114" i="8" s="1"/>
  <c r="D125" i="8" s="1"/>
  <c r="D129" i="8" s="1"/>
  <c r="D176" i="8" s="1"/>
  <c r="D178" i="8" s="1"/>
  <c r="D179" i="8" s="1"/>
  <c r="F114" i="8" l="1"/>
  <c r="F125" i="8" s="1"/>
  <c r="F129" i="8" s="1"/>
  <c r="F176" i="8" s="1"/>
  <c r="F178" i="8" s="1"/>
  <c r="D36" i="8"/>
  <c r="D35" i="8" s="1"/>
  <c r="Z38" i="9" s="1"/>
  <c r="Z41" i="9" s="1"/>
  <c r="J39" i="8"/>
  <c r="H14" i="10"/>
  <c r="H34" i="8"/>
  <c r="H39" i="8" s="1"/>
  <c r="D50" i="8"/>
  <c r="D75" i="8" s="1"/>
  <c r="D80" i="8" s="1"/>
  <c r="D79" i="8" s="1"/>
  <c r="H23" i="10" l="1"/>
  <c r="D71" i="11"/>
  <c r="D62" i="11"/>
  <c r="H14" i="11"/>
  <c r="H25" i="11" s="1"/>
  <c r="D14" i="11"/>
  <c r="D25" i="11" s="1"/>
  <c r="D72" i="11" l="1"/>
  <c r="H29" i="11"/>
  <c r="H31" i="11" s="1"/>
  <c r="H34" i="11" s="1"/>
  <c r="H39" i="11" s="1"/>
  <c r="D29" i="11"/>
  <c r="H50" i="11" l="1"/>
  <c r="H74" i="11" s="1"/>
  <c r="H77" i="11" s="1"/>
  <c r="N23" i="10" l="1"/>
  <c r="N21" i="10"/>
  <c r="N20" i="10"/>
  <c r="P20" i="10" s="1"/>
  <c r="N15" i="10"/>
  <c r="P15" i="10" s="1"/>
  <c r="N14" i="10"/>
  <c r="N13" i="10"/>
  <c r="P13" i="10" s="1"/>
  <c r="N16" i="10" l="1"/>
  <c r="N18" i="10" s="1"/>
  <c r="N22" i="10"/>
  <c r="P21" i="10"/>
  <c r="X21" i="9" l="1"/>
  <c r="AB21" i="9" s="1"/>
  <c r="V21" i="9"/>
  <c r="J43" i="1"/>
  <c r="J77" i="1" s="1"/>
  <c r="H43" i="1"/>
  <c r="H77" i="1" s="1"/>
  <c r="F43" i="1"/>
  <c r="F77" i="1" s="1"/>
  <c r="D43" i="1"/>
  <c r="D77" i="1" s="1"/>
  <c r="P22" i="10" l="1"/>
  <c r="L22" i="10"/>
  <c r="J22" i="10"/>
  <c r="J27" i="10" s="1"/>
  <c r="H22" i="10"/>
  <c r="F22" i="10"/>
  <c r="F27" i="10" s="1"/>
  <c r="D22" i="10"/>
  <c r="D27" i="10" s="1"/>
  <c r="B22" i="10"/>
  <c r="B27" i="10" s="1"/>
  <c r="L16" i="10"/>
  <c r="L18" i="10" s="1"/>
  <c r="Z37" i="9"/>
  <c r="T37" i="9"/>
  <c r="R37" i="9"/>
  <c r="P37" i="9"/>
  <c r="N37" i="9"/>
  <c r="L37" i="9"/>
  <c r="J37" i="9"/>
  <c r="H37" i="9"/>
  <c r="F37" i="9"/>
  <c r="D37" i="9"/>
  <c r="B37" i="9"/>
  <c r="V36" i="9"/>
  <c r="P19" i="9"/>
  <c r="P32" i="9" s="1"/>
  <c r="X36" i="9" l="1"/>
  <c r="AB36" i="9" s="1"/>
  <c r="V43" i="9" l="1"/>
  <c r="X43" i="9" s="1"/>
  <c r="AB43" i="9" s="1"/>
  <c r="J92" i="1" l="1"/>
  <c r="J91" i="1"/>
  <c r="J89" i="1"/>
  <c r="J86" i="1"/>
  <c r="J85" i="1"/>
  <c r="F94" i="1"/>
  <c r="F91" i="1"/>
  <c r="F90" i="1"/>
  <c r="F89" i="1"/>
  <c r="F86" i="1"/>
  <c r="F85" i="1"/>
  <c r="D59" i="1" l="1"/>
  <c r="V34" i="9" l="1"/>
  <c r="V37" i="9" s="1"/>
  <c r="X34" i="9" l="1"/>
  <c r="X37" i="9" s="1"/>
  <c r="F92" i="1"/>
  <c r="R19" i="9"/>
  <c r="R32" i="9" s="1"/>
  <c r="F18" i="10" l="1"/>
  <c r="D18" i="10"/>
  <c r="B18" i="10"/>
  <c r="H85" i="1" l="1"/>
  <c r="N24" i="10" l="1"/>
  <c r="J16" i="10"/>
  <c r="J18" i="10" s="1"/>
  <c r="N25" i="10" l="1"/>
  <c r="N27" i="10" s="1"/>
  <c r="P24" i="10"/>
  <c r="H59" i="1" l="1"/>
  <c r="H18" i="1" l="1"/>
  <c r="AB34" i="9" l="1"/>
  <c r="AB37" i="9" s="1"/>
  <c r="V18" i="9" l="1"/>
  <c r="X18" i="9" s="1"/>
  <c r="V17" i="9"/>
  <c r="X17" i="9" s="1"/>
  <c r="V16" i="9"/>
  <c r="J68" i="1"/>
  <c r="F68" i="1"/>
  <c r="J59" i="1"/>
  <c r="F59" i="1"/>
  <c r="X16" i="9" l="1"/>
  <c r="AB16" i="9" s="1"/>
  <c r="F69" i="1"/>
  <c r="J69" i="1"/>
  <c r="X19" i="9"/>
  <c r="N19" i="9"/>
  <c r="N32" i="9" s="1"/>
  <c r="L19" i="9"/>
  <c r="L32" i="9" s="1"/>
  <c r="J19" i="9"/>
  <c r="J32" i="9" s="1"/>
  <c r="B19" i="9" l="1"/>
  <c r="B32" i="9" s="1"/>
  <c r="D19" i="9"/>
  <c r="D32" i="9" s="1"/>
  <c r="F19" i="9"/>
  <c r="F32" i="9" s="1"/>
  <c r="H19" i="9"/>
  <c r="H32" i="9" s="1"/>
  <c r="T19" i="9"/>
  <c r="T32" i="9" s="1"/>
  <c r="V31" i="9"/>
  <c r="V38" i="9"/>
  <c r="V39" i="9"/>
  <c r="L54" i="9"/>
  <c r="J51" i="9"/>
  <c r="V51" i="9"/>
  <c r="X39" i="9" l="1"/>
  <c r="X41" i="9" s="1"/>
  <c r="V41" i="9"/>
  <c r="D89" i="1"/>
  <c r="H86" i="1"/>
  <c r="H89" i="1"/>
  <c r="D86" i="1"/>
  <c r="D85" i="1"/>
  <c r="D90" i="1"/>
  <c r="H55" i="9" s="1"/>
  <c r="X29" i="9"/>
  <c r="X32" i="9" s="1"/>
  <c r="V54" i="9"/>
  <c r="X31" i="9"/>
  <c r="AB31" i="9" s="1"/>
  <c r="X51" i="9"/>
  <c r="AB51" i="9" s="1"/>
  <c r="V19" i="9"/>
  <c r="V32" i="9" s="1"/>
  <c r="D92" i="1" l="1"/>
  <c r="F55" i="9"/>
  <c r="AB29" i="9"/>
  <c r="V55" i="9" l="1"/>
  <c r="J54" i="9" l="1"/>
  <c r="AB17" i="9"/>
  <c r="P23" i="10" l="1"/>
  <c r="D91" i="1" l="1"/>
  <c r="D93" i="1" s="1"/>
  <c r="X38" i="9"/>
  <c r="X54" i="9" s="1"/>
  <c r="P14" i="10"/>
  <c r="H25" i="10"/>
  <c r="H27" i="10" s="1"/>
  <c r="P25" i="10"/>
  <c r="P27" i="10" s="1"/>
  <c r="H91" i="1" l="1"/>
  <c r="J55" i="9"/>
  <c r="P16" i="10"/>
  <c r="P18" i="10" s="1"/>
  <c r="H16" i="10"/>
  <c r="H18" i="10" s="1"/>
  <c r="AB39" i="9"/>
  <c r="AB38" i="9"/>
  <c r="H28" i="10" l="1"/>
  <c r="AB41" i="9"/>
  <c r="AB54" i="9" s="1"/>
  <c r="Z54" i="9"/>
  <c r="D94" i="1" l="1"/>
  <c r="Z55" i="9" s="1"/>
  <c r="F93" i="1"/>
  <c r="F95" i="1" s="1"/>
  <c r="J93" i="1"/>
  <c r="J95" i="1" l="1"/>
  <c r="H68" i="1"/>
  <c r="H69" i="1" s="1"/>
  <c r="D68" i="1"/>
  <c r="F96" i="1"/>
  <c r="J34" i="1"/>
  <c r="H34" i="1"/>
  <c r="F34" i="1"/>
  <c r="D34" i="1"/>
  <c r="J18" i="1"/>
  <c r="F18" i="1"/>
  <c r="D18" i="1"/>
  <c r="J35" i="1" l="1"/>
  <c r="F35" i="1"/>
  <c r="D69" i="1"/>
  <c r="D35" i="1"/>
  <c r="H35" i="1"/>
  <c r="J96" i="1"/>
  <c r="J97" i="1" l="1"/>
  <c r="F97" i="1" l="1"/>
  <c r="D95" i="1" l="1"/>
  <c r="X55" i="9"/>
  <c r="D96" i="1" l="1"/>
  <c r="D97" i="1" s="1"/>
  <c r="AB55" i="9"/>
  <c r="AB18" i="9" l="1"/>
  <c r="AB19" i="9" s="1"/>
  <c r="AB32" i="9" s="1"/>
  <c r="Z19" i="9" l="1"/>
  <c r="Z32" i="9" s="1"/>
  <c r="D31" i="11" l="1"/>
  <c r="D50" i="11" s="1"/>
  <c r="D74" i="11" s="1"/>
  <c r="D79" i="11" s="1"/>
  <c r="D78" i="11" s="1"/>
  <c r="D36" i="11" l="1"/>
  <c r="D35" i="11" s="1"/>
  <c r="L27" i="10"/>
  <c r="H92" i="1" l="1"/>
  <c r="H93" i="1" s="1"/>
  <c r="J28" i="10" l="1"/>
  <c r="P28" i="10"/>
  <c r="H95" i="1"/>
  <c r="H96" i="1" s="1"/>
  <c r="H97" i="1" s="1"/>
</calcChain>
</file>

<file path=xl/sharedStrings.xml><?xml version="1.0" encoding="utf-8"?>
<sst xmlns="http://schemas.openxmlformats.org/spreadsheetml/2006/main" count="501" uniqueCount="307">
  <si>
    <t xml:space="preserve">Saha-Union Public Company Limited and its subsidiaries </t>
  </si>
  <si>
    <t>(Unit: Thousand Baht)</t>
  </si>
  <si>
    <t>Consolidated financial statements</t>
  </si>
  <si>
    <t>Separate financial statements</t>
  </si>
  <si>
    <t>Note</t>
  </si>
  <si>
    <t>(Audited)</t>
  </si>
  <si>
    <t>Assets</t>
  </si>
  <si>
    <t>Current assets</t>
  </si>
  <si>
    <t>Cash and cash equivalents</t>
  </si>
  <si>
    <t>Short-term loans to related parties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</si>
  <si>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</si>
  <si>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</si>
  <si>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</si>
  <si>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</si>
  <si>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</si>
  <si>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</si>
  <si>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</si>
  <si>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</si>
  <si>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</si>
  <si>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Current portion of long-term loans</t>
  </si>
  <si>
    <t xml:space="preserve">Current portion of liabilities under </t>
  </si>
  <si>
    <t xml:space="preserve">   finance lease agreements</t>
  </si>
  <si>
    <t>Deposits from related parties</t>
  </si>
  <si>
    <t>Other current liabilities</t>
  </si>
  <si>
    <t>Total current liabilities</t>
  </si>
  <si>
    <t>Non-current liabilities</t>
  </si>
  <si>
    <t>Long-term loans, net of current portion</t>
  </si>
  <si>
    <t>Other non-current liabilities</t>
  </si>
  <si>
    <t>Total non-current liabilities</t>
  </si>
  <si>
    <t xml:space="preserve">Total liabilities </t>
  </si>
  <si>
    <t>Shareholders' equity</t>
  </si>
  <si>
    <t>Share capital</t>
  </si>
  <si>
    <t xml:space="preserve">   Registered</t>
  </si>
  <si>
    <t xml:space="preserve">      300,000,000 ordinary shares of Baht 10 each</t>
  </si>
  <si>
    <t>Share premium</t>
  </si>
  <si>
    <t>Retained earnings</t>
  </si>
  <si>
    <t xml:space="preserve">   Appropriated </t>
  </si>
  <si>
    <t xml:space="preserve">      Statutory reserve</t>
  </si>
  <si>
    <t xml:space="preserve">      Other reserve</t>
  </si>
  <si>
    <t xml:space="preserve">   Unappropriated</t>
  </si>
  <si>
    <t>Other components of shareholders' equity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</si>
  <si>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</si>
  <si>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</si>
  <si>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</si>
  <si>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</si>
  <si>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>Directors</t>
  </si>
  <si>
    <t>(Unaudited but reviewed)</t>
  </si>
  <si>
    <t xml:space="preserve">Revenues </t>
  </si>
  <si>
    <t>Sales and service income</t>
  </si>
  <si>
    <t xml:space="preserve">Other income </t>
  </si>
  <si>
    <t xml:space="preserve">Total revenues </t>
  </si>
  <si>
    <t xml:space="preserve">Expenses </t>
  </si>
  <si>
    <t>Cost of sales and services</t>
  </si>
  <si>
    <t>Administrative expenses</t>
  </si>
  <si>
    <t xml:space="preserve">Total expenses </t>
  </si>
  <si>
    <t>Finance cost</t>
  </si>
  <si>
    <t xml:space="preserve">Profit for the period </t>
  </si>
  <si>
    <t>Equity holders of the Company</t>
  </si>
  <si>
    <t>Other comprehensive income</t>
  </si>
  <si>
    <t xml:space="preserve">Exchange differences on translation of </t>
  </si>
  <si>
    <t>Other comprehensive income for the period</t>
  </si>
  <si>
    <t>Total comprehensive income for the period</t>
  </si>
  <si>
    <t>Cash flows from operating activities</t>
  </si>
  <si>
    <t>Profit before tax</t>
  </si>
  <si>
    <t xml:space="preserve">   Depreciation and amortisation</t>
  </si>
  <si>
    <t xml:space="preserve">   Interest income</t>
  </si>
  <si>
    <t xml:space="preserve">   Interest expenses</t>
  </si>
  <si>
    <t>Operating assets (increase) decrease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</si>
  <si>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</si>
  <si>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</si>
  <si>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</si>
  <si>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</si>
  <si>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</si>
  <si>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 xml:space="preserve">   Other non-current liabilities</t>
  </si>
  <si>
    <t>Saha-Union Public Company Limited and its subsidiaries</t>
  </si>
  <si>
    <t>Cash flows from investing activities</t>
  </si>
  <si>
    <t>Interest income</t>
  </si>
  <si>
    <t>Acquisition of property, plant and equipment</t>
  </si>
  <si>
    <t xml:space="preserve"> </t>
  </si>
  <si>
    <t>Cash flows from financing activities</t>
  </si>
  <si>
    <t>Repayment of long-term loans</t>
  </si>
  <si>
    <t>Cash and cash equivalents at beginning of period</t>
  </si>
  <si>
    <t xml:space="preserve">Cash and cash equivalents at end of period </t>
  </si>
  <si>
    <t>Non-cash transaction</t>
  </si>
  <si>
    <t xml:space="preserve">Retained earnings </t>
  </si>
  <si>
    <t>Appropriated -</t>
  </si>
  <si>
    <t>share capital</t>
  </si>
  <si>
    <t>Unappropriated</t>
  </si>
  <si>
    <t>Total</t>
  </si>
  <si>
    <t>The Company's</t>
  </si>
  <si>
    <t>Total equity</t>
  </si>
  <si>
    <t>attributable to</t>
  </si>
  <si>
    <t>Profit attributable to equity holders of the Company</t>
  </si>
  <si>
    <t>Profit for the period</t>
  </si>
  <si>
    <t>Exchange</t>
  </si>
  <si>
    <t>differences on</t>
  </si>
  <si>
    <t xml:space="preserve">translation of </t>
  </si>
  <si>
    <t>on changes</t>
  </si>
  <si>
    <t>Total other</t>
  </si>
  <si>
    <t>Equity attributable</t>
  </si>
  <si>
    <t>Issued and</t>
  </si>
  <si>
    <t>in value of</t>
  </si>
  <si>
    <t>components of</t>
  </si>
  <si>
    <t xml:space="preserve"> to non-controlling</t>
  </si>
  <si>
    <t>available-for-sale</t>
  </si>
  <si>
    <t>shareholders'</t>
  </si>
  <si>
    <t xml:space="preserve"> interests of</t>
  </si>
  <si>
    <t xml:space="preserve"> investments</t>
  </si>
  <si>
    <t>equity</t>
  </si>
  <si>
    <t>the Company</t>
  </si>
  <si>
    <t>the subsidiaries</t>
  </si>
  <si>
    <t xml:space="preserve">Appropriated - </t>
  </si>
  <si>
    <t>Surplus</t>
  </si>
  <si>
    <t>Acquisition of investment properties</t>
  </si>
  <si>
    <t>Adjustments to reconcile profit before tax to</t>
  </si>
  <si>
    <t xml:space="preserve">   Dividend received from investments</t>
  </si>
  <si>
    <t>Dividend received from investments</t>
  </si>
  <si>
    <t>Supplemental cash flows information</t>
  </si>
  <si>
    <t>Provision for long-term employee benefits</t>
  </si>
  <si>
    <t>of available-for-sale</t>
  </si>
  <si>
    <t xml:space="preserve">Current investments </t>
  </si>
  <si>
    <t>Trade and other receivables</t>
  </si>
  <si>
    <t>Inventories</t>
  </si>
  <si>
    <t xml:space="preserve">Investments in subsidiaries </t>
  </si>
  <si>
    <t>Investments in associates</t>
  </si>
  <si>
    <t>Investment properties</t>
  </si>
  <si>
    <t xml:space="preserve">Property, plant and equipment </t>
  </si>
  <si>
    <t>Intangible assets - computer software</t>
  </si>
  <si>
    <t>Trade and other payables</t>
  </si>
  <si>
    <t xml:space="preserve">   Trade and other receivables</t>
  </si>
  <si>
    <t xml:space="preserve">   Trade and other payables</t>
  </si>
  <si>
    <t>shares held by</t>
  </si>
  <si>
    <t>Equity attributable to the owners of the Company</t>
  </si>
  <si>
    <t xml:space="preserve">   financial statements in foreign currencies</t>
  </si>
  <si>
    <t>statutory reserve</t>
  </si>
  <si>
    <t>other reserve</t>
  </si>
  <si>
    <t>investments</t>
  </si>
  <si>
    <t xml:space="preserve">   operating assets and liabilities</t>
  </si>
  <si>
    <t xml:space="preserve">Dividend income </t>
  </si>
  <si>
    <t xml:space="preserve">Rental income </t>
  </si>
  <si>
    <t xml:space="preserve">   Cash paid for interest </t>
  </si>
  <si>
    <t xml:space="preserve">   Cash refund from income tax</t>
  </si>
  <si>
    <t>Income tax payable</t>
  </si>
  <si>
    <t>Income statement</t>
  </si>
  <si>
    <t>Statement of comprehensive income</t>
  </si>
  <si>
    <t xml:space="preserve">Statement of changes in shareholders' equity </t>
  </si>
  <si>
    <t>Statement of changes in shareholders' equity (continued)</t>
  </si>
  <si>
    <t>Cash flow statement</t>
  </si>
  <si>
    <t>Cash flow statement (continued)</t>
  </si>
  <si>
    <t>Statement of financial position</t>
  </si>
  <si>
    <t xml:space="preserve">Statement of financial position (continued) </t>
  </si>
  <si>
    <t>Deferred tax liabilities</t>
  </si>
  <si>
    <t>paid-up</t>
  </si>
  <si>
    <t>Issued and paid-up</t>
  </si>
  <si>
    <t>owners of</t>
  </si>
  <si>
    <t>Restricted investments</t>
  </si>
  <si>
    <t>Deferred tax assets</t>
  </si>
  <si>
    <t xml:space="preserve">   Issued and fully paid</t>
  </si>
  <si>
    <t xml:space="preserve">Total comprehensive income for the period </t>
  </si>
  <si>
    <t>Basic earnings per share (Baht)</t>
  </si>
  <si>
    <t>Proceeds from disposals of property, plant and equipment</t>
  </si>
  <si>
    <t>Cash paid for liabilities under finance lease agreements</t>
  </si>
  <si>
    <t>Other long-term investments</t>
  </si>
  <si>
    <t>Goodwill</t>
  </si>
  <si>
    <t>Investments in joint ventures</t>
  </si>
  <si>
    <t>Share of profit from investments in joint ventures</t>
  </si>
  <si>
    <t xml:space="preserve">   Share of profit from investments in joint ventures</t>
  </si>
  <si>
    <t xml:space="preserve">   to statutory reserve</t>
  </si>
  <si>
    <t xml:space="preserve">   to other reserve</t>
  </si>
  <si>
    <t xml:space="preserve">Profit (losses) from operating activities before changes in </t>
  </si>
  <si>
    <t xml:space="preserve">   Cash paid for income tax</t>
  </si>
  <si>
    <t xml:space="preserve">Unappropriated retained earnings transferred </t>
  </si>
  <si>
    <t>Profit attributable to</t>
  </si>
  <si>
    <t>Total comprehensive income attributable to</t>
  </si>
  <si>
    <t>(Unaudited</t>
  </si>
  <si>
    <t>but reviewed)</t>
  </si>
  <si>
    <t>Other comprehensive income to be reclassified</t>
  </si>
  <si>
    <t xml:space="preserve">   to profit or loss in subsequent periods</t>
  </si>
  <si>
    <t xml:space="preserve">Other comprehensive income to be reclassified </t>
  </si>
  <si>
    <t xml:space="preserve">   to profit or loss in subsequent periods - net of income tax</t>
  </si>
  <si>
    <t>Other changes</t>
  </si>
  <si>
    <t>by the owners</t>
  </si>
  <si>
    <t>(Unit: Thousand Baht, except basic earnings per share expressed in Baht)</t>
  </si>
  <si>
    <t xml:space="preserve">   Purchases of property, plant and equipment for which no cash </t>
  </si>
  <si>
    <t xml:space="preserve">      has been paid</t>
  </si>
  <si>
    <t>Share of other</t>
  </si>
  <si>
    <t xml:space="preserve">Other comprehensive income not to be reclassified </t>
  </si>
  <si>
    <t>Other comprehensive income not to be reclassified</t>
  </si>
  <si>
    <t>Dividend paid</t>
  </si>
  <si>
    <t xml:space="preserve">   net of current portion</t>
  </si>
  <si>
    <t>Liabilities under finance lease agreements,</t>
  </si>
  <si>
    <t xml:space="preserve">   net cash provided by (paid from) operating activities</t>
  </si>
  <si>
    <t>Balance as at 1 January 2019</t>
  </si>
  <si>
    <t>Long-term loans to related party</t>
  </si>
  <si>
    <t xml:space="preserve">   Purchase of computer software for which no cash has been paid</t>
  </si>
  <si>
    <t xml:space="preserve">Selling and distribution expenses </t>
  </si>
  <si>
    <t>financial statements</t>
  </si>
  <si>
    <t>in foreign currency</t>
  </si>
  <si>
    <t>comprehensive income</t>
  </si>
  <si>
    <t xml:space="preserve">from joint ventures </t>
  </si>
  <si>
    <t>and associates</t>
  </si>
  <si>
    <t>Decreased in non-controlling</t>
  </si>
  <si>
    <t>Acquisition of computer software</t>
  </si>
  <si>
    <t>Cash receipt from long-term loans</t>
  </si>
  <si>
    <t>Balance as at 1 January 2020</t>
  </si>
  <si>
    <t>Other current financial assets</t>
  </si>
  <si>
    <t>Other non-current financial assets</t>
  </si>
  <si>
    <t>Right-of-use assets</t>
  </si>
  <si>
    <t>Balance as at 1 January 2020 - as restated</t>
  </si>
  <si>
    <t>Cumulative effect of change in accounting policy (Note 2)</t>
  </si>
  <si>
    <t>in equity designated</t>
  </si>
  <si>
    <t>on investments</t>
  </si>
  <si>
    <t>Gains (losses)</t>
  </si>
  <si>
    <t>31 December 2019</t>
  </si>
  <si>
    <t>Income tax income (expenses)</t>
  </si>
  <si>
    <t>shareholders' equity</t>
  </si>
  <si>
    <t xml:space="preserve">Current portion of lease liabilities </t>
  </si>
  <si>
    <t>Lease liabilities, net of current portion</t>
  </si>
  <si>
    <t>Profit before income tax income (expenses)</t>
  </si>
  <si>
    <t>at fair value</t>
  </si>
  <si>
    <t>Other component of shareholders' equity</t>
  </si>
  <si>
    <t xml:space="preserve">   Allowance for doubtful accounts (reversal)</t>
  </si>
  <si>
    <t>Increase (decrease) in translation adjustments</t>
  </si>
  <si>
    <t xml:space="preserve">   Unrealised losses (gains) on exchange </t>
  </si>
  <si>
    <t>Decreased in the Company's</t>
  </si>
  <si>
    <t xml:space="preserve">   Losses (gains) on disposals/write-off of property, plant and equipment</t>
  </si>
  <si>
    <t xml:space="preserve">   Payment of provision for long-term employee benefits</t>
  </si>
  <si>
    <t>Net cash from (used in) operating activities</t>
  </si>
  <si>
    <t>Decrease (increase) in short-term loans to related parties</t>
  </si>
  <si>
    <t>Acquisition of investments in associates</t>
  </si>
  <si>
    <t>Acquisition of investments in other long-term investments</t>
  </si>
  <si>
    <t>Net cash from (used in) investing activities</t>
  </si>
  <si>
    <t>Net cash used in financing activities</t>
  </si>
  <si>
    <t>Acquisition of investments in joint venture</t>
  </si>
  <si>
    <t>Dividend paid (Note 23)</t>
  </si>
  <si>
    <t>Acquisition of other non-current financial assets</t>
  </si>
  <si>
    <t xml:space="preserve">   Right-of-use assets acquired under lease agreement</t>
  </si>
  <si>
    <t>Share of other comprehensive income from investments in</t>
  </si>
  <si>
    <t xml:space="preserve">   joint ventures and associates - net of income tax</t>
  </si>
  <si>
    <t xml:space="preserve">   through other comprehensive income - net of income tax</t>
  </si>
  <si>
    <t>Profit from operating activities</t>
  </si>
  <si>
    <t xml:space="preserve">   investments - net of income tax</t>
  </si>
  <si>
    <t>Losses on changes in value of available-for-sale</t>
  </si>
  <si>
    <t>Actuarial gain (loss) - net of income tax</t>
  </si>
  <si>
    <t>Losses on investments in equity designated at fair value</t>
  </si>
  <si>
    <t>Increase in current investments</t>
  </si>
  <si>
    <t>Decrease in restricted investments</t>
  </si>
  <si>
    <t>Cumulative effect of change in accounting policy</t>
  </si>
  <si>
    <t xml:space="preserve">   (Note 2)</t>
  </si>
  <si>
    <t>Decrease in other current financial assets</t>
  </si>
  <si>
    <t>on change in value</t>
  </si>
  <si>
    <t xml:space="preserve">   Reversal of losses on impairment of investment properties</t>
  </si>
  <si>
    <t xml:space="preserve">Unrealised losses from revaluation of trading securities </t>
  </si>
  <si>
    <t xml:space="preserve">   Losses on investments designated at fair value through profit or loss</t>
  </si>
  <si>
    <t xml:space="preserve">Less: Dividend paid in respect of the Company's </t>
  </si>
  <si>
    <t xml:space="preserve">   shares held by subsidiaries </t>
  </si>
  <si>
    <t>Dividend paid - net</t>
  </si>
  <si>
    <t xml:space="preserve">   through profit or loss</t>
  </si>
  <si>
    <t xml:space="preserve">Losses on investments designated at fair value </t>
  </si>
  <si>
    <t>7, 11</t>
  </si>
  <si>
    <t>Losses on investments designated at fair value</t>
  </si>
  <si>
    <t>Increase (decrease) in deposits from related parties</t>
  </si>
  <si>
    <t>Cash receipt from disposals of the Company's shares held</t>
  </si>
  <si>
    <t xml:space="preserve">   by subsidiaries</t>
  </si>
  <si>
    <t>As at 30 September 2020</t>
  </si>
  <si>
    <t>30 September 2020</t>
  </si>
  <si>
    <t>For the three-month period ended 30 September 2020</t>
  </si>
  <si>
    <t>Balance as at 30 September 2019</t>
  </si>
  <si>
    <t>Balance as at 30 September 2020</t>
  </si>
  <si>
    <t>For the nine-month period ended 30 September 2020</t>
  </si>
  <si>
    <t>Unrealised losses from revaluation of trading securities</t>
  </si>
  <si>
    <t xml:space="preserve">Decreased in the Company's shares held by </t>
  </si>
  <si>
    <t xml:space="preserve">   the subsidiaries</t>
  </si>
  <si>
    <t xml:space="preserve">Reversed statutory reserve to unappropriated </t>
  </si>
  <si>
    <t xml:space="preserve">   retained earnings</t>
  </si>
  <si>
    <t xml:space="preserve">   Unrealised losses from revaluation of trading securities </t>
  </si>
  <si>
    <t xml:space="preserve">Cash receipt from disposals of investment in </t>
  </si>
  <si>
    <t xml:space="preserve">   available-for-sale securities</t>
  </si>
  <si>
    <t xml:space="preserve">   of the subsidiaries</t>
  </si>
  <si>
    <t>Other current financial liabilities</t>
  </si>
  <si>
    <t>Losses on derivatives designated at fair value through profit or loss</t>
  </si>
  <si>
    <t>Expenses of withholding tax write-off</t>
  </si>
  <si>
    <t>Share of profit (loss) from investments in associates</t>
  </si>
  <si>
    <t xml:space="preserve">   Reduction of cost of inventories to net realisable value (reversal)</t>
  </si>
  <si>
    <t xml:space="preserve">   Gains on disposals of inventment properties</t>
  </si>
  <si>
    <t xml:space="preserve">   Losses on impairment of property, plant and equipment (reversal)</t>
  </si>
  <si>
    <t>Cash from operating activities</t>
  </si>
  <si>
    <t>Decrease in long-term loans to related party</t>
  </si>
  <si>
    <t>Acquisition of investments in subsidiaries</t>
  </si>
  <si>
    <t xml:space="preserve">Cash receipt (paid) for share capital from non-controlling interests </t>
  </si>
  <si>
    <t>Net increase (decrease) in cash and cash equivalents</t>
  </si>
  <si>
    <t xml:space="preserve">   interests of the subsidiary</t>
  </si>
  <si>
    <t xml:space="preserve">   share held by the subsidiaries</t>
  </si>
  <si>
    <t xml:space="preserve">   Expenses of withholding tax write-off</t>
  </si>
  <si>
    <t xml:space="preserve">   Share of loss (profit) from investments in associates</t>
  </si>
  <si>
    <t>Proceeds from disposals of investment properties</t>
  </si>
  <si>
    <t>Cash paid for liabilities under lease agreements</t>
  </si>
  <si>
    <t>Increased in non-controlling</t>
  </si>
  <si>
    <t xml:space="preserve">Bank overdraft and short-term loans </t>
  </si>
  <si>
    <t xml:space="preserve">   from financial institutions</t>
  </si>
  <si>
    <t xml:space="preserve">   Gains on disposals of investments </t>
  </si>
  <si>
    <t xml:space="preserve">   Provision for long-term employee benefits increase (decrease)</t>
  </si>
  <si>
    <t>Proceeds from return of investments in subsidiary</t>
  </si>
  <si>
    <t>Increase bank overdraft and in short-term loans from financial institutions</t>
  </si>
  <si>
    <t>Transfers to unappropriated retained earnings</t>
  </si>
  <si>
    <t xml:space="preserve">   Losses on derivatives designated at fair value through profit or loss</t>
  </si>
  <si>
    <t>Proceeds from disposals of investments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</si>
</sst>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-* #,##0.00_-;\-* #,##0.00_-;_-* &quot;-&quot;_-;_-@_-"/>
  </numFmts>
  <fonts count="10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name val="ApFont"/>
    </font>
    <font>
      <sz val="14"/>
      <name val="Cordia Ne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66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8">
    <xf numFmtId="0" fontId="0" fillId="0" borderId="0"/>
    <xf numFmtId="165" fontId="1" fillId="0" borderId="0" applyFont="0" applyFill="0" applyBorder="0" applyAlignment="0" applyProtection="0"/>
    <xf numFmtId="0" fontId="8" fillId="0" borderId="0"/>
    <xf numFmtId="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132">
    <xf numFmtId="0" fontId="0" fillId="0" borderId="0" xfId="0"/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166" fontId="3" fillId="2" borderId="0" xfId="0" applyNumberFormat="1" applyFont="1" applyFill="1" applyAlignment="1">
      <alignment horizontal="center" vertical="center"/>
    </xf>
    <xf numFmtId="37" fontId="3" fillId="2" borderId="0" xfId="0" applyNumberFormat="1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164" fontId="3" fillId="2" borderId="0" xfId="0" applyNumberFormat="1" applyFont="1" applyFill="1" applyAlignment="1">
      <alignment vertical="center"/>
    </xf>
    <xf numFmtId="164" fontId="3" fillId="2" borderId="0" xfId="0" applyNumberFormat="1" applyFont="1" applyFill="1" applyBorder="1" applyAlignment="1">
      <alignment horizontal="right" vertical="center"/>
    </xf>
    <xf numFmtId="166" fontId="3" fillId="2" borderId="0" xfId="0" applyNumberFormat="1" applyFont="1" applyFill="1" applyAlignment="1">
      <alignment horizontal="center" vertical="center" wrapText="1"/>
    </xf>
    <xf numFmtId="164" fontId="3" fillId="0" borderId="0" xfId="1" applyNumberFormat="1" applyFont="1" applyFill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3" fillId="2" borderId="0" xfId="0" applyFont="1" applyFill="1" applyAlignment="1">
      <alignment horizontal="justify" vertical="center"/>
    </xf>
    <xf numFmtId="0" fontId="3" fillId="2" borderId="0" xfId="0" applyFont="1" applyFill="1" applyAlignment="1">
      <alignment horizontal="centerContinuous" vertical="center"/>
    </xf>
    <xf numFmtId="0" fontId="2" fillId="2" borderId="1" xfId="0" applyFont="1" applyFill="1" applyBorder="1" applyAlignment="1">
      <alignment horizontal="centerContinuous" vertical="center"/>
    </xf>
    <xf numFmtId="0" fontId="3" fillId="2" borderId="1" xfId="0" applyFont="1" applyFill="1" applyBorder="1" applyAlignment="1">
      <alignment horizontal="centerContinuous" vertical="center"/>
    </xf>
    <xf numFmtId="0" fontId="2" fillId="2" borderId="0" xfId="0" applyFont="1" applyFill="1" applyBorder="1" applyAlignment="1">
      <alignment horizontal="centerContinuous" vertical="center"/>
    </xf>
    <xf numFmtId="0" fontId="3" fillId="2" borderId="0" xfId="0" applyFont="1" applyFill="1" applyBorder="1" applyAlignment="1">
      <alignment horizontal="centerContinuous" vertical="center"/>
    </xf>
    <xf numFmtId="0" fontId="4" fillId="2" borderId="0" xfId="0" applyFont="1" applyFill="1" applyBorder="1" applyAlignment="1">
      <alignment horizontal="justify" vertical="center"/>
    </xf>
    <xf numFmtId="164" fontId="7" fillId="2" borderId="0" xfId="0" applyNumberFormat="1" applyFont="1" applyFill="1" applyBorder="1" applyAlignment="1">
      <alignment horizontal="right" vertical="center"/>
    </xf>
    <xf numFmtId="164" fontId="7" fillId="2" borderId="1" xfId="0" applyNumberFormat="1" applyFont="1" applyFill="1" applyBorder="1" applyAlignment="1">
      <alignment horizontal="right" vertical="center"/>
    </xf>
    <xf numFmtId="164" fontId="3" fillId="2" borderId="2" xfId="0" applyNumberFormat="1" applyFont="1" applyFill="1" applyBorder="1" applyAlignment="1">
      <alignment horizontal="right" vertical="center"/>
    </xf>
    <xf numFmtId="164" fontId="3" fillId="2" borderId="0" xfId="0" applyNumberFormat="1" applyFont="1" applyFill="1" applyAlignment="1">
      <alignment horizontal="justify" vertical="center"/>
    </xf>
    <xf numFmtId="164" fontId="3" fillId="0" borderId="1" xfId="1" applyNumberFormat="1" applyFont="1" applyFill="1" applyBorder="1" applyAlignment="1">
      <alignment horizontal="right" vertical="center"/>
    </xf>
    <xf numFmtId="0" fontId="3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Border="1" applyAlignment="1">
      <alignment horizontal="left" vertical="center"/>
    </xf>
    <xf numFmtId="37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166" fontId="3" fillId="2" borderId="1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3" fillId="2" borderId="1" xfId="0" applyFont="1" applyFill="1" applyBorder="1" applyAlignment="1">
      <alignment horizontal="center" vertical="center"/>
    </xf>
    <xf numFmtId="166" fontId="3" fillId="0" borderId="0" xfId="0" applyNumberFormat="1" applyFont="1" applyFill="1" applyAlignment="1">
      <alignment horizontal="left" vertical="center"/>
    </xf>
    <xf numFmtId="166" fontId="3" fillId="0" borderId="0" xfId="0" applyNumberFormat="1" applyFont="1" applyFill="1" applyBorder="1" applyAlignment="1">
      <alignment horizontal="left" vertical="center"/>
    </xf>
    <xf numFmtId="166" fontId="3" fillId="0" borderId="0" xfId="0" applyNumberFormat="1" applyFont="1" applyFill="1" applyBorder="1" applyAlignment="1">
      <alignment vertical="center"/>
    </xf>
    <xf numFmtId="166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166" fontId="2" fillId="0" borderId="0" xfId="0" applyNumberFormat="1" applyFont="1" applyFill="1" applyBorder="1" applyAlignment="1">
      <alignment vertical="center"/>
    </xf>
    <xf numFmtId="166" fontId="4" fillId="0" borderId="0" xfId="0" applyNumberFormat="1" applyFont="1" applyFill="1" applyAlignment="1">
      <alignment horizontal="center" vertical="center"/>
    </xf>
    <xf numFmtId="15" fontId="4" fillId="0" borderId="0" xfId="0" quotePrefix="1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166" fontId="3" fillId="0" borderId="0" xfId="0" applyNumberFormat="1" applyFont="1" applyFill="1" applyBorder="1" applyAlignment="1">
      <alignment horizontal="center" vertical="center"/>
    </xf>
    <xf numFmtId="166" fontId="3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Alignment="1">
      <alignment vertical="center"/>
    </xf>
    <xf numFmtId="37" fontId="3" fillId="0" borderId="0" xfId="0" applyNumberFormat="1" applyFont="1" applyFill="1" applyBorder="1" applyAlignment="1">
      <alignment vertical="center"/>
    </xf>
    <xf numFmtId="37" fontId="5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37" fontId="2" fillId="0" borderId="0" xfId="0" applyNumberFormat="1" applyFont="1" applyFill="1" applyAlignment="1">
      <alignment horizontal="left" vertical="center"/>
    </xf>
    <xf numFmtId="164" fontId="3" fillId="0" borderId="0" xfId="1" applyNumberFormat="1" applyFont="1" applyFill="1" applyAlignment="1">
      <alignment horizontal="center" vertical="center"/>
    </xf>
    <xf numFmtId="164" fontId="3" fillId="0" borderId="0" xfId="1" applyNumberFormat="1" applyFont="1" applyFill="1" applyBorder="1" applyAlignment="1">
      <alignment horizontal="right" vertical="center"/>
    </xf>
    <xf numFmtId="164" fontId="3" fillId="0" borderId="2" xfId="1" applyNumberFormat="1" applyFont="1" applyFill="1" applyBorder="1" applyAlignment="1">
      <alignment horizontal="right" vertical="center"/>
    </xf>
    <xf numFmtId="37" fontId="3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Alignment="1">
      <alignment horizontal="right" vertical="center"/>
    </xf>
    <xf numFmtId="49" fontId="3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164" fontId="3" fillId="0" borderId="3" xfId="1" applyNumberFormat="1" applyFont="1" applyFill="1" applyBorder="1" applyAlignment="1">
      <alignment horizontal="right" vertical="center"/>
    </xf>
    <xf numFmtId="164" fontId="3" fillId="0" borderId="0" xfId="0" applyNumberFormat="1" applyFont="1" applyFill="1" applyAlignment="1">
      <alignment horizontal="right" vertical="center"/>
    </xf>
    <xf numFmtId="164" fontId="3" fillId="0" borderId="4" xfId="1" applyNumberFormat="1" applyFont="1" applyFill="1" applyBorder="1" applyAlignment="1">
      <alignment horizontal="right" vertical="center"/>
    </xf>
    <xf numFmtId="37" fontId="3" fillId="0" borderId="0" xfId="1" applyNumberFormat="1" applyFont="1" applyFill="1" applyAlignment="1">
      <alignment horizontal="right" vertical="center"/>
    </xf>
    <xf numFmtId="164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164" fontId="3" fillId="0" borderId="0" xfId="0" applyNumberFormat="1" applyFont="1" applyFill="1" applyAlignment="1">
      <alignment vertical="center"/>
    </xf>
    <xf numFmtId="37" fontId="3" fillId="0" borderId="5" xfId="0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Border="1" applyAlignment="1">
      <alignment horizontal="centerContinuous" vertical="center"/>
    </xf>
    <xf numFmtId="37" fontId="3" fillId="0" borderId="0" xfId="0" quotePrefix="1" applyNumberFormat="1" applyFont="1" applyFill="1" applyAlignment="1">
      <alignment horizontal="centerContinuous" vertical="center"/>
    </xf>
    <xf numFmtId="166" fontId="3" fillId="0" borderId="0" xfId="0" applyNumberFormat="1" applyFont="1" applyFill="1" applyAlignment="1">
      <alignment horizontal="right" vertical="center"/>
    </xf>
    <xf numFmtId="166" fontId="2" fillId="0" borderId="1" xfId="0" applyNumberFormat="1" applyFont="1" applyFill="1" applyBorder="1" applyAlignment="1">
      <alignment horizontal="center" vertical="center"/>
    </xf>
    <xf numFmtId="166" fontId="2" fillId="0" borderId="0" xfId="0" applyNumberFormat="1" applyFont="1" applyFill="1" applyBorder="1" applyAlignment="1">
      <alignment horizontal="center" vertical="center"/>
    </xf>
    <xf numFmtId="0" fontId="4" fillId="0" borderId="0" xfId="0" quotePrefix="1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3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right" vertical="center"/>
    </xf>
    <xf numFmtId="164" fontId="3" fillId="0" borderId="2" xfId="0" applyNumberFormat="1" applyFont="1" applyFill="1" applyBorder="1" applyAlignment="1">
      <alignment horizontal="center" vertical="center"/>
    </xf>
    <xf numFmtId="164" fontId="3" fillId="0" borderId="4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Border="1" applyAlignment="1">
      <alignment vertical="center"/>
    </xf>
    <xf numFmtId="41" fontId="3" fillId="0" borderId="0" xfId="0" applyNumberFormat="1" applyFont="1" applyFill="1" applyAlignment="1">
      <alignment vertical="center"/>
    </xf>
    <xf numFmtId="167" fontId="3" fillId="0" borderId="4" xfId="0" applyNumberFormat="1" applyFont="1" applyFill="1" applyBorder="1" applyAlignment="1">
      <alignment vertical="center"/>
    </xf>
    <xf numFmtId="167" fontId="3" fillId="0" borderId="0" xfId="0" applyNumberFormat="1" applyFont="1" applyFill="1" applyAlignment="1">
      <alignment vertical="center"/>
    </xf>
    <xf numFmtId="167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vertical="center"/>
    </xf>
    <xf numFmtId="164" fontId="3" fillId="0" borderId="1" xfId="0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7" fontId="5" fillId="0" borderId="0" xfId="0" applyNumberFormat="1" applyFont="1" applyFill="1" applyBorder="1" applyAlignment="1">
      <alignment horizontal="center" vertical="center"/>
    </xf>
    <xf numFmtId="166" fontId="4" fillId="0" borderId="0" xfId="0" applyNumberFormat="1" applyFont="1" applyFill="1" applyBorder="1" applyAlignment="1">
      <alignment horizontal="center" vertical="center"/>
    </xf>
    <xf numFmtId="0" fontId="2" fillId="0" borderId="0" xfId="0" quotePrefix="1" applyNumberFormat="1" applyFont="1" applyFill="1" applyAlignment="1">
      <alignment horizontal="left" vertical="center"/>
    </xf>
    <xf numFmtId="164" fontId="4" fillId="0" borderId="0" xfId="0" applyNumberFormat="1" applyFont="1" applyFill="1" applyBorder="1" applyAlignment="1">
      <alignment horizontal="center" vertical="center"/>
    </xf>
    <xf numFmtId="0" fontId="3" fillId="0" borderId="0" xfId="0" quotePrefix="1" applyNumberFormat="1" applyFont="1" applyFill="1" applyAlignment="1">
      <alignment horizontal="left" vertical="center"/>
    </xf>
    <xf numFmtId="164" fontId="4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horizontal="left" vertical="center"/>
    </xf>
    <xf numFmtId="164" fontId="3" fillId="0" borderId="1" xfId="0" applyNumberFormat="1" applyFont="1" applyFill="1" applyBorder="1" applyAlignment="1">
      <alignment horizontal="right" vertical="center"/>
    </xf>
    <xf numFmtId="164" fontId="3" fillId="0" borderId="3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vertical="center"/>
    </xf>
    <xf numFmtId="166" fontId="2" fillId="0" borderId="0" xfId="0" applyNumberFormat="1" applyFont="1" applyFill="1" applyAlignment="1">
      <alignment vertical="center"/>
    </xf>
    <xf numFmtId="38" fontId="3" fillId="0" borderId="0" xfId="0" applyNumberFormat="1" applyFont="1" applyFill="1" applyAlignment="1">
      <alignment horizontal="centerContinuous" vertical="center"/>
    </xf>
    <xf numFmtId="166" fontId="2" fillId="0" borderId="0" xfId="0" applyNumberFormat="1" applyFont="1" applyFill="1" applyAlignment="1">
      <alignment horizontal="center" vertical="center"/>
    </xf>
    <xf numFmtId="166" fontId="3" fillId="0" borderId="1" xfId="0" applyNumberFormat="1" applyFont="1" applyFill="1" applyBorder="1" applyAlignment="1">
      <alignment horizontal="center" vertical="center"/>
    </xf>
    <xf numFmtId="166" fontId="3" fillId="0" borderId="0" xfId="2" applyNumberFormat="1" applyFont="1" applyFill="1" applyAlignment="1">
      <alignment horizontal="center"/>
    </xf>
    <xf numFmtId="166" fontId="3" fillId="0" borderId="0" xfId="0" applyNumberFormat="1" applyFont="1" applyFill="1" applyAlignment="1">
      <alignment horizontal="center" vertical="center" wrapText="1"/>
    </xf>
    <xf numFmtId="166" fontId="3" fillId="0" borderId="1" xfId="0" applyNumberFormat="1" applyFont="1" applyFill="1" applyBorder="1" applyAlignment="1">
      <alignment horizontal="center" vertical="center" wrapText="1"/>
    </xf>
    <xf numFmtId="166" fontId="3" fillId="0" borderId="1" xfId="2" applyNumberFormat="1" applyFont="1" applyFill="1" applyBorder="1" applyAlignment="1">
      <alignment horizontal="center"/>
    </xf>
    <xf numFmtId="164" fontId="6" fillId="0" borderId="0" xfId="0" applyNumberFormat="1" applyFont="1" applyFill="1" applyBorder="1" applyAlignment="1">
      <alignment vertical="center"/>
    </xf>
    <xf numFmtId="164" fontId="6" fillId="0" borderId="0" xfId="0" applyNumberFormat="1" applyFont="1" applyFill="1" applyBorder="1" applyAlignment="1">
      <alignment horizontal="justify" vertical="center"/>
    </xf>
    <xf numFmtId="164" fontId="6" fillId="0" borderId="0" xfId="0" applyNumberFormat="1" applyFont="1" applyFill="1" applyAlignment="1">
      <alignment vertical="center"/>
    </xf>
    <xf numFmtId="164" fontId="6" fillId="0" borderId="1" xfId="0" applyNumberFormat="1" applyFont="1" applyFill="1" applyBorder="1" applyAlignment="1">
      <alignment vertical="center"/>
    </xf>
    <xf numFmtId="164" fontId="6" fillId="0" borderId="1" xfId="0" applyNumberFormat="1" applyFont="1" applyFill="1" applyBorder="1" applyAlignment="1">
      <alignment horizontal="justify" vertical="center"/>
    </xf>
    <xf numFmtId="164" fontId="6" fillId="0" borderId="0" xfId="0" applyNumberFormat="1" applyFont="1" applyFill="1" applyBorder="1" applyAlignment="1">
      <alignment horizontal="right" vertical="center"/>
    </xf>
    <xf numFmtId="166" fontId="3" fillId="0" borderId="0" xfId="0" quotePrefix="1" applyNumberFormat="1" applyFont="1" applyFill="1" applyAlignment="1">
      <alignment horizontal="left" vertical="center"/>
    </xf>
    <xf numFmtId="164" fontId="6" fillId="0" borderId="6" xfId="0" applyNumberFormat="1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164" fontId="6" fillId="0" borderId="0" xfId="0" applyNumberFormat="1" applyFont="1" applyFill="1" applyAlignment="1">
      <alignment horizontal="right" vertical="center"/>
    </xf>
    <xf numFmtId="164" fontId="6" fillId="0" borderId="7" xfId="0" applyNumberFormat="1" applyFont="1" applyFill="1" applyBorder="1" applyAlignment="1">
      <alignment vertical="center"/>
    </xf>
    <xf numFmtId="164" fontId="6" fillId="0" borderId="8" xfId="0" applyNumberFormat="1" applyFont="1" applyFill="1" applyBorder="1" applyAlignment="1">
      <alignment horizontal="right" vertical="center"/>
    </xf>
    <xf numFmtId="164" fontId="6" fillId="0" borderId="8" xfId="0" applyNumberFormat="1" applyFont="1" applyFill="1" applyBorder="1" applyAlignment="1">
      <alignment vertical="center"/>
    </xf>
    <xf numFmtId="166" fontId="3" fillId="2" borderId="0" xfId="0" applyNumberFormat="1" applyFont="1" applyFill="1" applyAlignment="1">
      <alignment vertical="center"/>
    </xf>
    <xf numFmtId="166" fontId="3" fillId="3" borderId="0" xfId="0" applyNumberFormat="1" applyFont="1" applyFill="1" applyAlignment="1">
      <alignment vertical="center"/>
    </xf>
    <xf numFmtId="166" fontId="2" fillId="0" borderId="1" xfId="0" applyNumberFormat="1" applyFont="1" applyFill="1" applyBorder="1" applyAlignment="1">
      <alignment horizontal="center" vertical="center"/>
    </xf>
    <xf numFmtId="166" fontId="3" fillId="0" borderId="0" xfId="0" applyNumberFormat="1" applyFont="1" applyFill="1" applyAlignment="1">
      <alignment horizontal="right" vertical="center"/>
    </xf>
    <xf numFmtId="166" fontId="3" fillId="0" borderId="1" xfId="0" applyNumberFormat="1" applyFont="1" applyFill="1" applyBorder="1" applyAlignment="1">
      <alignment horizontal="center" vertical="center"/>
    </xf>
    <xf numFmtId="166" fontId="3" fillId="0" borderId="3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</cellXfs>
  <cellStyles count="8">
    <cellStyle name="Comma" xfId="1" builtinId="3"/>
    <cellStyle name="Comma 2" xfId="3"/>
    <cellStyle name="Comma 3" xfId="6"/>
    <cellStyle name="Comma 7" xfId="7"/>
    <cellStyle name="Normal" xfId="0" builtinId="0"/>
    <cellStyle name="Normal 2" xfId="2"/>
    <cellStyle name="Normal 3" xfId="5"/>
    <cellStyle name="Percent 2" xfId="4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3"/>
  <sheetViews>
    <sheetView showGridLines="0" tabSelected="1" view="pageBreakPreview" zoomScaleNormal="100" zoomScaleSheetLayoutView="100" workbookViewId="0">
      <selection activeCell="A13" sqref="A13"/>
    </sheetView>
  </sheetViews>
  <sheetFormatPr defaultColWidth="10.7109375" defaultRowHeight="23.1" customHeight="1"/>
  <cols>
    <col min="1" max="1" width="44.42578125" style="26" customWidth="1"/>
    <col min="2" max="2" width="6.28515625" style="26" customWidth="1"/>
    <col min="3" max="3" width="0.7109375" style="26" customWidth="1"/>
    <col min="4" max="4" width="18" style="26" customWidth="1"/>
    <col min="5" max="5" width="1.7109375" style="26" customWidth="1"/>
    <col min="6" max="6" width="18" style="26" customWidth="1"/>
    <col min="7" max="7" width="1.7109375" style="44" customWidth="1"/>
    <col min="8" max="8" width="18" style="26" customWidth="1"/>
    <col min="9" max="9" width="1.7109375" style="26" customWidth="1"/>
    <col min="10" max="10" width="18" style="26" customWidth="1"/>
    <col min="11" max="11" width="1" style="44" hidden="1" customWidth="1"/>
    <col min="12" max="14" width="10.7109375" style="26"/>
    <col min="15" max="15" width="19.28515625" style="26" customWidth="1"/>
    <col min="16" max="16384" width="10.7109375" style="26"/>
  </cols>
  <sheetData>
    <row r="1" spans="1:12" s="34" customFormat="1" ht="23.1" customHeight="1">
      <c r="A1" s="11" t="s">
        <v>0</v>
      </c>
      <c r="B1" s="31"/>
      <c r="C1" s="31"/>
      <c r="D1" s="31"/>
      <c r="E1" s="31"/>
      <c r="F1" s="31"/>
      <c r="G1" s="32"/>
      <c r="H1" s="31"/>
      <c r="I1" s="31"/>
      <c r="J1" s="31"/>
      <c r="K1" s="33"/>
    </row>
    <row r="2" spans="1:12" s="34" customFormat="1" ht="23.1" customHeight="1">
      <c r="A2" s="11" t="s">
        <v>149</v>
      </c>
      <c r="B2" s="31"/>
      <c r="C2" s="31"/>
      <c r="D2" s="31"/>
      <c r="E2" s="31"/>
      <c r="F2" s="31"/>
      <c r="G2" s="32"/>
      <c r="H2" s="31"/>
      <c r="I2" s="31"/>
      <c r="J2" s="31"/>
      <c r="K2" s="33"/>
    </row>
    <row r="3" spans="1:12" s="34" customFormat="1" ht="23.1" customHeight="1">
      <c r="A3" s="11" t="s">
        <v>264</v>
      </c>
      <c r="B3" s="31"/>
      <c r="C3" s="31"/>
      <c r="D3" s="31"/>
      <c r="E3" s="31"/>
      <c r="F3" s="31"/>
      <c r="G3" s="32"/>
      <c r="H3" s="31"/>
      <c r="I3" s="31"/>
      <c r="J3" s="31"/>
      <c r="K3" s="33"/>
    </row>
    <row r="4" spans="1:12" s="34" customFormat="1" ht="23.1" customHeight="1">
      <c r="A4" s="27"/>
      <c r="B4" s="31"/>
      <c r="C4" s="31"/>
      <c r="D4" s="31"/>
      <c r="E4" s="31"/>
      <c r="F4" s="31"/>
      <c r="G4" s="32"/>
      <c r="H4" s="31"/>
      <c r="I4" s="31"/>
      <c r="J4" s="35" t="s">
        <v>1</v>
      </c>
      <c r="K4" s="33"/>
    </row>
    <row r="5" spans="1:12" s="34" customFormat="1" ht="23.1" customHeight="1">
      <c r="A5" s="27"/>
      <c r="D5" s="125" t="s">
        <v>2</v>
      </c>
      <c r="E5" s="125"/>
      <c r="F5" s="125"/>
      <c r="G5" s="36"/>
      <c r="H5" s="125" t="s">
        <v>3</v>
      </c>
      <c r="I5" s="125"/>
      <c r="J5" s="125"/>
      <c r="K5" s="36"/>
    </row>
    <row r="6" spans="1:12" s="34" customFormat="1" ht="23.1" customHeight="1">
      <c r="A6" s="27"/>
      <c r="B6" s="37" t="s">
        <v>4</v>
      </c>
      <c r="D6" s="38" t="s">
        <v>265</v>
      </c>
      <c r="E6" s="39"/>
      <c r="F6" s="38" t="s">
        <v>213</v>
      </c>
      <c r="G6" s="40"/>
      <c r="H6" s="38" t="s">
        <v>265</v>
      </c>
      <c r="I6" s="39"/>
      <c r="J6" s="38" t="s">
        <v>213</v>
      </c>
      <c r="K6" s="40"/>
    </row>
    <row r="7" spans="1:12" s="34" customFormat="1" ht="23.1" customHeight="1">
      <c r="A7" s="27"/>
      <c r="D7" s="41" t="s">
        <v>174</v>
      </c>
      <c r="E7" s="41"/>
      <c r="F7" s="41" t="s">
        <v>5</v>
      </c>
      <c r="G7" s="41"/>
      <c r="H7" s="41" t="s">
        <v>174</v>
      </c>
      <c r="I7" s="41"/>
      <c r="J7" s="41" t="s">
        <v>5</v>
      </c>
      <c r="K7" s="33"/>
    </row>
    <row r="8" spans="1:12" s="34" customFormat="1" ht="23.1" customHeight="1">
      <c r="A8" s="27"/>
      <c r="C8" s="37"/>
      <c r="D8" s="41" t="s">
        <v>175</v>
      </c>
      <c r="E8" s="42"/>
      <c r="F8" s="41"/>
      <c r="G8" s="41"/>
      <c r="H8" s="41" t="s">
        <v>175</v>
      </c>
      <c r="I8" s="42"/>
      <c r="J8" s="41"/>
      <c r="K8" s="33"/>
    </row>
    <row r="9" spans="1:12" ht="23.1" customHeight="1">
      <c r="A9" s="43" t="s">
        <v>6</v>
      </c>
      <c r="G9" s="26"/>
      <c r="L9" s="43"/>
    </row>
    <row r="10" spans="1:12" ht="23.1" customHeight="1">
      <c r="A10" s="43" t="s">
        <v>7</v>
      </c>
      <c r="B10" s="45"/>
      <c r="C10" s="45"/>
      <c r="G10" s="26"/>
      <c r="L10" s="43"/>
    </row>
    <row r="11" spans="1:12" ht="23.1" customHeight="1">
      <c r="A11" s="46" t="s">
        <v>8</v>
      </c>
      <c r="B11" s="47">
        <v>3</v>
      </c>
      <c r="C11" s="48"/>
      <c r="D11" s="10">
        <v>2810282</v>
      </c>
      <c r="E11" s="10"/>
      <c r="F11" s="10">
        <v>2700035</v>
      </c>
      <c r="G11" s="10"/>
      <c r="H11" s="10">
        <v>331454</v>
      </c>
      <c r="I11" s="10"/>
      <c r="J11" s="10">
        <v>306170</v>
      </c>
      <c r="L11" s="46"/>
    </row>
    <row r="12" spans="1:12" ht="23.1" customHeight="1">
      <c r="A12" s="46" t="s">
        <v>120</v>
      </c>
      <c r="B12" s="47"/>
      <c r="C12" s="48"/>
      <c r="D12" s="10">
        <v>0</v>
      </c>
      <c r="E12" s="10"/>
      <c r="F12" s="10">
        <v>1580975</v>
      </c>
      <c r="G12" s="10"/>
      <c r="H12" s="10">
        <v>0</v>
      </c>
      <c r="I12" s="10"/>
      <c r="J12" s="10">
        <v>0</v>
      </c>
      <c r="L12" s="46"/>
    </row>
    <row r="13" spans="1:12" ht="23.1" customHeight="1">
      <c r="A13" s="46" t="s">
        <v>121</v>
      </c>
      <c r="B13" s="47">
        <v>5</v>
      </c>
      <c r="C13" s="48"/>
      <c r="D13" s="10">
        <v>1513455</v>
      </c>
      <c r="E13" s="10"/>
      <c r="F13" s="10">
        <v>1707871</v>
      </c>
      <c r="G13" s="10"/>
      <c r="H13" s="10">
        <v>61508</v>
      </c>
      <c r="I13" s="10"/>
      <c r="J13" s="10">
        <v>155817</v>
      </c>
      <c r="L13" s="46"/>
    </row>
    <row r="14" spans="1:12" ht="23.1" customHeight="1">
      <c r="A14" s="46" t="s">
        <v>122</v>
      </c>
      <c r="B14" s="47">
        <v>6</v>
      </c>
      <c r="C14" s="48"/>
      <c r="D14" s="10">
        <v>1047230</v>
      </c>
      <c r="E14" s="10"/>
      <c r="F14" s="10">
        <v>1018072</v>
      </c>
      <c r="G14" s="10"/>
      <c r="H14" s="10">
        <v>0</v>
      </c>
      <c r="I14" s="10"/>
      <c r="J14" s="10">
        <v>0</v>
      </c>
      <c r="L14" s="46"/>
    </row>
    <row r="15" spans="1:12" ht="23.1" customHeight="1">
      <c r="A15" s="46" t="s">
        <v>9</v>
      </c>
      <c r="B15" s="47">
        <v>4</v>
      </c>
      <c r="C15" s="48"/>
      <c r="D15" s="10">
        <v>0</v>
      </c>
      <c r="E15" s="10"/>
      <c r="F15" s="10">
        <v>500</v>
      </c>
      <c r="G15" s="10"/>
      <c r="H15" s="10">
        <v>640441</v>
      </c>
      <c r="I15" s="10"/>
      <c r="J15" s="10">
        <v>463001</v>
      </c>
      <c r="L15" s="46"/>
    </row>
    <row r="16" spans="1:12" ht="23.1" customHeight="1">
      <c r="A16" s="46" t="s">
        <v>205</v>
      </c>
      <c r="B16" s="47">
        <v>7</v>
      </c>
      <c r="C16" s="48"/>
      <c r="D16" s="10">
        <v>1325836</v>
      </c>
      <c r="E16" s="10"/>
      <c r="F16" s="10">
        <v>0</v>
      </c>
      <c r="G16" s="10"/>
      <c r="H16" s="10">
        <v>0</v>
      </c>
      <c r="I16" s="10"/>
      <c r="J16" s="10">
        <v>0</v>
      </c>
      <c r="L16" s="46"/>
    </row>
    <row r="17" spans="1:12" ht="23.1" customHeight="1">
      <c r="A17" s="46" t="s">
        <v>10</v>
      </c>
      <c r="B17" s="47"/>
      <c r="C17" s="48"/>
      <c r="D17" s="23">
        <v>385731</v>
      </c>
      <c r="E17" s="10"/>
      <c r="F17" s="23">
        <v>276760</v>
      </c>
      <c r="G17" s="10"/>
      <c r="H17" s="23">
        <v>1592</v>
      </c>
      <c r="I17" s="10"/>
      <c r="J17" s="23">
        <v>1270</v>
      </c>
      <c r="L17" s="46"/>
    </row>
    <row r="18" spans="1:12" ht="23.1" customHeight="1">
      <c r="A18" s="43" t="s">
        <v>11</v>
      </c>
      <c r="B18" s="47"/>
      <c r="C18" s="48"/>
      <c r="D18" s="23">
        <f>SUM(D11:D17)</f>
        <v>7082534</v>
      </c>
      <c r="E18" s="10"/>
      <c r="F18" s="23">
        <f>SUM(F11:F17)</f>
        <v>7284213</v>
      </c>
      <c r="G18" s="10"/>
      <c r="H18" s="23">
        <f>SUM(H11:H17)</f>
        <v>1034995</v>
      </c>
      <c r="I18" s="10"/>
      <c r="J18" s="23">
        <f>SUM(J11:J17)</f>
        <v>926258</v>
      </c>
      <c r="L18" s="43"/>
    </row>
    <row r="19" spans="1:12" ht="23.1" customHeight="1">
      <c r="A19" s="49" t="s">
        <v>12</v>
      </c>
      <c r="B19" s="47"/>
      <c r="C19" s="48"/>
      <c r="D19" s="50"/>
      <c r="E19" s="50"/>
      <c r="F19" s="50"/>
      <c r="G19" s="50"/>
      <c r="H19" s="50"/>
      <c r="I19" s="50"/>
      <c r="J19" s="50"/>
      <c r="L19" s="49"/>
    </row>
    <row r="20" spans="1:12" ht="23.1" customHeight="1">
      <c r="A20" s="46" t="s">
        <v>155</v>
      </c>
      <c r="B20" s="47"/>
      <c r="C20" s="48"/>
      <c r="D20" s="51">
        <v>31969</v>
      </c>
      <c r="E20" s="51"/>
      <c r="F20" s="10">
        <v>34586</v>
      </c>
      <c r="G20" s="10"/>
      <c r="H20" s="10">
        <v>1000</v>
      </c>
      <c r="I20" s="10"/>
      <c r="J20" s="10">
        <v>1000</v>
      </c>
      <c r="L20" s="46"/>
    </row>
    <row r="21" spans="1:12" ht="23.1" customHeight="1">
      <c r="A21" s="46" t="s">
        <v>193</v>
      </c>
      <c r="B21" s="47">
        <v>4</v>
      </c>
      <c r="C21" s="48"/>
      <c r="D21" s="51">
        <v>0</v>
      </c>
      <c r="E21" s="51"/>
      <c r="F21" s="10">
        <v>171972</v>
      </c>
      <c r="G21" s="10"/>
      <c r="H21" s="10">
        <v>0</v>
      </c>
      <c r="I21" s="10"/>
      <c r="J21" s="10">
        <v>0</v>
      </c>
      <c r="L21" s="46"/>
    </row>
    <row r="22" spans="1:12" ht="23.1" customHeight="1">
      <c r="A22" s="46" t="s">
        <v>123</v>
      </c>
      <c r="B22" s="47">
        <v>8</v>
      </c>
      <c r="C22" s="48"/>
      <c r="D22" s="51">
        <v>0</v>
      </c>
      <c r="E22" s="51"/>
      <c r="F22" s="51">
        <v>0</v>
      </c>
      <c r="G22" s="51"/>
      <c r="H22" s="51">
        <v>10031623</v>
      </c>
      <c r="I22" s="51"/>
      <c r="J22" s="51">
        <v>9928482</v>
      </c>
      <c r="L22" s="46"/>
    </row>
    <row r="23" spans="1:12" ht="23.1" customHeight="1">
      <c r="A23" s="46" t="s">
        <v>164</v>
      </c>
      <c r="B23" s="47">
        <v>9</v>
      </c>
      <c r="C23" s="48"/>
      <c r="D23" s="51">
        <v>1779265</v>
      </c>
      <c r="E23" s="51"/>
      <c r="F23" s="51">
        <v>1666307</v>
      </c>
      <c r="G23" s="51"/>
      <c r="H23" s="51">
        <v>809723</v>
      </c>
      <c r="I23" s="51"/>
      <c r="J23" s="51">
        <v>610223</v>
      </c>
      <c r="L23" s="46"/>
    </row>
    <row r="24" spans="1:12" ht="23.1" customHeight="1">
      <c r="A24" s="46" t="s">
        <v>124</v>
      </c>
      <c r="B24" s="47">
        <v>10</v>
      </c>
      <c r="C24" s="48"/>
      <c r="D24" s="51">
        <v>3715766</v>
      </c>
      <c r="E24" s="51"/>
      <c r="F24" s="51">
        <v>3638517</v>
      </c>
      <c r="G24" s="51"/>
      <c r="H24" s="51">
        <v>1079733</v>
      </c>
      <c r="I24" s="51"/>
      <c r="J24" s="51">
        <v>1079733</v>
      </c>
      <c r="L24" s="46"/>
    </row>
    <row r="25" spans="1:12" ht="23.1" customHeight="1">
      <c r="A25" s="46" t="s">
        <v>206</v>
      </c>
      <c r="B25" s="47">
        <v>11</v>
      </c>
      <c r="C25" s="48"/>
      <c r="D25" s="51">
        <v>2941159</v>
      </c>
      <c r="E25" s="51"/>
      <c r="F25" s="10">
        <v>0</v>
      </c>
      <c r="G25" s="10"/>
      <c r="H25" s="10">
        <v>1982365</v>
      </c>
      <c r="I25" s="10"/>
      <c r="J25" s="10">
        <v>0</v>
      </c>
      <c r="L25" s="46"/>
    </row>
    <row r="26" spans="1:12" ht="23.1" customHeight="1">
      <c r="A26" s="46" t="s">
        <v>162</v>
      </c>
      <c r="B26" s="47"/>
      <c r="C26" s="48"/>
      <c r="D26" s="51">
        <v>0</v>
      </c>
      <c r="E26" s="51"/>
      <c r="F26" s="51">
        <v>2692213</v>
      </c>
      <c r="G26" s="51"/>
      <c r="H26" s="51">
        <v>0</v>
      </c>
      <c r="I26" s="51"/>
      <c r="J26" s="51">
        <v>1992299</v>
      </c>
      <c r="L26" s="46"/>
    </row>
    <row r="27" spans="1:12" ht="23.1" customHeight="1">
      <c r="A27" s="46" t="s">
        <v>125</v>
      </c>
      <c r="B27" s="47">
        <v>12</v>
      </c>
      <c r="C27" s="48"/>
      <c r="D27" s="10">
        <v>2407259</v>
      </c>
      <c r="E27" s="10"/>
      <c r="F27" s="51">
        <v>2390723</v>
      </c>
      <c r="G27" s="51"/>
      <c r="H27" s="51">
        <v>1489272</v>
      </c>
      <c r="I27" s="10"/>
      <c r="J27" s="10">
        <v>1494133</v>
      </c>
      <c r="L27" s="46"/>
    </row>
    <row r="28" spans="1:12" ht="23.1" customHeight="1">
      <c r="A28" s="46" t="s">
        <v>126</v>
      </c>
      <c r="B28" s="47">
        <v>13</v>
      </c>
      <c r="C28" s="48"/>
      <c r="D28" s="10">
        <v>6306114</v>
      </c>
      <c r="E28" s="10"/>
      <c r="F28" s="10">
        <v>6531731</v>
      </c>
      <c r="G28" s="10"/>
      <c r="H28" s="10">
        <v>34800</v>
      </c>
      <c r="I28" s="10"/>
      <c r="J28" s="10">
        <v>39071</v>
      </c>
      <c r="L28" s="46"/>
    </row>
    <row r="29" spans="1:12" ht="23.1" customHeight="1">
      <c r="A29" s="46" t="s">
        <v>207</v>
      </c>
      <c r="B29" s="47">
        <v>14</v>
      </c>
      <c r="C29" s="48"/>
      <c r="D29" s="10">
        <v>237113</v>
      </c>
      <c r="E29" s="10"/>
      <c r="F29" s="10">
        <v>0</v>
      </c>
      <c r="G29" s="10"/>
      <c r="H29" s="10">
        <v>0</v>
      </c>
      <c r="I29" s="10"/>
      <c r="J29" s="10">
        <v>0</v>
      </c>
      <c r="L29" s="46"/>
    </row>
    <row r="30" spans="1:12" ht="23.1" customHeight="1">
      <c r="A30" s="46" t="s">
        <v>163</v>
      </c>
      <c r="B30" s="47"/>
      <c r="C30" s="48"/>
      <c r="D30" s="51">
        <v>521724</v>
      </c>
      <c r="E30" s="51"/>
      <c r="F30" s="51">
        <v>521724</v>
      </c>
      <c r="G30" s="51"/>
      <c r="H30" s="51">
        <v>0</v>
      </c>
      <c r="I30" s="51"/>
      <c r="J30" s="51">
        <v>0</v>
      </c>
      <c r="L30" s="46"/>
    </row>
    <row r="31" spans="1:12" ht="23.1" customHeight="1">
      <c r="A31" s="46" t="s">
        <v>127</v>
      </c>
      <c r="B31" s="47"/>
      <c r="C31" s="48"/>
      <c r="D31" s="10">
        <v>9662</v>
      </c>
      <c r="E31" s="10"/>
      <c r="F31" s="10">
        <v>8554</v>
      </c>
      <c r="G31" s="10"/>
      <c r="H31" s="10">
        <v>5270</v>
      </c>
      <c r="I31" s="10"/>
      <c r="J31" s="10">
        <v>5856</v>
      </c>
      <c r="L31" s="46"/>
    </row>
    <row r="32" spans="1:12" ht="23.1" customHeight="1">
      <c r="A32" s="46" t="s">
        <v>156</v>
      </c>
      <c r="B32" s="47">
        <v>20</v>
      </c>
      <c r="C32" s="48"/>
      <c r="D32" s="10">
        <v>121244</v>
      </c>
      <c r="E32" s="10"/>
      <c r="F32" s="10">
        <v>76587</v>
      </c>
      <c r="G32" s="10"/>
      <c r="H32" s="10">
        <v>3122</v>
      </c>
      <c r="I32" s="10"/>
      <c r="J32" s="10">
        <v>2926</v>
      </c>
      <c r="L32" s="46"/>
    </row>
    <row r="33" spans="1:12" ht="23.1" customHeight="1">
      <c r="A33" s="26" t="s">
        <v>13</v>
      </c>
      <c r="B33" s="47">
        <v>15</v>
      </c>
      <c r="C33" s="48"/>
      <c r="D33" s="23">
        <v>168196</v>
      </c>
      <c r="E33" s="10"/>
      <c r="F33" s="23">
        <v>186456</v>
      </c>
      <c r="G33" s="10"/>
      <c r="H33" s="23">
        <v>10157</v>
      </c>
      <c r="I33" s="10"/>
      <c r="J33" s="23">
        <v>7012</v>
      </c>
    </row>
    <row r="34" spans="1:12" ht="23.1" customHeight="1">
      <c r="A34" s="43" t="s">
        <v>14</v>
      </c>
      <c r="B34" s="47"/>
      <c r="C34" s="48"/>
      <c r="D34" s="10">
        <f>SUM(D20:D33)</f>
        <v>18239471</v>
      </c>
      <c r="E34" s="10"/>
      <c r="F34" s="10">
        <f>SUM(F20:F33)</f>
        <v>17919370</v>
      </c>
      <c r="G34" s="10"/>
      <c r="H34" s="10">
        <f>SUM(H20:H33)</f>
        <v>15447065</v>
      </c>
      <c r="I34" s="10"/>
      <c r="J34" s="10">
        <f>SUM(J20:J33)</f>
        <v>15160735</v>
      </c>
      <c r="L34" s="43"/>
    </row>
    <row r="35" spans="1:12" ht="23.1" customHeight="1" thickBot="1">
      <c r="A35" s="43" t="s">
        <v>15</v>
      </c>
      <c r="B35" s="47"/>
      <c r="C35" s="48"/>
      <c r="D35" s="52">
        <f>D18+D34</f>
        <v>25322005</v>
      </c>
      <c r="E35" s="51"/>
      <c r="F35" s="52">
        <f>F18+F34</f>
        <v>25203583</v>
      </c>
      <c r="G35" s="51"/>
      <c r="H35" s="52">
        <f>H18+H34</f>
        <v>16482060</v>
      </c>
      <c r="I35" s="51"/>
      <c r="J35" s="52">
        <f>J18+J34</f>
        <v>16086993</v>
      </c>
    </row>
    <row r="36" spans="1:12" ht="23.1" customHeight="1" thickTop="1">
      <c r="B36" s="53"/>
      <c r="D36" s="27"/>
      <c r="E36" s="27"/>
      <c r="F36" s="27"/>
      <c r="G36" s="27"/>
      <c r="H36" s="27"/>
      <c r="I36" s="27"/>
      <c r="J36" s="27"/>
    </row>
    <row r="37" spans="1:12" ht="23.1" customHeight="1">
      <c r="A37" s="26" t="s">
        <v>16</v>
      </c>
      <c r="D37" s="54"/>
      <c r="E37" s="55"/>
      <c r="F37" s="54"/>
      <c r="G37" s="54"/>
      <c r="H37" s="54"/>
      <c r="I37" s="54"/>
      <c r="J37" s="54"/>
    </row>
    <row r="38" spans="1:12" s="34" customFormat="1" ht="23.1" customHeight="1">
      <c r="A38" s="11" t="s">
        <v>0</v>
      </c>
      <c r="G38" s="33"/>
      <c r="K38" s="33"/>
    </row>
    <row r="39" spans="1:12" s="34" customFormat="1" ht="23.1" customHeight="1">
      <c r="A39" s="11" t="s">
        <v>150</v>
      </c>
      <c r="G39" s="33"/>
      <c r="K39" s="33"/>
    </row>
    <row r="40" spans="1:12" s="34" customFormat="1" ht="23.1" customHeight="1">
      <c r="A40" s="11" t="s">
        <v>264</v>
      </c>
      <c r="B40" s="31"/>
      <c r="C40" s="31"/>
      <c r="D40" s="31"/>
      <c r="E40" s="31"/>
      <c r="F40" s="31"/>
      <c r="G40" s="32"/>
      <c r="H40" s="31"/>
      <c r="I40" s="31"/>
      <c r="J40" s="31"/>
      <c r="K40" s="33"/>
    </row>
    <row r="41" spans="1:12" s="34" customFormat="1" ht="23.1" customHeight="1">
      <c r="A41" s="27"/>
      <c r="G41" s="33"/>
      <c r="J41" s="56" t="s">
        <v>1</v>
      </c>
      <c r="K41" s="33"/>
    </row>
    <row r="42" spans="1:12" s="34" customFormat="1" ht="23.1" customHeight="1">
      <c r="A42" s="27"/>
      <c r="D42" s="125" t="s">
        <v>2</v>
      </c>
      <c r="E42" s="125"/>
      <c r="F42" s="125"/>
      <c r="G42" s="36"/>
      <c r="H42" s="125" t="s">
        <v>3</v>
      </c>
      <c r="I42" s="125"/>
      <c r="J42" s="125"/>
      <c r="K42" s="36"/>
    </row>
    <row r="43" spans="1:12" s="34" customFormat="1" ht="23.1" customHeight="1">
      <c r="A43" s="27"/>
      <c r="B43" s="37" t="s">
        <v>4</v>
      </c>
      <c r="D43" s="38" t="str">
        <f>D6</f>
        <v>30 September 2020</v>
      </c>
      <c r="E43" s="39"/>
      <c r="F43" s="38" t="str">
        <f>F6</f>
        <v>31 December 2019</v>
      </c>
      <c r="G43" s="40"/>
      <c r="H43" s="38" t="str">
        <f>H6</f>
        <v>30 September 2020</v>
      </c>
      <c r="I43" s="39"/>
      <c r="J43" s="38" t="str">
        <f>J6</f>
        <v>31 December 2019</v>
      </c>
      <c r="K43" s="40"/>
    </row>
    <row r="44" spans="1:12" s="34" customFormat="1" ht="23.1" customHeight="1">
      <c r="A44" s="27"/>
      <c r="D44" s="41" t="s">
        <v>174</v>
      </c>
      <c r="E44" s="41"/>
      <c r="F44" s="41" t="s">
        <v>5</v>
      </c>
      <c r="G44" s="41"/>
      <c r="H44" s="41" t="s">
        <v>174</v>
      </c>
      <c r="I44" s="41"/>
      <c r="J44" s="41" t="s">
        <v>5</v>
      </c>
      <c r="K44" s="41"/>
    </row>
    <row r="45" spans="1:12" s="34" customFormat="1" ht="23.1" customHeight="1">
      <c r="A45" s="27"/>
      <c r="C45" s="37"/>
      <c r="D45" s="41" t="s">
        <v>175</v>
      </c>
      <c r="E45" s="42"/>
      <c r="F45" s="41"/>
      <c r="G45" s="41"/>
      <c r="H45" s="41" t="s">
        <v>175</v>
      </c>
      <c r="I45" s="42"/>
      <c r="J45" s="41"/>
      <c r="K45" s="41"/>
    </row>
    <row r="46" spans="1:12" ht="23.1" customHeight="1">
      <c r="A46" s="11" t="s">
        <v>17</v>
      </c>
      <c r="B46" s="47"/>
      <c r="C46" s="48"/>
      <c r="D46" s="50"/>
      <c r="E46" s="50"/>
      <c r="F46" s="50"/>
      <c r="G46" s="50"/>
      <c r="H46" s="50"/>
      <c r="I46" s="50"/>
      <c r="J46" s="50"/>
      <c r="L46" s="11"/>
    </row>
    <row r="47" spans="1:12" ht="23.1" customHeight="1">
      <c r="A47" s="11" t="s">
        <v>18</v>
      </c>
      <c r="B47" s="47"/>
      <c r="C47" s="48"/>
      <c r="D47" s="51"/>
      <c r="E47" s="51"/>
      <c r="F47" s="51"/>
      <c r="G47" s="51"/>
      <c r="H47" s="51"/>
      <c r="I47" s="51"/>
      <c r="J47" s="51"/>
      <c r="L47" s="11"/>
    </row>
    <row r="48" spans="1:12" ht="23.1" customHeight="1">
      <c r="A48" s="46" t="s">
        <v>298</v>
      </c>
      <c r="G48" s="26"/>
      <c r="L48" s="46"/>
    </row>
    <row r="49" spans="1:12" ht="23.1" customHeight="1">
      <c r="A49" s="46" t="s">
        <v>299</v>
      </c>
      <c r="B49" s="47">
        <v>16</v>
      </c>
      <c r="C49" s="57"/>
      <c r="D49" s="10">
        <v>365164</v>
      </c>
      <c r="E49" s="10"/>
      <c r="F49" s="10">
        <v>231929</v>
      </c>
      <c r="G49" s="10"/>
      <c r="H49" s="10">
        <v>100000</v>
      </c>
      <c r="I49" s="10"/>
      <c r="J49" s="10">
        <v>0</v>
      </c>
      <c r="L49" s="46"/>
    </row>
    <row r="50" spans="1:12" ht="23.1" customHeight="1">
      <c r="A50" s="26" t="s">
        <v>128</v>
      </c>
      <c r="B50" s="47">
        <v>17</v>
      </c>
      <c r="C50" s="57"/>
      <c r="D50" s="10">
        <v>1256972</v>
      </c>
      <c r="E50" s="10"/>
      <c r="F50" s="10">
        <v>1479598</v>
      </c>
      <c r="G50" s="10"/>
      <c r="H50" s="10">
        <v>45018</v>
      </c>
      <c r="I50" s="10"/>
      <c r="J50" s="10">
        <v>66289</v>
      </c>
    </row>
    <row r="51" spans="1:12" ht="23.1" customHeight="1">
      <c r="A51" s="26" t="s">
        <v>19</v>
      </c>
      <c r="B51" s="47">
        <v>18</v>
      </c>
      <c r="C51" s="57"/>
      <c r="D51" s="10">
        <v>361021</v>
      </c>
      <c r="E51" s="10"/>
      <c r="F51" s="10">
        <v>428621</v>
      </c>
      <c r="G51" s="10"/>
      <c r="H51" s="10">
        <v>0</v>
      </c>
      <c r="I51" s="10"/>
      <c r="J51" s="10">
        <v>0</v>
      </c>
    </row>
    <row r="52" spans="1:12" ht="23.1" customHeight="1">
      <c r="A52" s="26" t="s">
        <v>20</v>
      </c>
      <c r="B52" s="47"/>
      <c r="C52" s="57"/>
      <c r="D52" s="27"/>
      <c r="E52" s="10"/>
      <c r="F52" s="10"/>
      <c r="G52" s="10"/>
      <c r="H52" s="10"/>
      <c r="I52" s="10"/>
      <c r="J52" s="10"/>
    </row>
    <row r="53" spans="1:12" ht="23.1" customHeight="1">
      <c r="A53" s="26" t="s">
        <v>21</v>
      </c>
      <c r="B53" s="47"/>
      <c r="C53" s="57"/>
      <c r="D53" s="10">
        <v>0</v>
      </c>
      <c r="E53" s="10"/>
      <c r="F53" s="10">
        <v>36961</v>
      </c>
      <c r="G53" s="10"/>
      <c r="H53" s="10">
        <v>0</v>
      </c>
      <c r="I53" s="10"/>
      <c r="J53" s="10">
        <v>0</v>
      </c>
    </row>
    <row r="54" spans="1:12" ht="23.1" customHeight="1">
      <c r="A54" s="26" t="s">
        <v>216</v>
      </c>
      <c r="B54" s="47"/>
      <c r="C54" s="57"/>
      <c r="D54" s="51">
        <v>50526</v>
      </c>
      <c r="E54" s="10"/>
      <c r="F54" s="10">
        <v>0</v>
      </c>
      <c r="G54" s="10"/>
      <c r="H54" s="10">
        <v>0</v>
      </c>
      <c r="I54" s="10"/>
      <c r="J54" s="10">
        <v>0</v>
      </c>
    </row>
    <row r="55" spans="1:12" ht="23.1" customHeight="1">
      <c r="A55" s="26" t="s">
        <v>22</v>
      </c>
      <c r="B55" s="47">
        <v>4</v>
      </c>
      <c r="C55" s="57"/>
      <c r="D55" s="51">
        <v>0</v>
      </c>
      <c r="E55" s="51"/>
      <c r="F55" s="51">
        <v>4000</v>
      </c>
      <c r="G55" s="51"/>
      <c r="H55" s="51">
        <v>352807</v>
      </c>
      <c r="I55" s="51"/>
      <c r="J55" s="51">
        <v>356714</v>
      </c>
    </row>
    <row r="56" spans="1:12" ht="23.1" customHeight="1">
      <c r="A56" s="26" t="s">
        <v>142</v>
      </c>
      <c r="B56" s="47"/>
      <c r="C56" s="57"/>
      <c r="D56" s="51">
        <v>29738</v>
      </c>
      <c r="E56" s="51"/>
      <c r="F56" s="51">
        <v>37320</v>
      </c>
      <c r="G56" s="51"/>
      <c r="H56" s="10">
        <v>0</v>
      </c>
      <c r="I56" s="51"/>
      <c r="J56" s="51">
        <v>0</v>
      </c>
    </row>
    <row r="57" spans="1:12" ht="23.1" customHeight="1">
      <c r="A57" s="26" t="s">
        <v>279</v>
      </c>
      <c r="B57" s="47"/>
      <c r="C57" s="57"/>
      <c r="D57" s="51">
        <v>9467</v>
      </c>
      <c r="E57" s="51"/>
      <c r="F57" s="51">
        <v>0</v>
      </c>
      <c r="G57" s="51"/>
      <c r="H57" s="10">
        <v>1123</v>
      </c>
      <c r="I57" s="51"/>
      <c r="J57" s="51">
        <v>0</v>
      </c>
    </row>
    <row r="58" spans="1:12" ht="23.1" customHeight="1">
      <c r="A58" s="26" t="s">
        <v>23</v>
      </c>
      <c r="B58" s="47"/>
      <c r="C58" s="57"/>
      <c r="D58" s="51">
        <v>82059</v>
      </c>
      <c r="E58" s="51"/>
      <c r="F58" s="51">
        <v>91558</v>
      </c>
      <c r="G58" s="51"/>
      <c r="H58" s="51">
        <v>10160</v>
      </c>
      <c r="I58" s="51"/>
      <c r="J58" s="51">
        <v>10892</v>
      </c>
    </row>
    <row r="59" spans="1:12" ht="23.1" customHeight="1">
      <c r="A59" s="11" t="s">
        <v>24</v>
      </c>
      <c r="B59" s="47"/>
      <c r="C59" s="57"/>
      <c r="D59" s="58">
        <f>SUM(D49:D58)</f>
        <v>2154947</v>
      </c>
      <c r="E59" s="10"/>
      <c r="F59" s="58">
        <f>SUM(F49:F58)</f>
        <v>2309987</v>
      </c>
      <c r="G59" s="10"/>
      <c r="H59" s="58">
        <f>SUM(H49:H58)</f>
        <v>509108</v>
      </c>
      <c r="I59" s="10"/>
      <c r="J59" s="58">
        <f>SUM(J49:J58)</f>
        <v>433895</v>
      </c>
      <c r="L59" s="11"/>
    </row>
    <row r="60" spans="1:12" ht="23.1" customHeight="1">
      <c r="A60" s="11" t="s">
        <v>25</v>
      </c>
      <c r="B60" s="47"/>
      <c r="C60" s="57"/>
      <c r="D60" s="50"/>
      <c r="E60" s="50"/>
      <c r="F60" s="50"/>
      <c r="G60" s="50"/>
      <c r="H60" s="50"/>
      <c r="I60" s="50"/>
      <c r="J60" s="50"/>
      <c r="L60" s="11"/>
    </row>
    <row r="61" spans="1:12" ht="23.1" customHeight="1">
      <c r="A61" s="26" t="s">
        <v>26</v>
      </c>
      <c r="B61" s="47">
        <v>18</v>
      </c>
      <c r="C61" s="57"/>
      <c r="D61" s="10">
        <v>198608</v>
      </c>
      <c r="E61" s="10"/>
      <c r="F61" s="10">
        <v>277792</v>
      </c>
      <c r="G61" s="10"/>
      <c r="H61" s="10">
        <v>0</v>
      </c>
      <c r="I61" s="10"/>
      <c r="J61" s="10">
        <v>0</v>
      </c>
      <c r="L61" s="27"/>
    </row>
    <row r="62" spans="1:12" ht="23.1" customHeight="1">
      <c r="A62" s="26" t="s">
        <v>190</v>
      </c>
      <c r="B62" s="47"/>
      <c r="C62" s="57"/>
      <c r="D62" s="27"/>
      <c r="E62" s="59"/>
      <c r="F62" s="59"/>
      <c r="G62" s="59"/>
      <c r="H62" s="59"/>
      <c r="I62" s="59"/>
      <c r="J62" s="59"/>
      <c r="L62" s="27"/>
    </row>
    <row r="63" spans="1:12" ht="23.1" customHeight="1">
      <c r="A63" s="26" t="s">
        <v>189</v>
      </c>
      <c r="B63" s="47"/>
      <c r="C63" s="57"/>
      <c r="D63" s="59">
        <v>0</v>
      </c>
      <c r="E63" s="10"/>
      <c r="F63" s="10">
        <v>60285</v>
      </c>
      <c r="G63" s="10"/>
      <c r="H63" s="10">
        <v>0</v>
      </c>
      <c r="I63" s="10"/>
      <c r="J63" s="10">
        <v>0</v>
      </c>
      <c r="L63" s="27"/>
    </row>
    <row r="64" spans="1:12" ht="23.1" customHeight="1">
      <c r="A64" s="26" t="s">
        <v>217</v>
      </c>
      <c r="B64" s="47"/>
      <c r="C64" s="57"/>
      <c r="D64" s="10">
        <v>143069</v>
      </c>
      <c r="E64" s="10"/>
      <c r="F64" s="10">
        <v>0</v>
      </c>
      <c r="G64" s="10"/>
      <c r="H64" s="10">
        <v>0</v>
      </c>
      <c r="I64" s="10"/>
      <c r="J64" s="10">
        <v>0</v>
      </c>
      <c r="L64" s="27"/>
    </row>
    <row r="65" spans="1:12" ht="23.1" customHeight="1">
      <c r="A65" s="26" t="s">
        <v>118</v>
      </c>
      <c r="B65" s="47">
        <v>19</v>
      </c>
      <c r="C65" s="57"/>
      <c r="D65" s="10">
        <v>267961</v>
      </c>
      <c r="E65" s="10"/>
      <c r="F65" s="10">
        <v>296832</v>
      </c>
      <c r="G65" s="10"/>
      <c r="H65" s="10">
        <v>19491</v>
      </c>
      <c r="I65" s="10"/>
      <c r="J65" s="10">
        <v>18509</v>
      </c>
    </row>
    <row r="66" spans="1:12" ht="23.1" customHeight="1">
      <c r="A66" s="26" t="s">
        <v>151</v>
      </c>
      <c r="B66" s="47">
        <v>20</v>
      </c>
      <c r="C66" s="57"/>
      <c r="D66" s="10">
        <v>133193</v>
      </c>
      <c r="E66" s="10"/>
      <c r="F66" s="10">
        <v>141858</v>
      </c>
      <c r="G66" s="10"/>
      <c r="H66" s="10">
        <v>133068</v>
      </c>
      <c r="I66" s="10"/>
      <c r="J66" s="10">
        <v>135483</v>
      </c>
    </row>
    <row r="67" spans="1:12" ht="23.1" customHeight="1">
      <c r="A67" s="26" t="s">
        <v>27</v>
      </c>
      <c r="B67" s="47"/>
      <c r="C67" s="57"/>
      <c r="D67" s="23">
        <v>38149</v>
      </c>
      <c r="E67" s="10"/>
      <c r="F67" s="23">
        <v>41603</v>
      </c>
      <c r="G67" s="10"/>
      <c r="H67" s="23">
        <v>0</v>
      </c>
      <c r="I67" s="10"/>
      <c r="J67" s="23">
        <v>0</v>
      </c>
      <c r="L67" s="27"/>
    </row>
    <row r="68" spans="1:12" ht="23.1" customHeight="1">
      <c r="A68" s="11" t="s">
        <v>28</v>
      </c>
      <c r="B68" s="48"/>
      <c r="C68" s="57"/>
      <c r="D68" s="10">
        <f>SUM(D61:D67)</f>
        <v>780980</v>
      </c>
      <c r="E68" s="10"/>
      <c r="F68" s="10">
        <f>SUM(F61:F67)</f>
        <v>818370</v>
      </c>
      <c r="G68" s="10"/>
      <c r="H68" s="10">
        <f>SUM(H61:H67)</f>
        <v>152559</v>
      </c>
      <c r="I68" s="10"/>
      <c r="J68" s="10">
        <f>SUM(J61:J67)</f>
        <v>153992</v>
      </c>
      <c r="L68" s="11"/>
    </row>
    <row r="69" spans="1:12" ht="23.1" customHeight="1">
      <c r="A69" s="11" t="s">
        <v>29</v>
      </c>
      <c r="B69" s="48"/>
      <c r="C69" s="57"/>
      <c r="D69" s="58">
        <f>SUM(D59,D68)</f>
        <v>2935927</v>
      </c>
      <c r="E69" s="51"/>
      <c r="F69" s="58">
        <f>SUM(F59,F68)</f>
        <v>3128357</v>
      </c>
      <c r="G69" s="51"/>
      <c r="H69" s="58">
        <f>SUM(H59,H68)</f>
        <v>661667</v>
      </c>
      <c r="I69" s="51"/>
      <c r="J69" s="58">
        <f>SUM(J59,J68)</f>
        <v>587887</v>
      </c>
      <c r="L69" s="11"/>
    </row>
    <row r="70" spans="1:12" ht="23.1" customHeight="1">
      <c r="B70" s="53"/>
      <c r="G70" s="26"/>
    </row>
    <row r="71" spans="1:12" ht="23.1" customHeight="1">
      <c r="A71" s="26" t="s">
        <v>16</v>
      </c>
      <c r="G71" s="26"/>
    </row>
    <row r="72" spans="1:12" s="34" customFormat="1" ht="23.1" customHeight="1">
      <c r="A72" s="11" t="s">
        <v>0</v>
      </c>
      <c r="G72" s="33"/>
      <c r="K72" s="33"/>
    </row>
    <row r="73" spans="1:12" s="34" customFormat="1" ht="23.1" customHeight="1">
      <c r="A73" s="11" t="s">
        <v>150</v>
      </c>
      <c r="G73" s="33"/>
      <c r="K73" s="33"/>
    </row>
    <row r="74" spans="1:12" s="34" customFormat="1" ht="23.1" customHeight="1">
      <c r="A74" s="11" t="s">
        <v>264</v>
      </c>
      <c r="B74" s="31"/>
      <c r="C74" s="31"/>
      <c r="D74" s="31"/>
      <c r="E74" s="31"/>
      <c r="F74" s="31"/>
      <c r="G74" s="32"/>
      <c r="H74" s="31"/>
      <c r="I74" s="31"/>
      <c r="J74" s="31"/>
      <c r="K74" s="33"/>
    </row>
    <row r="75" spans="1:12" s="34" customFormat="1" ht="23.1" customHeight="1">
      <c r="A75" s="11"/>
      <c r="G75" s="33"/>
      <c r="J75" s="56" t="s">
        <v>1</v>
      </c>
      <c r="K75" s="33"/>
    </row>
    <row r="76" spans="1:12" s="34" customFormat="1" ht="23.1" customHeight="1">
      <c r="A76" s="11"/>
      <c r="D76" s="125" t="s">
        <v>2</v>
      </c>
      <c r="E76" s="125"/>
      <c r="F76" s="125"/>
      <c r="G76" s="36"/>
      <c r="H76" s="125" t="s">
        <v>3</v>
      </c>
      <c r="I76" s="125"/>
      <c r="J76" s="125"/>
      <c r="K76" s="36"/>
    </row>
    <row r="77" spans="1:12" s="34" customFormat="1" ht="23.1" customHeight="1">
      <c r="A77" s="11"/>
      <c r="B77" s="37"/>
      <c r="D77" s="38" t="str">
        <f>D43</f>
        <v>30 September 2020</v>
      </c>
      <c r="E77" s="39"/>
      <c r="F77" s="38" t="str">
        <f>F43</f>
        <v>31 December 2019</v>
      </c>
      <c r="G77" s="40"/>
      <c r="H77" s="38" t="str">
        <f>H43</f>
        <v>30 September 2020</v>
      </c>
      <c r="I77" s="39"/>
      <c r="J77" s="38" t="str">
        <f>J43</f>
        <v>31 December 2019</v>
      </c>
      <c r="K77" s="40"/>
    </row>
    <row r="78" spans="1:12" s="34" customFormat="1" ht="23.1" customHeight="1">
      <c r="A78" s="11"/>
      <c r="D78" s="41" t="s">
        <v>174</v>
      </c>
      <c r="E78" s="41"/>
      <c r="F78" s="41" t="s">
        <v>5</v>
      </c>
      <c r="G78" s="41"/>
      <c r="H78" s="41" t="s">
        <v>174</v>
      </c>
      <c r="I78" s="41"/>
      <c r="J78" s="41" t="s">
        <v>5</v>
      </c>
      <c r="K78" s="33"/>
    </row>
    <row r="79" spans="1:12" s="34" customFormat="1" ht="23.1" customHeight="1">
      <c r="A79" s="11"/>
      <c r="C79" s="37"/>
      <c r="D79" s="41" t="s">
        <v>175</v>
      </c>
      <c r="E79" s="42"/>
      <c r="F79" s="41"/>
      <c r="G79" s="41"/>
      <c r="H79" s="41" t="s">
        <v>175</v>
      </c>
      <c r="I79" s="42"/>
      <c r="J79" s="41"/>
      <c r="K79" s="33"/>
    </row>
    <row r="80" spans="1:12" ht="23.1" customHeight="1">
      <c r="A80" s="11" t="s">
        <v>30</v>
      </c>
      <c r="D80" s="55"/>
      <c r="E80" s="55"/>
      <c r="F80" s="55"/>
      <c r="G80" s="55"/>
      <c r="H80" s="55"/>
      <c r="I80" s="55"/>
      <c r="J80" s="55"/>
      <c r="L80" s="11"/>
    </row>
    <row r="81" spans="1:12" ht="23.1" customHeight="1">
      <c r="A81" s="26" t="s">
        <v>31</v>
      </c>
      <c r="G81" s="26"/>
    </row>
    <row r="82" spans="1:12" ht="23.1" customHeight="1">
      <c r="A82" s="46" t="s">
        <v>32</v>
      </c>
      <c r="G82" s="26"/>
      <c r="L82" s="46"/>
    </row>
    <row r="83" spans="1:12" ht="23.1" customHeight="1" thickBot="1">
      <c r="A83" s="46" t="s">
        <v>33</v>
      </c>
      <c r="D83" s="60">
        <v>3000000</v>
      </c>
      <c r="E83" s="10"/>
      <c r="F83" s="60">
        <v>3000000</v>
      </c>
      <c r="G83" s="10"/>
      <c r="H83" s="60">
        <v>3000000</v>
      </c>
      <c r="I83" s="10"/>
      <c r="J83" s="60">
        <v>3000000</v>
      </c>
      <c r="L83" s="46"/>
    </row>
    <row r="84" spans="1:12" ht="23.1" customHeight="1" thickTop="1">
      <c r="A84" s="46" t="s">
        <v>157</v>
      </c>
      <c r="D84" s="61"/>
      <c r="E84" s="61"/>
      <c r="F84" s="61"/>
      <c r="G84" s="61"/>
      <c r="H84" s="61"/>
      <c r="I84" s="61"/>
      <c r="J84" s="61"/>
      <c r="L84" s="46"/>
    </row>
    <row r="85" spans="1:12" ht="23.1" customHeight="1">
      <c r="A85" s="46" t="s">
        <v>33</v>
      </c>
      <c r="B85" s="48"/>
      <c r="C85" s="57"/>
      <c r="D85" s="10">
        <f>Consolidated!B54</f>
        <v>3000000</v>
      </c>
      <c r="E85" s="10"/>
      <c r="F85" s="10">
        <f>Consolidated!B34</f>
        <v>3000000</v>
      </c>
      <c r="G85" s="10"/>
      <c r="H85" s="10">
        <f>separate!B27</f>
        <v>3000000</v>
      </c>
      <c r="I85" s="10"/>
      <c r="J85" s="10">
        <f>separate!B20</f>
        <v>3000000</v>
      </c>
      <c r="L85" s="46"/>
    </row>
    <row r="86" spans="1:12" ht="23.1" customHeight="1">
      <c r="A86" s="26" t="s">
        <v>34</v>
      </c>
      <c r="B86" s="48"/>
      <c r="C86" s="57"/>
      <c r="D86" s="10">
        <f>Consolidated!D54</f>
        <v>2599000</v>
      </c>
      <c r="E86" s="10"/>
      <c r="F86" s="10">
        <f>Consolidated!D34</f>
        <v>2599000</v>
      </c>
      <c r="G86" s="10"/>
      <c r="H86" s="10">
        <f>separate!D27</f>
        <v>2599000</v>
      </c>
      <c r="I86" s="10"/>
      <c r="J86" s="10">
        <f>separate!D20</f>
        <v>2599000</v>
      </c>
    </row>
    <row r="87" spans="1:12" ht="23.1" customHeight="1">
      <c r="A87" s="26" t="s">
        <v>35</v>
      </c>
      <c r="B87" s="47"/>
      <c r="C87" s="57"/>
      <c r="D87" s="50"/>
      <c r="E87" s="50"/>
      <c r="F87" s="50"/>
      <c r="G87" s="50"/>
      <c r="H87" s="10"/>
      <c r="I87" s="50"/>
      <c r="J87" s="50"/>
    </row>
    <row r="88" spans="1:12" ht="23.1" customHeight="1">
      <c r="A88" s="26" t="s">
        <v>36</v>
      </c>
      <c r="B88" s="27"/>
      <c r="C88" s="27"/>
      <c r="D88" s="62"/>
      <c r="E88" s="62"/>
      <c r="F88" s="62"/>
      <c r="G88" s="62"/>
      <c r="H88" s="59"/>
      <c r="I88" s="62"/>
      <c r="J88" s="62"/>
    </row>
    <row r="89" spans="1:12" ht="23.1" customHeight="1">
      <c r="A89" s="26" t="s">
        <v>37</v>
      </c>
      <c r="B89" s="47"/>
      <c r="C89" s="57"/>
      <c r="D89" s="10">
        <f>Consolidated!F54</f>
        <v>980508</v>
      </c>
      <c r="E89" s="10"/>
      <c r="F89" s="10">
        <f>Consolidated!F34</f>
        <v>979095</v>
      </c>
      <c r="G89" s="10"/>
      <c r="H89" s="10">
        <f>separate!F27</f>
        <v>750000</v>
      </c>
      <c r="I89" s="10"/>
      <c r="J89" s="10">
        <f>separate!F20</f>
        <v>750000</v>
      </c>
    </row>
    <row r="90" spans="1:12" s="44" customFormat="1" ht="23.1" customHeight="1">
      <c r="A90" s="26" t="s">
        <v>38</v>
      </c>
      <c r="B90" s="48"/>
      <c r="C90" s="57"/>
      <c r="D90" s="10">
        <f>Consolidated!H54</f>
        <v>349647</v>
      </c>
      <c r="E90" s="10"/>
      <c r="F90" s="10">
        <f>Consolidated!H34</f>
        <v>303242</v>
      </c>
      <c r="G90" s="10"/>
      <c r="H90" s="10">
        <v>0</v>
      </c>
      <c r="I90" s="10"/>
      <c r="J90" s="10">
        <v>0</v>
      </c>
      <c r="L90" s="26"/>
    </row>
    <row r="91" spans="1:12" s="44" customFormat="1" ht="23.1" customHeight="1">
      <c r="A91" s="26" t="s">
        <v>39</v>
      </c>
      <c r="B91" s="63"/>
      <c r="C91" s="64"/>
      <c r="D91" s="51">
        <f>Consolidated!J54</f>
        <v>13841715</v>
      </c>
      <c r="E91" s="10"/>
      <c r="F91" s="10">
        <f>Consolidated!J34</f>
        <v>13882353</v>
      </c>
      <c r="G91" s="10"/>
      <c r="H91" s="10">
        <f>separate!H27</f>
        <v>8937076</v>
      </c>
      <c r="I91" s="10"/>
      <c r="J91" s="51">
        <f>separate!H20</f>
        <v>8608173</v>
      </c>
      <c r="L91" s="26"/>
    </row>
    <row r="92" spans="1:12" ht="23.1" customHeight="1">
      <c r="A92" s="26" t="s">
        <v>40</v>
      </c>
      <c r="B92" s="47"/>
      <c r="C92" s="57"/>
      <c r="D92" s="23">
        <f>Consolidated!V54</f>
        <v>-186558</v>
      </c>
      <c r="E92" s="10"/>
      <c r="F92" s="23">
        <f>Consolidated!V34</f>
        <v>-465059</v>
      </c>
      <c r="G92" s="10"/>
      <c r="H92" s="23">
        <f>separate!J27+separate!L27</f>
        <v>534317</v>
      </c>
      <c r="I92" s="10"/>
      <c r="J92" s="23">
        <f>separate!J20</f>
        <v>541933</v>
      </c>
    </row>
    <row r="93" spans="1:12" ht="23.1" customHeight="1">
      <c r="A93" s="27" t="s">
        <v>41</v>
      </c>
      <c r="B93" s="47"/>
      <c r="C93" s="57"/>
      <c r="D93" s="10">
        <f>SUM(D85:D92)</f>
        <v>20584312</v>
      </c>
      <c r="E93" s="51"/>
      <c r="F93" s="10">
        <f>SUM(F85:F92)</f>
        <v>20298631</v>
      </c>
      <c r="G93" s="51"/>
      <c r="H93" s="10">
        <f>SUM(H85:H92)</f>
        <v>15820393</v>
      </c>
      <c r="I93" s="51"/>
      <c r="J93" s="10">
        <f>SUM(J85:J92)</f>
        <v>15499106</v>
      </c>
      <c r="L93" s="27"/>
    </row>
    <row r="94" spans="1:12" ht="23.1" customHeight="1">
      <c r="A94" s="27" t="s">
        <v>42</v>
      </c>
      <c r="B94" s="48"/>
      <c r="C94" s="57"/>
      <c r="D94" s="23">
        <f>Consolidated!Z54</f>
        <v>1801766</v>
      </c>
      <c r="E94" s="51"/>
      <c r="F94" s="23">
        <f>Consolidated!Z34</f>
        <v>1776595</v>
      </c>
      <c r="G94" s="51"/>
      <c r="H94" s="23">
        <v>0</v>
      </c>
      <c r="I94" s="51"/>
      <c r="J94" s="23">
        <v>0</v>
      </c>
      <c r="L94" s="27"/>
    </row>
    <row r="95" spans="1:12" ht="23.1" customHeight="1">
      <c r="A95" s="11" t="s">
        <v>43</v>
      </c>
      <c r="B95" s="48"/>
      <c r="C95" s="57"/>
      <c r="D95" s="23">
        <f>SUM(D93:D94)</f>
        <v>22386078</v>
      </c>
      <c r="E95" s="51"/>
      <c r="F95" s="23">
        <f>SUM(F93:F94)</f>
        <v>22075226</v>
      </c>
      <c r="G95" s="51"/>
      <c r="H95" s="23">
        <f>SUM(H93:H94)</f>
        <v>15820393</v>
      </c>
      <c r="I95" s="51"/>
      <c r="J95" s="23">
        <f>SUM(J93:J94)</f>
        <v>15499106</v>
      </c>
      <c r="L95" s="11"/>
    </row>
    <row r="96" spans="1:12" ht="23.1" customHeight="1" thickBot="1">
      <c r="A96" s="11" t="s">
        <v>44</v>
      </c>
      <c r="B96" s="48"/>
      <c r="C96" s="27"/>
      <c r="D96" s="52">
        <f>SUM(D95,D69)</f>
        <v>25322005</v>
      </c>
      <c r="E96" s="51"/>
      <c r="F96" s="52">
        <f>SUM(F95,F69)</f>
        <v>25203583</v>
      </c>
      <c r="G96" s="51"/>
      <c r="H96" s="52">
        <f>SUM(H95,H69)</f>
        <v>16482060</v>
      </c>
      <c r="I96" s="51"/>
      <c r="J96" s="52">
        <f>SUM(J95,J69)</f>
        <v>16086993</v>
      </c>
    </row>
    <row r="97" spans="1:10" ht="23.1" customHeight="1" thickTop="1">
      <c r="D97" s="65">
        <f>SUM(D96-D35)</f>
        <v>0</v>
      </c>
      <c r="E97" s="65"/>
      <c r="F97" s="65">
        <f>SUM(F96-F35)</f>
        <v>0</v>
      </c>
      <c r="G97" s="65"/>
      <c r="H97" s="65">
        <f>SUM(H96-H35)</f>
        <v>0</v>
      </c>
      <c r="I97" s="65"/>
      <c r="J97" s="65">
        <f>SUM(J96-J35)</f>
        <v>0</v>
      </c>
    </row>
    <row r="98" spans="1:10" ht="23.1" customHeight="1">
      <c r="A98" s="26" t="s">
        <v>16</v>
      </c>
      <c r="G98" s="26"/>
    </row>
    <row r="99" spans="1:10" ht="23.1" customHeight="1">
      <c r="G99" s="26"/>
    </row>
    <row r="100" spans="1:10" ht="23.1" customHeight="1">
      <c r="A100" s="66"/>
      <c r="G100" s="26"/>
    </row>
    <row r="101" spans="1:10" ht="23.1" customHeight="1">
      <c r="G101" s="26"/>
    </row>
    <row r="102" spans="1:10" ht="23.1" customHeight="1">
      <c r="B102" s="26" t="s">
        <v>45</v>
      </c>
      <c r="G102" s="26"/>
    </row>
    <row r="103" spans="1:10" ht="23.1" customHeight="1">
      <c r="A103" s="66"/>
      <c r="G103" s="26"/>
    </row>
  </sheetData>
  <mergeCells count="6">
    <mergeCell ref="D5:F5"/>
    <mergeCell ref="H5:J5"/>
    <mergeCell ref="D42:F42"/>
    <mergeCell ref="H42:J42"/>
    <mergeCell ref="D76:F76"/>
    <mergeCell ref="H76:J76"/>
  </mergeCells>
  <pageMargins left="0.86614173228346458" right="0.31496062992125984" top="0.78740157480314965" bottom="0.27559055118110237" header="0.19685039370078741" footer="0.19685039370078741"/>
  <pageSetup paperSize="9" scale="71" orientation="portrait" r:id="rId1"/>
  <rowBreaks count="2" manualBreakCount="2">
    <brk id="37" max="16383" man="1"/>
    <brk id="7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5"/>
  <sheetViews>
    <sheetView showGridLines="0" view="pageBreakPreview" zoomScale="80" zoomScaleNormal="70" zoomScaleSheetLayoutView="80" workbookViewId="0">
      <selection activeCell="A16" sqref="A16"/>
    </sheetView>
  </sheetViews>
  <sheetFormatPr defaultColWidth="10.7109375" defaultRowHeight="22.15" customHeight="1"/>
  <cols>
    <col min="1" max="1" width="59.42578125" style="26" customWidth="1"/>
    <col min="2" max="2" width="5.5703125" style="26" customWidth="1"/>
    <col min="3" max="3" width="2.42578125" style="26" customWidth="1"/>
    <col min="4" max="4" width="17" style="26" customWidth="1"/>
    <col min="5" max="5" width="1.28515625" style="26" customWidth="1"/>
    <col min="6" max="6" width="17" style="26" customWidth="1"/>
    <col min="7" max="7" width="1.7109375" style="26" customWidth="1"/>
    <col min="8" max="8" width="17" style="26" customWidth="1"/>
    <col min="9" max="9" width="1.28515625" style="26" customWidth="1"/>
    <col min="10" max="10" width="17" style="26" customWidth="1"/>
    <col min="11" max="11" width="1.28515625" style="26" customWidth="1"/>
    <col min="12" max="12" width="16.7109375" style="26" customWidth="1"/>
    <col min="13" max="13" width="0.5703125" style="26" customWidth="1"/>
    <col min="14" max="14" width="16.7109375" style="26" customWidth="1"/>
    <col min="15" max="15" width="2.7109375" style="26" customWidth="1"/>
    <col min="16" max="16" width="11.7109375" style="26" bestFit="1" customWidth="1"/>
    <col min="17" max="17" width="10.7109375" style="26"/>
    <col min="18" max="18" width="11.7109375" style="26" bestFit="1" customWidth="1"/>
    <col min="19" max="16384" width="10.7109375" style="26"/>
  </cols>
  <sheetData>
    <row r="1" spans="1:14" ht="22.15" customHeight="1">
      <c r="J1" s="35" t="s">
        <v>46</v>
      </c>
      <c r="K1" s="44"/>
      <c r="M1" s="55"/>
      <c r="N1" s="35"/>
    </row>
    <row r="2" spans="1:14" ht="22.15" customHeight="1">
      <c r="A2" s="11" t="s">
        <v>0</v>
      </c>
      <c r="B2" s="67"/>
      <c r="C2" s="67"/>
      <c r="D2" s="67"/>
      <c r="E2" s="67"/>
      <c r="F2" s="67"/>
      <c r="G2" s="67"/>
      <c r="H2" s="67"/>
      <c r="I2" s="67"/>
      <c r="J2" s="67"/>
      <c r="K2" s="68"/>
      <c r="L2" s="67"/>
      <c r="M2" s="55"/>
      <c r="N2" s="67"/>
    </row>
    <row r="3" spans="1:14" ht="22.15" customHeight="1">
      <c r="A3" s="11" t="s">
        <v>143</v>
      </c>
      <c r="B3" s="67"/>
      <c r="C3" s="67"/>
      <c r="D3" s="67"/>
      <c r="E3" s="67"/>
      <c r="F3" s="67"/>
      <c r="G3" s="67"/>
      <c r="H3" s="67"/>
      <c r="I3" s="67"/>
      <c r="J3" s="69"/>
      <c r="K3" s="68"/>
      <c r="L3" s="69"/>
      <c r="M3" s="55"/>
      <c r="N3" s="69"/>
    </row>
    <row r="4" spans="1:14" ht="22.15" customHeight="1">
      <c r="A4" s="11" t="s">
        <v>266</v>
      </c>
      <c r="B4" s="67"/>
      <c r="C4" s="67"/>
      <c r="D4" s="67"/>
      <c r="E4" s="67"/>
      <c r="F4" s="67"/>
      <c r="G4" s="67"/>
      <c r="H4" s="67"/>
      <c r="I4" s="67"/>
      <c r="J4" s="69"/>
      <c r="K4" s="68"/>
      <c r="L4" s="69"/>
      <c r="M4" s="55"/>
      <c r="N4" s="69"/>
    </row>
    <row r="5" spans="1:14" ht="22.15" customHeight="1">
      <c r="A5" s="27"/>
      <c r="B5" s="67"/>
      <c r="C5" s="67"/>
      <c r="D5" s="67"/>
      <c r="E5" s="67"/>
      <c r="F5" s="67"/>
      <c r="G5" s="67"/>
      <c r="H5" s="67"/>
      <c r="I5" s="67"/>
      <c r="J5" s="70" t="s">
        <v>182</v>
      </c>
      <c r="K5" s="68"/>
      <c r="M5" s="55"/>
    </row>
    <row r="6" spans="1:14" ht="22.15" customHeight="1">
      <c r="A6" s="27"/>
      <c r="B6" s="34"/>
      <c r="C6" s="34"/>
      <c r="D6" s="71"/>
      <c r="E6" s="71" t="s">
        <v>2</v>
      </c>
      <c r="F6" s="71"/>
      <c r="G6" s="72"/>
      <c r="H6" s="71"/>
      <c r="I6" s="71" t="s">
        <v>3</v>
      </c>
      <c r="J6" s="71"/>
      <c r="M6" s="55"/>
      <c r="N6" s="72"/>
    </row>
    <row r="7" spans="1:14" ht="22.15" customHeight="1">
      <c r="A7" s="27"/>
      <c r="B7" s="37" t="s">
        <v>4</v>
      </c>
      <c r="C7" s="37"/>
      <c r="D7" s="73">
        <v>2020</v>
      </c>
      <c r="E7" s="74"/>
      <c r="F7" s="73">
        <v>2019</v>
      </c>
      <c r="G7" s="73"/>
      <c r="H7" s="73">
        <v>2020</v>
      </c>
      <c r="I7" s="74"/>
      <c r="J7" s="73">
        <v>2019</v>
      </c>
      <c r="M7" s="55"/>
      <c r="N7" s="73"/>
    </row>
    <row r="8" spans="1:14" ht="22.15" customHeight="1">
      <c r="A8" s="11" t="s">
        <v>47</v>
      </c>
      <c r="H8" s="27"/>
      <c r="I8" s="75"/>
      <c r="J8" s="27"/>
      <c r="M8" s="55"/>
      <c r="N8" s="75"/>
    </row>
    <row r="9" spans="1:14" ht="22.15" customHeight="1">
      <c r="A9" s="27" t="s">
        <v>48</v>
      </c>
      <c r="B9" s="45">
        <v>22</v>
      </c>
      <c r="D9" s="62">
        <v>1988715</v>
      </c>
      <c r="E9" s="62"/>
      <c r="F9" s="62">
        <v>2257686</v>
      </c>
      <c r="G9" s="62"/>
      <c r="H9" s="62">
        <v>129149</v>
      </c>
      <c r="I9" s="76"/>
      <c r="J9" s="62">
        <v>185786</v>
      </c>
      <c r="M9" s="55"/>
      <c r="N9" s="76"/>
    </row>
    <row r="10" spans="1:14" ht="22.15" customHeight="1">
      <c r="A10" s="27" t="s">
        <v>138</v>
      </c>
      <c r="D10" s="76">
        <v>217177</v>
      </c>
      <c r="E10" s="76"/>
      <c r="F10" s="76">
        <v>107231</v>
      </c>
      <c r="G10" s="76"/>
      <c r="H10" s="76">
        <v>521179</v>
      </c>
      <c r="I10" s="76"/>
      <c r="J10" s="76">
        <v>75599</v>
      </c>
      <c r="M10" s="55"/>
      <c r="N10" s="76"/>
    </row>
    <row r="11" spans="1:14" ht="22.15" customHeight="1">
      <c r="A11" s="27" t="s">
        <v>139</v>
      </c>
      <c r="D11" s="76">
        <v>9853</v>
      </c>
      <c r="E11" s="76"/>
      <c r="F11" s="76">
        <v>8290</v>
      </c>
      <c r="G11" s="76"/>
      <c r="H11" s="76">
        <v>12155</v>
      </c>
      <c r="I11" s="76"/>
      <c r="J11" s="76">
        <v>10262</v>
      </c>
      <c r="M11" s="55"/>
      <c r="N11" s="76"/>
    </row>
    <row r="12" spans="1:14" ht="22.15" customHeight="1">
      <c r="A12" s="27" t="s">
        <v>76</v>
      </c>
      <c r="D12" s="76">
        <v>5952</v>
      </c>
      <c r="E12" s="76"/>
      <c r="F12" s="76">
        <v>12424</v>
      </c>
      <c r="G12" s="76"/>
      <c r="H12" s="76">
        <v>7961</v>
      </c>
      <c r="I12" s="76"/>
      <c r="J12" s="76">
        <v>6180</v>
      </c>
      <c r="M12" s="55"/>
      <c r="N12" s="76"/>
    </row>
    <row r="13" spans="1:14" ht="22.15" customHeight="1">
      <c r="A13" s="27" t="s">
        <v>49</v>
      </c>
      <c r="B13" s="45"/>
      <c r="C13" s="45"/>
      <c r="D13" s="77">
        <v>46002</v>
      </c>
      <c r="E13" s="76"/>
      <c r="F13" s="77">
        <v>52782</v>
      </c>
      <c r="G13" s="76"/>
      <c r="H13" s="77">
        <v>5713</v>
      </c>
      <c r="I13" s="76"/>
      <c r="J13" s="77">
        <v>4904</v>
      </c>
      <c r="M13" s="55"/>
      <c r="N13" s="76"/>
    </row>
    <row r="14" spans="1:14" ht="22.15" customHeight="1">
      <c r="A14" s="11" t="s">
        <v>50</v>
      </c>
      <c r="D14" s="77">
        <f>SUM(D9:D13)</f>
        <v>2267699</v>
      </c>
      <c r="E14" s="62"/>
      <c r="F14" s="77">
        <f>SUM(F9:F13)</f>
        <v>2438413</v>
      </c>
      <c r="G14" s="76"/>
      <c r="H14" s="77">
        <f>SUM(H9:H13)</f>
        <v>676157</v>
      </c>
      <c r="I14" s="76"/>
      <c r="J14" s="77">
        <f>SUM(J9:J13)</f>
        <v>282731</v>
      </c>
      <c r="M14" s="55"/>
      <c r="N14" s="76"/>
    </row>
    <row r="15" spans="1:14" ht="22.15" customHeight="1">
      <c r="A15" s="11" t="s">
        <v>51</v>
      </c>
      <c r="D15" s="62"/>
      <c r="E15" s="62"/>
      <c r="F15" s="62"/>
      <c r="G15" s="62"/>
      <c r="H15" s="62"/>
      <c r="I15" s="76"/>
      <c r="J15" s="62"/>
      <c r="M15" s="55"/>
      <c r="N15" s="76"/>
    </row>
    <row r="16" spans="1:14" ht="22.15" customHeight="1">
      <c r="A16" s="27" t="s">
        <v>52</v>
      </c>
      <c r="D16" s="62">
        <v>1743394</v>
      </c>
      <c r="E16" s="62"/>
      <c r="F16" s="62">
        <v>1935125</v>
      </c>
      <c r="G16" s="62"/>
      <c r="H16" s="76">
        <v>127911</v>
      </c>
      <c r="I16" s="76"/>
      <c r="J16" s="76">
        <v>182956</v>
      </c>
      <c r="M16" s="55"/>
      <c r="N16" s="76"/>
    </row>
    <row r="17" spans="1:14" ht="22.15" customHeight="1">
      <c r="A17" s="27" t="s">
        <v>195</v>
      </c>
      <c r="B17" s="45"/>
      <c r="C17" s="45"/>
      <c r="D17" s="76">
        <v>64049</v>
      </c>
      <c r="E17" s="76"/>
      <c r="F17" s="76">
        <v>68034</v>
      </c>
      <c r="G17" s="76"/>
      <c r="H17" s="76">
        <v>1245</v>
      </c>
      <c r="I17" s="76"/>
      <c r="J17" s="76">
        <v>1632</v>
      </c>
      <c r="M17" s="55"/>
      <c r="N17" s="76"/>
    </row>
    <row r="18" spans="1:14" ht="22.15" customHeight="1">
      <c r="A18" s="27" t="s">
        <v>53</v>
      </c>
      <c r="B18" s="45"/>
      <c r="C18" s="45"/>
      <c r="D18" s="76">
        <v>162730</v>
      </c>
      <c r="E18" s="76"/>
      <c r="F18" s="76">
        <v>190045</v>
      </c>
      <c r="G18" s="76"/>
      <c r="H18" s="76">
        <v>24223</v>
      </c>
      <c r="I18" s="76"/>
      <c r="J18" s="76">
        <v>23791</v>
      </c>
      <c r="M18" s="55"/>
      <c r="N18" s="76"/>
    </row>
    <row r="19" spans="1:14" ht="22.15" customHeight="1">
      <c r="A19" s="27" t="s">
        <v>258</v>
      </c>
      <c r="B19" s="45"/>
      <c r="C19" s="45"/>
      <c r="D19" s="76"/>
      <c r="E19" s="76"/>
      <c r="F19" s="76"/>
      <c r="G19" s="76"/>
      <c r="H19" s="76"/>
      <c r="I19" s="76"/>
      <c r="J19" s="76"/>
      <c r="M19" s="55"/>
      <c r="N19" s="76"/>
    </row>
    <row r="20" spans="1:14" ht="22.15" customHeight="1">
      <c r="A20" s="27" t="s">
        <v>257</v>
      </c>
      <c r="B20" s="45"/>
      <c r="C20" s="45"/>
      <c r="D20" s="76">
        <v>107890</v>
      </c>
      <c r="E20" s="76"/>
      <c r="F20" s="76">
        <v>0</v>
      </c>
      <c r="G20" s="76"/>
      <c r="H20" s="76">
        <v>1732</v>
      </c>
      <c r="I20" s="76"/>
      <c r="J20" s="76">
        <v>0</v>
      </c>
      <c r="M20" s="55"/>
      <c r="N20" s="76"/>
    </row>
    <row r="21" spans="1:14" ht="22.15" customHeight="1">
      <c r="A21" s="27" t="s">
        <v>252</v>
      </c>
      <c r="B21" s="45"/>
      <c r="C21" s="45"/>
      <c r="D21" s="76">
        <v>0</v>
      </c>
      <c r="E21" s="76"/>
      <c r="F21" s="76">
        <v>60843</v>
      </c>
      <c r="G21" s="76"/>
      <c r="H21" s="76">
        <v>0</v>
      </c>
      <c r="I21" s="76"/>
      <c r="J21" s="76">
        <v>0</v>
      </c>
      <c r="M21" s="55"/>
      <c r="N21" s="76"/>
    </row>
    <row r="22" spans="1:14" ht="22.15" customHeight="1">
      <c r="A22" s="27" t="s">
        <v>280</v>
      </c>
      <c r="B22" s="45"/>
      <c r="C22" s="45"/>
      <c r="D22" s="76">
        <v>13055</v>
      </c>
      <c r="E22" s="76"/>
      <c r="F22" s="76">
        <v>0</v>
      </c>
      <c r="G22" s="76"/>
      <c r="H22" s="76">
        <v>3251</v>
      </c>
      <c r="I22" s="76"/>
      <c r="J22" s="76">
        <v>0</v>
      </c>
      <c r="M22" s="55"/>
      <c r="N22" s="76"/>
    </row>
    <row r="23" spans="1:14" ht="22.15" customHeight="1">
      <c r="A23" s="27" t="s">
        <v>281</v>
      </c>
      <c r="B23" s="45"/>
      <c r="C23" s="45"/>
      <c r="D23" s="76">
        <v>33725</v>
      </c>
      <c r="E23" s="76"/>
      <c r="F23" s="76">
        <v>0</v>
      </c>
      <c r="G23" s="76"/>
      <c r="H23" s="76">
        <v>21148</v>
      </c>
      <c r="I23" s="76"/>
      <c r="J23" s="76">
        <v>0</v>
      </c>
      <c r="M23" s="55"/>
      <c r="N23" s="76"/>
    </row>
    <row r="24" spans="1:14" ht="22.15" customHeight="1">
      <c r="A24" s="11" t="s">
        <v>54</v>
      </c>
      <c r="D24" s="78">
        <f>SUM(D16:D23)</f>
        <v>2124843</v>
      </c>
      <c r="E24" s="76"/>
      <c r="F24" s="78">
        <f>SUM(F16:F23)</f>
        <v>2254047</v>
      </c>
      <c r="G24" s="76"/>
      <c r="H24" s="78">
        <f>SUM(H16:H23)</f>
        <v>179510</v>
      </c>
      <c r="I24" s="76"/>
      <c r="J24" s="78">
        <f>SUM(J16:J23)</f>
        <v>208379</v>
      </c>
      <c r="M24" s="55"/>
      <c r="N24" s="76"/>
    </row>
    <row r="25" spans="1:14" ht="22.15" customHeight="1">
      <c r="A25" s="11" t="s">
        <v>240</v>
      </c>
      <c r="D25" s="76">
        <f>D14-D24</f>
        <v>142856</v>
      </c>
      <c r="E25" s="76"/>
      <c r="F25" s="76">
        <f>F14-F24</f>
        <v>184366</v>
      </c>
      <c r="G25" s="76"/>
      <c r="H25" s="76">
        <f>H14-H24</f>
        <v>496647</v>
      </c>
      <c r="I25" s="76"/>
      <c r="J25" s="76">
        <f>J14-J24</f>
        <v>74352</v>
      </c>
      <c r="M25" s="55"/>
      <c r="N25" s="76"/>
    </row>
    <row r="26" spans="1:14" ht="22.15" customHeight="1">
      <c r="A26" s="27" t="s">
        <v>165</v>
      </c>
      <c r="D26" s="76">
        <v>105357</v>
      </c>
      <c r="E26" s="76"/>
      <c r="F26" s="76">
        <v>126755</v>
      </c>
      <c r="G26" s="76"/>
      <c r="H26" s="76">
        <v>0</v>
      </c>
      <c r="I26" s="76"/>
      <c r="J26" s="76">
        <v>0</v>
      </c>
      <c r="M26" s="55"/>
      <c r="N26" s="76"/>
    </row>
    <row r="27" spans="1:14" ht="22.15" customHeight="1">
      <c r="A27" s="27" t="s">
        <v>282</v>
      </c>
      <c r="D27" s="76">
        <v>9514</v>
      </c>
      <c r="E27" s="76"/>
      <c r="F27" s="76">
        <v>-31434</v>
      </c>
      <c r="G27" s="76"/>
      <c r="H27" s="79">
        <v>0</v>
      </c>
      <c r="I27" s="76"/>
      <c r="J27" s="79">
        <v>0</v>
      </c>
      <c r="M27" s="55"/>
      <c r="N27" s="76"/>
    </row>
    <row r="28" spans="1:14" ht="22.15" customHeight="1">
      <c r="A28" s="27" t="s">
        <v>55</v>
      </c>
      <c r="B28" s="45"/>
      <c r="C28" s="45"/>
      <c r="D28" s="77">
        <v>-16328</v>
      </c>
      <c r="E28" s="62"/>
      <c r="F28" s="77">
        <v>-9778</v>
      </c>
      <c r="G28" s="62"/>
      <c r="H28" s="77">
        <v>-735</v>
      </c>
      <c r="I28" s="76"/>
      <c r="J28" s="77">
        <v>-611</v>
      </c>
      <c r="M28" s="55"/>
      <c r="N28" s="76"/>
    </row>
    <row r="29" spans="1:14" ht="22.15" customHeight="1">
      <c r="A29" s="11" t="s">
        <v>218</v>
      </c>
      <c r="B29" s="45"/>
      <c r="C29" s="45"/>
      <c r="D29" s="76">
        <f>SUM(D25:D28)</f>
        <v>241399</v>
      </c>
      <c r="E29" s="76"/>
      <c r="F29" s="76">
        <f>SUM(F25:F28)</f>
        <v>269909</v>
      </c>
      <c r="G29" s="76"/>
      <c r="H29" s="76">
        <f>SUM(H25:H28)</f>
        <v>495912</v>
      </c>
      <c r="I29" s="76"/>
      <c r="J29" s="76">
        <f>SUM(J25:J28)</f>
        <v>73741</v>
      </c>
      <c r="M29" s="55"/>
      <c r="N29" s="76"/>
    </row>
    <row r="30" spans="1:14" ht="22.15" customHeight="1">
      <c r="A30" s="27" t="s">
        <v>214</v>
      </c>
      <c r="B30" s="45">
        <v>20</v>
      </c>
      <c r="D30" s="77">
        <v>-25848</v>
      </c>
      <c r="E30" s="62"/>
      <c r="F30" s="77">
        <v>-34878</v>
      </c>
      <c r="G30" s="62"/>
      <c r="H30" s="77">
        <v>407</v>
      </c>
      <c r="I30" s="76"/>
      <c r="J30" s="77">
        <v>-22</v>
      </c>
      <c r="M30" s="55"/>
      <c r="N30" s="76"/>
    </row>
    <row r="31" spans="1:14" ht="22.15" customHeight="1" thickBot="1">
      <c r="A31" s="11" t="s">
        <v>56</v>
      </c>
      <c r="B31" s="44"/>
      <c r="C31" s="44"/>
      <c r="D31" s="80">
        <f>SUM(D29:D30)</f>
        <v>215551</v>
      </c>
      <c r="E31" s="62"/>
      <c r="F31" s="80">
        <f>SUM(F29:F30)</f>
        <v>235031</v>
      </c>
      <c r="G31" s="62"/>
      <c r="H31" s="80">
        <f>SUM(H29:H30)</f>
        <v>496319</v>
      </c>
      <c r="I31" s="76"/>
      <c r="J31" s="80">
        <f>SUM(J29:J30)</f>
        <v>73719</v>
      </c>
      <c r="M31" s="55"/>
      <c r="N31" s="76"/>
    </row>
    <row r="32" spans="1:14" ht="22.15" customHeight="1" thickTop="1">
      <c r="A32" s="11"/>
      <c r="B32" s="44"/>
      <c r="C32" s="44"/>
      <c r="D32" s="76"/>
      <c r="E32" s="62"/>
      <c r="F32" s="76"/>
      <c r="G32" s="76"/>
      <c r="H32" s="76"/>
      <c r="I32" s="76"/>
      <c r="J32" s="76"/>
      <c r="M32" s="55"/>
      <c r="N32" s="76"/>
    </row>
    <row r="33" spans="1:14" ht="22.15" customHeight="1">
      <c r="A33" s="11" t="s">
        <v>172</v>
      </c>
      <c r="B33" s="44"/>
      <c r="C33" s="44"/>
      <c r="D33" s="76"/>
      <c r="E33" s="62"/>
      <c r="F33" s="76"/>
      <c r="G33" s="76"/>
      <c r="H33" s="76"/>
      <c r="I33" s="76"/>
      <c r="J33" s="76"/>
      <c r="M33" s="55"/>
      <c r="N33" s="76"/>
    </row>
    <row r="34" spans="1:14" ht="22.15" customHeight="1" thickBot="1">
      <c r="A34" s="27" t="s">
        <v>57</v>
      </c>
      <c r="B34" s="45"/>
      <c r="D34" s="76">
        <v>205761</v>
      </c>
      <c r="E34" s="62"/>
      <c r="F34" s="76">
        <v>218932</v>
      </c>
      <c r="G34" s="65"/>
      <c r="H34" s="81">
        <f>SUM(H31)</f>
        <v>496319</v>
      </c>
      <c r="I34" s="76"/>
      <c r="J34" s="81">
        <f>SUM(J31)</f>
        <v>73719</v>
      </c>
      <c r="M34" s="55"/>
      <c r="N34" s="76"/>
    </row>
    <row r="35" spans="1:14" ht="22.15" customHeight="1" thickTop="1">
      <c r="A35" s="27" t="s">
        <v>42</v>
      </c>
      <c r="D35" s="77">
        <f>D36-D34</f>
        <v>9790</v>
      </c>
      <c r="E35" s="62"/>
      <c r="F35" s="77">
        <f>F36-F34</f>
        <v>16099</v>
      </c>
      <c r="G35" s="76"/>
      <c r="H35" s="76"/>
      <c r="I35" s="76"/>
      <c r="J35" s="76"/>
      <c r="M35" s="55"/>
      <c r="N35" s="76"/>
    </row>
    <row r="36" spans="1:14" ht="22.15" customHeight="1" thickBot="1">
      <c r="A36" s="11"/>
      <c r="B36" s="47"/>
      <c r="C36" s="45"/>
      <c r="D36" s="80">
        <f>D31</f>
        <v>215551</v>
      </c>
      <c r="E36" s="62"/>
      <c r="F36" s="80">
        <f>F31</f>
        <v>235031</v>
      </c>
      <c r="G36" s="76"/>
      <c r="M36" s="55"/>
      <c r="N36" s="44"/>
    </row>
    <row r="37" spans="1:14" ht="22.15" customHeight="1" thickTop="1">
      <c r="A37" s="11"/>
      <c r="D37" s="82"/>
      <c r="E37" s="83"/>
      <c r="F37" s="82"/>
      <c r="G37" s="82"/>
      <c r="H37" s="82"/>
      <c r="I37" s="82"/>
      <c r="J37" s="82"/>
      <c r="M37" s="55"/>
      <c r="N37" s="82"/>
    </row>
    <row r="38" spans="1:14" ht="22.15" customHeight="1">
      <c r="A38" s="11" t="s">
        <v>159</v>
      </c>
      <c r="B38" s="45">
        <v>21</v>
      </c>
      <c r="M38" s="55"/>
      <c r="N38" s="44"/>
    </row>
    <row r="39" spans="1:14" ht="22.15" customHeight="1" thickBot="1">
      <c r="A39" s="27" t="s">
        <v>92</v>
      </c>
      <c r="B39" s="53"/>
      <c r="D39" s="84">
        <f>D34*1000/289977306</f>
        <v>0.70957621766442647</v>
      </c>
      <c r="E39" s="85"/>
      <c r="F39" s="84">
        <f>F34*1000/289977306</f>
        <v>0.75499701345594261</v>
      </c>
      <c r="G39" s="85"/>
      <c r="H39" s="84">
        <f>H34*1000/300000000</f>
        <v>1.6543966666666667</v>
      </c>
      <c r="I39" s="86"/>
      <c r="J39" s="84">
        <f>J34*1000/300000000</f>
        <v>0.24573</v>
      </c>
      <c r="M39" s="55"/>
      <c r="N39" s="86"/>
    </row>
    <row r="40" spans="1:14" ht="22.15" customHeight="1" thickTop="1">
      <c r="A40" s="31"/>
      <c r="B40" s="45"/>
      <c r="M40" s="55"/>
      <c r="N40" s="44"/>
    </row>
    <row r="41" spans="1:14" ht="22.15" customHeight="1">
      <c r="A41" s="87" t="s">
        <v>16</v>
      </c>
      <c r="D41" s="86"/>
      <c r="E41" s="85"/>
      <c r="F41" s="86"/>
      <c r="G41" s="86"/>
      <c r="H41" s="86"/>
      <c r="I41" s="85"/>
      <c r="J41" s="86"/>
      <c r="K41" s="86"/>
      <c r="L41" s="86"/>
      <c r="M41" s="55"/>
      <c r="N41" s="86"/>
    </row>
    <row r="42" spans="1:14" ht="22.15" customHeight="1">
      <c r="J42" s="35" t="s">
        <v>46</v>
      </c>
      <c r="K42" s="44"/>
      <c r="M42" s="55"/>
      <c r="N42" s="35"/>
    </row>
    <row r="43" spans="1:14" ht="22.15" customHeight="1">
      <c r="A43" s="11" t="s">
        <v>0</v>
      </c>
      <c r="B43" s="67"/>
      <c r="C43" s="67"/>
      <c r="D43" s="67"/>
      <c r="E43" s="67"/>
      <c r="F43" s="67"/>
      <c r="G43" s="67"/>
      <c r="H43" s="67"/>
      <c r="I43" s="67"/>
      <c r="J43" s="67"/>
      <c r="K43" s="68"/>
      <c r="M43" s="55"/>
      <c r="N43" s="67"/>
    </row>
    <row r="44" spans="1:14" ht="22.15" customHeight="1">
      <c r="A44" s="11" t="s">
        <v>144</v>
      </c>
      <c r="B44" s="67"/>
      <c r="C44" s="67"/>
      <c r="D44" s="67"/>
      <c r="E44" s="67"/>
      <c r="F44" s="67"/>
      <c r="G44" s="67"/>
      <c r="H44" s="67"/>
      <c r="I44" s="67"/>
      <c r="J44" s="69"/>
      <c r="K44" s="68"/>
      <c r="M44" s="55"/>
      <c r="N44" s="69"/>
    </row>
    <row r="45" spans="1:14" ht="22.15" customHeight="1">
      <c r="A45" s="11" t="s">
        <v>266</v>
      </c>
      <c r="B45" s="67"/>
      <c r="C45" s="67"/>
      <c r="D45" s="67"/>
      <c r="E45" s="67"/>
      <c r="F45" s="67"/>
      <c r="G45" s="67"/>
      <c r="H45" s="67"/>
      <c r="I45" s="67"/>
      <c r="J45" s="69"/>
      <c r="K45" s="68"/>
      <c r="M45" s="55"/>
      <c r="N45" s="69"/>
    </row>
    <row r="46" spans="1:14" ht="22.15" customHeight="1">
      <c r="A46" s="27"/>
      <c r="B46" s="67"/>
      <c r="C46" s="67"/>
      <c r="D46" s="67"/>
      <c r="E46" s="67"/>
      <c r="F46" s="67"/>
      <c r="G46" s="67"/>
      <c r="H46" s="67"/>
      <c r="I46" s="67"/>
      <c r="J46" s="70" t="s">
        <v>1</v>
      </c>
      <c r="K46" s="68"/>
      <c r="M46" s="55"/>
      <c r="N46" s="70"/>
    </row>
    <row r="47" spans="1:14" ht="22.15" customHeight="1">
      <c r="A47" s="27"/>
      <c r="B47" s="34"/>
      <c r="C47" s="34"/>
      <c r="D47" s="71"/>
      <c r="E47" s="71" t="s">
        <v>2</v>
      </c>
      <c r="F47" s="71"/>
      <c r="G47" s="72"/>
      <c r="H47" s="71"/>
      <c r="I47" s="71" t="s">
        <v>3</v>
      </c>
      <c r="J47" s="71"/>
      <c r="M47" s="55"/>
      <c r="N47" s="72"/>
    </row>
    <row r="48" spans="1:14" ht="22.15" customHeight="1">
      <c r="A48" s="27"/>
      <c r="B48" s="37"/>
      <c r="C48" s="37"/>
      <c r="D48" s="73">
        <v>2020</v>
      </c>
      <c r="E48" s="74"/>
      <c r="F48" s="73">
        <v>2019</v>
      </c>
      <c r="G48" s="73"/>
      <c r="H48" s="73">
        <v>2020</v>
      </c>
      <c r="I48" s="74"/>
      <c r="J48" s="73">
        <v>2019</v>
      </c>
      <c r="M48" s="55"/>
      <c r="N48" s="73"/>
    </row>
    <row r="49" spans="1:14" ht="22.15" customHeight="1">
      <c r="A49" s="27"/>
      <c r="B49" s="37"/>
      <c r="C49" s="37"/>
      <c r="D49" s="73"/>
      <c r="E49" s="74"/>
      <c r="F49" s="73"/>
      <c r="G49" s="73"/>
      <c r="H49" s="73"/>
      <c r="I49" s="74"/>
      <c r="J49" s="73"/>
      <c r="M49" s="55"/>
      <c r="N49" s="73"/>
    </row>
    <row r="50" spans="1:14" ht="22.15" customHeight="1">
      <c r="A50" s="11" t="s">
        <v>93</v>
      </c>
      <c r="D50" s="88">
        <f>D31</f>
        <v>215551</v>
      </c>
      <c r="F50" s="88">
        <f>F31</f>
        <v>235031</v>
      </c>
      <c r="G50" s="27"/>
      <c r="H50" s="88">
        <f>H31</f>
        <v>496319</v>
      </c>
      <c r="I50" s="75"/>
      <c r="J50" s="88">
        <f>J31</f>
        <v>73719</v>
      </c>
      <c r="M50" s="55"/>
      <c r="N50" s="89"/>
    </row>
    <row r="51" spans="1:14" ht="22.15" customHeight="1">
      <c r="A51" s="27"/>
      <c r="B51" s="45"/>
      <c r="D51" s="62"/>
      <c r="E51" s="62"/>
      <c r="F51" s="62"/>
      <c r="G51" s="62"/>
      <c r="H51" s="62"/>
      <c r="I51" s="76"/>
      <c r="J51" s="62"/>
      <c r="M51" s="55"/>
      <c r="N51" s="76"/>
    </row>
    <row r="52" spans="1:14" ht="22.15" customHeight="1">
      <c r="A52" s="11" t="s">
        <v>58</v>
      </c>
      <c r="D52" s="76"/>
      <c r="E52" s="76"/>
      <c r="F52" s="76"/>
      <c r="G52" s="76"/>
      <c r="H52" s="76"/>
      <c r="I52" s="76"/>
      <c r="J52" s="76"/>
      <c r="M52" s="55"/>
      <c r="N52" s="76"/>
    </row>
    <row r="53" spans="1:14" ht="22.15" customHeight="1">
      <c r="A53" s="90" t="s">
        <v>178</v>
      </c>
      <c r="D53" s="76"/>
      <c r="E53" s="76"/>
      <c r="F53" s="76"/>
      <c r="G53" s="76"/>
      <c r="H53" s="76"/>
      <c r="I53" s="76"/>
      <c r="J53" s="76"/>
      <c r="M53" s="55"/>
      <c r="N53" s="76"/>
    </row>
    <row r="54" spans="1:14" ht="22.15" customHeight="1">
      <c r="A54" s="90" t="s">
        <v>177</v>
      </c>
      <c r="D54" s="76"/>
      <c r="E54" s="76"/>
      <c r="F54" s="76"/>
      <c r="G54" s="76"/>
      <c r="H54" s="76"/>
      <c r="I54" s="76"/>
      <c r="J54" s="76"/>
      <c r="M54" s="55"/>
      <c r="N54" s="76"/>
    </row>
    <row r="55" spans="1:14" ht="22.15" customHeight="1">
      <c r="A55" s="27" t="s">
        <v>59</v>
      </c>
      <c r="B55" s="45"/>
      <c r="D55" s="76"/>
      <c r="E55" s="76"/>
      <c r="F55" s="76"/>
      <c r="G55" s="76"/>
      <c r="H55" s="76"/>
      <c r="I55" s="76"/>
      <c r="J55" s="76"/>
      <c r="M55" s="55"/>
      <c r="N55" s="76"/>
    </row>
    <row r="56" spans="1:14" ht="22.15" customHeight="1">
      <c r="A56" s="27" t="s">
        <v>133</v>
      </c>
      <c r="D56" s="59">
        <v>250815</v>
      </c>
      <c r="E56" s="59"/>
      <c r="F56" s="59">
        <v>-137278</v>
      </c>
      <c r="G56" s="10"/>
      <c r="H56" s="59">
        <v>0</v>
      </c>
      <c r="I56" s="10"/>
      <c r="J56" s="59">
        <v>0</v>
      </c>
      <c r="M56" s="55"/>
      <c r="N56" s="79"/>
    </row>
    <row r="57" spans="1:14" ht="22.15" customHeight="1">
      <c r="A57" s="27" t="s">
        <v>242</v>
      </c>
      <c r="B57" s="45"/>
      <c r="D57" s="76"/>
      <c r="E57" s="10"/>
      <c r="F57" s="76"/>
      <c r="G57" s="10"/>
      <c r="H57" s="76"/>
      <c r="I57" s="10"/>
      <c r="J57" s="76"/>
      <c r="M57" s="55"/>
      <c r="N57" s="51"/>
    </row>
    <row r="58" spans="1:14" ht="22.15" customHeight="1">
      <c r="A58" s="27" t="s">
        <v>241</v>
      </c>
      <c r="B58" s="45"/>
      <c r="D58" s="51">
        <v>0</v>
      </c>
      <c r="E58" s="51"/>
      <c r="F58" s="51">
        <v>-111090</v>
      </c>
      <c r="G58" s="51"/>
      <c r="H58" s="51">
        <v>0</v>
      </c>
      <c r="I58" s="51"/>
      <c r="J58" s="51">
        <v>-72924</v>
      </c>
      <c r="M58" s="55"/>
      <c r="N58" s="51"/>
    </row>
    <row r="59" spans="1:14" ht="22.15" customHeight="1">
      <c r="A59" s="27" t="s">
        <v>237</v>
      </c>
      <c r="B59" s="45"/>
      <c r="D59" s="51"/>
      <c r="E59" s="51"/>
      <c r="F59" s="51"/>
      <c r="G59" s="51"/>
      <c r="H59" s="51"/>
      <c r="I59" s="51"/>
      <c r="J59" s="51"/>
      <c r="M59" s="55"/>
      <c r="N59" s="51"/>
    </row>
    <row r="60" spans="1:14" ht="22.15" customHeight="1">
      <c r="A60" s="27" t="s">
        <v>238</v>
      </c>
      <c r="B60" s="45"/>
      <c r="D60" s="23">
        <v>133834</v>
      </c>
      <c r="E60" s="51"/>
      <c r="F60" s="23">
        <v>-92054</v>
      </c>
      <c r="G60" s="51"/>
      <c r="H60" s="23">
        <v>0</v>
      </c>
      <c r="I60" s="51"/>
      <c r="J60" s="23">
        <v>0</v>
      </c>
      <c r="M60" s="55"/>
      <c r="N60" s="51"/>
    </row>
    <row r="61" spans="1:14" ht="22.15" customHeight="1">
      <c r="A61" s="27" t="s">
        <v>176</v>
      </c>
      <c r="B61" s="45"/>
      <c r="D61" s="51"/>
      <c r="E61" s="51"/>
      <c r="F61" s="51"/>
      <c r="G61" s="51"/>
      <c r="H61" s="51"/>
      <c r="I61" s="51"/>
      <c r="J61" s="51"/>
      <c r="M61" s="55"/>
      <c r="N61" s="51"/>
    </row>
    <row r="62" spans="1:14" ht="22.15" customHeight="1">
      <c r="A62" s="27" t="s">
        <v>179</v>
      </c>
      <c r="B62" s="45"/>
      <c r="D62" s="23">
        <f>SUM(D56:D60)</f>
        <v>384649</v>
      </c>
      <c r="E62" s="10"/>
      <c r="F62" s="23">
        <f>SUM(F56:F60)</f>
        <v>-340422</v>
      </c>
      <c r="G62" s="10"/>
      <c r="H62" s="23">
        <f>SUM(H56:H60)</f>
        <v>0</v>
      </c>
      <c r="I62" s="10"/>
      <c r="J62" s="23">
        <f>SUM(J56:J60)</f>
        <v>-72924</v>
      </c>
      <c r="M62" s="55"/>
      <c r="N62" s="51"/>
    </row>
    <row r="63" spans="1:14" ht="22.15" customHeight="1">
      <c r="A63" s="27"/>
      <c r="B63" s="45"/>
      <c r="D63" s="51"/>
      <c r="E63" s="10"/>
      <c r="F63" s="51"/>
      <c r="G63" s="10"/>
      <c r="H63" s="51"/>
      <c r="I63" s="10"/>
      <c r="J63" s="51"/>
      <c r="M63" s="55"/>
      <c r="N63" s="51"/>
    </row>
    <row r="64" spans="1:14" ht="22.15" customHeight="1">
      <c r="A64" s="90" t="s">
        <v>186</v>
      </c>
      <c r="B64" s="45"/>
      <c r="D64" s="51"/>
      <c r="E64" s="10"/>
      <c r="F64" s="51"/>
      <c r="G64" s="10"/>
      <c r="H64" s="51"/>
      <c r="I64" s="10"/>
      <c r="J64" s="51"/>
      <c r="M64" s="55"/>
      <c r="N64" s="51"/>
    </row>
    <row r="65" spans="1:14" ht="22.15" customHeight="1">
      <c r="A65" s="90" t="s">
        <v>177</v>
      </c>
      <c r="B65" s="45"/>
      <c r="D65" s="51"/>
      <c r="E65" s="10"/>
      <c r="F65" s="51"/>
      <c r="G65" s="10"/>
      <c r="H65" s="51"/>
      <c r="I65" s="10"/>
      <c r="J65" s="51"/>
      <c r="M65" s="55"/>
      <c r="N65" s="51"/>
    </row>
    <row r="66" spans="1:14" ht="22.15" customHeight="1">
      <c r="A66" s="27" t="s">
        <v>244</v>
      </c>
      <c r="B66" s="45"/>
      <c r="M66" s="55"/>
      <c r="N66" s="51"/>
    </row>
    <row r="67" spans="1:14" s="44" customFormat="1" ht="22.15" customHeight="1">
      <c r="A67" s="75" t="s">
        <v>239</v>
      </c>
      <c r="B67" s="91"/>
      <c r="D67" s="51">
        <v>-149906</v>
      </c>
      <c r="E67" s="51"/>
      <c r="F67" s="51">
        <v>0</v>
      </c>
      <c r="G67" s="51"/>
      <c r="H67" s="51">
        <v>-40828</v>
      </c>
      <c r="I67" s="51"/>
      <c r="J67" s="51">
        <v>0</v>
      </c>
      <c r="M67" s="54"/>
      <c r="N67" s="51"/>
    </row>
    <row r="68" spans="1:14" ht="22.15" customHeight="1">
      <c r="A68" s="27" t="s">
        <v>237</v>
      </c>
      <c r="B68" s="45"/>
      <c r="M68" s="55"/>
      <c r="N68" s="51"/>
    </row>
    <row r="69" spans="1:14" ht="22.15" customHeight="1">
      <c r="A69" s="27" t="s">
        <v>238</v>
      </c>
      <c r="B69" s="45"/>
      <c r="D69" s="23">
        <v>-709</v>
      </c>
      <c r="E69" s="51"/>
      <c r="F69" s="23">
        <v>0</v>
      </c>
      <c r="G69" s="51"/>
      <c r="H69" s="23">
        <v>0</v>
      </c>
      <c r="I69" s="51"/>
      <c r="J69" s="23">
        <v>0</v>
      </c>
      <c r="M69" s="55"/>
      <c r="N69" s="51"/>
    </row>
    <row r="70" spans="1:14" ht="22.15" customHeight="1">
      <c r="A70" s="27" t="s">
        <v>187</v>
      </c>
      <c r="B70" s="45"/>
      <c r="D70" s="51"/>
      <c r="E70" s="51"/>
      <c r="F70" s="51"/>
      <c r="G70" s="51"/>
      <c r="H70" s="51"/>
      <c r="I70" s="51"/>
      <c r="J70" s="51"/>
      <c r="M70" s="55"/>
      <c r="N70" s="51"/>
    </row>
    <row r="71" spans="1:14" ht="22.15" customHeight="1">
      <c r="A71" s="27" t="s">
        <v>179</v>
      </c>
      <c r="B71" s="45"/>
      <c r="D71" s="23">
        <f>SUM(D66:D69)</f>
        <v>-150615</v>
      </c>
      <c r="E71" s="51"/>
      <c r="F71" s="23">
        <f>SUM(F66:F69)</f>
        <v>0</v>
      </c>
      <c r="G71" s="51"/>
      <c r="H71" s="23">
        <f>SUM(H66:H69)</f>
        <v>-40828</v>
      </c>
      <c r="I71" s="51"/>
      <c r="J71" s="23">
        <f>SUM(J66:J69)</f>
        <v>0</v>
      </c>
      <c r="M71" s="55"/>
      <c r="N71" s="51"/>
    </row>
    <row r="72" spans="1:14" ht="22.15" customHeight="1">
      <c r="A72" s="11" t="s">
        <v>60</v>
      </c>
      <c r="D72" s="78">
        <f>D62+D71</f>
        <v>234034</v>
      </c>
      <c r="E72" s="76"/>
      <c r="F72" s="78">
        <f>F62+F71</f>
        <v>-340422</v>
      </c>
      <c r="G72" s="76"/>
      <c r="H72" s="78">
        <f>H62+H71</f>
        <v>-40828</v>
      </c>
      <c r="I72" s="76"/>
      <c r="J72" s="78">
        <f>J62+J71</f>
        <v>-72924</v>
      </c>
      <c r="M72" s="55"/>
      <c r="N72" s="76"/>
    </row>
    <row r="73" spans="1:14" ht="22.15" customHeight="1">
      <c r="A73" s="11"/>
      <c r="D73" s="62"/>
      <c r="E73" s="62"/>
      <c r="F73" s="62"/>
      <c r="G73" s="62"/>
      <c r="H73" s="62"/>
      <c r="I73" s="76"/>
      <c r="J73" s="62"/>
      <c r="M73" s="55"/>
      <c r="N73" s="76"/>
    </row>
    <row r="74" spans="1:14" ht="22.15" customHeight="1" thickBot="1">
      <c r="A74" s="11" t="s">
        <v>61</v>
      </c>
      <c r="D74" s="81">
        <f>D50+D72</f>
        <v>449585</v>
      </c>
      <c r="E74" s="62"/>
      <c r="F74" s="81">
        <f>F50+F72</f>
        <v>-105391</v>
      </c>
      <c r="G74" s="76"/>
      <c r="H74" s="81">
        <f>H50+H72</f>
        <v>455491</v>
      </c>
      <c r="I74" s="76"/>
      <c r="J74" s="81">
        <f>J50+J72</f>
        <v>795</v>
      </c>
      <c r="M74" s="55"/>
      <c r="N74" s="76"/>
    </row>
    <row r="75" spans="1:14" ht="22.15" customHeight="1" thickTop="1">
      <c r="A75" s="11"/>
      <c r="B75" s="44"/>
      <c r="C75" s="44"/>
      <c r="D75" s="76"/>
      <c r="E75" s="62"/>
      <c r="F75" s="76"/>
      <c r="G75" s="76"/>
      <c r="H75" s="76"/>
      <c r="I75" s="76"/>
      <c r="J75" s="76"/>
      <c r="M75" s="55"/>
      <c r="N75" s="76"/>
    </row>
    <row r="76" spans="1:14" ht="22.15" customHeight="1">
      <c r="A76" s="11" t="s">
        <v>173</v>
      </c>
      <c r="B76" s="44"/>
      <c r="C76" s="44"/>
      <c r="D76" s="76"/>
      <c r="E76" s="62"/>
      <c r="F76" s="76"/>
      <c r="G76" s="76"/>
      <c r="H76" s="76"/>
      <c r="I76" s="76"/>
      <c r="J76" s="76"/>
      <c r="M76" s="55"/>
      <c r="N76" s="76"/>
    </row>
    <row r="77" spans="1:14" ht="22.15" customHeight="1" thickBot="1">
      <c r="A77" s="27" t="s">
        <v>57</v>
      </c>
      <c r="D77" s="76">
        <v>417479</v>
      </c>
      <c r="E77" s="62"/>
      <c r="F77" s="76">
        <v>-108033</v>
      </c>
      <c r="G77" s="65"/>
      <c r="H77" s="81">
        <f>H74</f>
        <v>455491</v>
      </c>
      <c r="I77" s="76"/>
      <c r="J77" s="81">
        <f>J74</f>
        <v>795</v>
      </c>
      <c r="M77" s="54"/>
      <c r="N77" s="76"/>
    </row>
    <row r="78" spans="1:14" ht="22.15" customHeight="1" thickTop="1">
      <c r="A78" s="27" t="s">
        <v>42</v>
      </c>
      <c r="D78" s="77">
        <f>D79-D77</f>
        <v>32106</v>
      </c>
      <c r="E78" s="76"/>
      <c r="F78" s="77">
        <f>F79-F77</f>
        <v>2642</v>
      </c>
      <c r="G78" s="76"/>
      <c r="H78" s="86"/>
      <c r="I78" s="86"/>
      <c r="J78" s="86"/>
      <c r="M78" s="55"/>
      <c r="N78" s="86"/>
    </row>
    <row r="79" spans="1:14" ht="22.15" customHeight="1" thickBot="1">
      <c r="A79" s="11"/>
      <c r="B79" s="47"/>
      <c r="C79" s="45"/>
      <c r="D79" s="80">
        <f>D74</f>
        <v>449585</v>
      </c>
      <c r="E79" s="62"/>
      <c r="F79" s="80">
        <f>F74</f>
        <v>-105391</v>
      </c>
      <c r="G79" s="76"/>
      <c r="H79" s="86"/>
      <c r="I79" s="86"/>
      <c r="J79" s="86"/>
      <c r="M79" s="55"/>
      <c r="N79" s="86"/>
    </row>
    <row r="80" spans="1:14" ht="22.15" customHeight="1" thickTop="1">
      <c r="A80" s="31"/>
      <c r="D80" s="86"/>
      <c r="E80" s="85"/>
      <c r="F80" s="86"/>
      <c r="G80" s="86"/>
      <c r="H80" s="86"/>
      <c r="I80" s="85"/>
      <c r="J80" s="86"/>
      <c r="K80" s="86"/>
      <c r="L80" s="86"/>
      <c r="M80" s="55"/>
      <c r="N80" s="86"/>
    </row>
    <row r="81" spans="1:14" ht="22.15" customHeight="1">
      <c r="A81" s="87" t="s">
        <v>16</v>
      </c>
      <c r="D81" s="86"/>
      <c r="E81" s="85"/>
      <c r="F81" s="86"/>
      <c r="G81" s="86"/>
      <c r="H81" s="86"/>
      <c r="I81" s="85"/>
      <c r="J81" s="86"/>
      <c r="K81" s="86"/>
      <c r="L81" s="86"/>
      <c r="M81" s="55"/>
      <c r="N81" s="86"/>
    </row>
    <row r="82" spans="1:14" ht="22.15" customHeight="1">
      <c r="M82" s="55"/>
    </row>
    <row r="83" spans="1:14" ht="22.15" customHeight="1">
      <c r="M83" s="55"/>
    </row>
    <row r="84" spans="1:14" ht="22.15" customHeight="1">
      <c r="M84" s="55"/>
    </row>
    <row r="85" spans="1:14" ht="22.15" customHeight="1">
      <c r="M85" s="55"/>
    </row>
    <row r="86" spans="1:14" ht="22.15" customHeight="1">
      <c r="M86" s="55"/>
    </row>
    <row r="87" spans="1:14" ht="22.15" customHeight="1">
      <c r="M87" s="55"/>
    </row>
    <row r="88" spans="1:14" ht="22.15" customHeight="1">
      <c r="M88" s="55"/>
    </row>
    <row r="89" spans="1:14" ht="22.15" customHeight="1">
      <c r="M89" s="55"/>
    </row>
    <row r="90" spans="1:14" ht="22.15" customHeight="1">
      <c r="M90" s="55"/>
    </row>
    <row r="91" spans="1:14" ht="22.15" customHeight="1">
      <c r="M91" s="55"/>
    </row>
    <row r="92" spans="1:14" ht="22.15" customHeight="1">
      <c r="M92" s="55"/>
    </row>
    <row r="93" spans="1:14" ht="22.15" customHeight="1">
      <c r="M93" s="55"/>
    </row>
    <row r="94" spans="1:14" ht="22.15" customHeight="1">
      <c r="M94" s="55"/>
    </row>
    <row r="95" spans="1:14" ht="22.15" customHeight="1">
      <c r="M95" s="55"/>
    </row>
  </sheetData>
  <pageMargins left="0.86614173228346458" right="0.19685039370078741" top="0.78740157480314965" bottom="0.11811023622047245" header="0.31496062992125984" footer="0.31496062992125984"/>
  <pageSetup paperSize="9" scale="65" orientation="portrait" r:id="rId1"/>
  <rowBreaks count="2" manualBreakCount="2">
    <brk id="41" max="16383" man="1"/>
    <brk id="8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0"/>
  <sheetViews>
    <sheetView showGridLines="0" view="pageBreakPreview" zoomScale="80" zoomScaleNormal="77" zoomScaleSheetLayoutView="80" workbookViewId="0">
      <selection activeCell="A4" sqref="A4"/>
    </sheetView>
  </sheetViews>
  <sheetFormatPr defaultColWidth="10.7109375" defaultRowHeight="22.15" customHeight="1"/>
  <cols>
    <col min="1" max="1" width="61.5703125" style="26" customWidth="1"/>
    <col min="2" max="2" width="6.28515625" style="26" customWidth="1"/>
    <col min="3" max="3" width="1.5703125" style="26" customWidth="1"/>
    <col min="4" max="4" width="17" style="26" customWidth="1"/>
    <col min="5" max="5" width="1.28515625" style="26" customWidth="1"/>
    <col min="6" max="6" width="17" style="26" customWidth="1"/>
    <col min="7" max="7" width="1.7109375" style="26" customWidth="1"/>
    <col min="8" max="8" width="17" style="26" customWidth="1"/>
    <col min="9" max="9" width="1.28515625" style="26" customWidth="1"/>
    <col min="10" max="10" width="17" style="26" customWidth="1"/>
    <col min="11" max="11" width="1.28515625" style="26" customWidth="1"/>
    <col min="12" max="12" width="16.7109375" style="26" customWidth="1"/>
    <col min="13" max="13" width="0.5703125" style="26" customWidth="1"/>
    <col min="14" max="16384" width="10.7109375" style="26"/>
  </cols>
  <sheetData>
    <row r="1" spans="1:13" ht="22.15" customHeight="1">
      <c r="J1" s="35" t="s">
        <v>46</v>
      </c>
      <c r="K1" s="44"/>
      <c r="M1" s="55"/>
    </row>
    <row r="2" spans="1:13" ht="22.15" customHeight="1">
      <c r="A2" s="11" t="s">
        <v>0</v>
      </c>
      <c r="B2" s="67"/>
      <c r="C2" s="67"/>
      <c r="D2" s="67"/>
      <c r="E2" s="67"/>
      <c r="F2" s="67"/>
      <c r="G2" s="67"/>
      <c r="H2" s="67"/>
      <c r="I2" s="67"/>
      <c r="J2" s="67"/>
      <c r="K2" s="68"/>
      <c r="L2" s="67"/>
      <c r="M2" s="55"/>
    </row>
    <row r="3" spans="1:13" ht="22.15" customHeight="1">
      <c r="A3" s="11" t="s">
        <v>143</v>
      </c>
      <c r="B3" s="67"/>
      <c r="C3" s="67"/>
      <c r="D3" s="67"/>
      <c r="E3" s="67"/>
      <c r="F3" s="67"/>
      <c r="G3" s="67"/>
      <c r="H3" s="67"/>
      <c r="I3" s="67"/>
      <c r="J3" s="69"/>
      <c r="K3" s="68"/>
      <c r="L3" s="69"/>
      <c r="M3" s="55"/>
    </row>
    <row r="4" spans="1:13" ht="22.15" customHeight="1">
      <c r="A4" s="11" t="s">
        <v>269</v>
      </c>
      <c r="B4" s="67"/>
      <c r="C4" s="67"/>
      <c r="D4" s="67"/>
      <c r="E4" s="67"/>
      <c r="F4" s="67"/>
      <c r="G4" s="67"/>
      <c r="H4" s="67"/>
      <c r="I4" s="67"/>
      <c r="J4" s="69"/>
      <c r="K4" s="68"/>
      <c r="L4" s="69"/>
      <c r="M4" s="55"/>
    </row>
    <row r="5" spans="1:13" ht="22.15" customHeight="1">
      <c r="A5" s="27"/>
      <c r="B5" s="67"/>
      <c r="C5" s="67"/>
      <c r="D5" s="67"/>
      <c r="E5" s="67"/>
      <c r="F5" s="67"/>
      <c r="G5" s="67"/>
      <c r="H5" s="67"/>
      <c r="I5" s="67"/>
      <c r="J5" s="70" t="s">
        <v>182</v>
      </c>
      <c r="K5" s="68"/>
      <c r="M5" s="55"/>
    </row>
    <row r="6" spans="1:13" ht="22.15" customHeight="1">
      <c r="A6" s="27"/>
      <c r="B6" s="34"/>
      <c r="C6" s="34"/>
      <c r="D6" s="71"/>
      <c r="E6" s="71" t="s">
        <v>2</v>
      </c>
      <c r="F6" s="71"/>
      <c r="G6" s="72"/>
      <c r="H6" s="71"/>
      <c r="I6" s="71" t="s">
        <v>3</v>
      </c>
      <c r="J6" s="71"/>
      <c r="M6" s="55"/>
    </row>
    <row r="7" spans="1:13" ht="22.15" customHeight="1">
      <c r="A7" s="27"/>
      <c r="B7" s="37" t="s">
        <v>4</v>
      </c>
      <c r="C7" s="37"/>
      <c r="D7" s="73">
        <v>2020</v>
      </c>
      <c r="E7" s="74"/>
      <c r="F7" s="73">
        <v>2019</v>
      </c>
      <c r="G7" s="73"/>
      <c r="H7" s="73">
        <v>2020</v>
      </c>
      <c r="I7" s="74"/>
      <c r="J7" s="73">
        <v>2019</v>
      </c>
      <c r="M7" s="55"/>
    </row>
    <row r="8" spans="1:13" ht="22.15" customHeight="1">
      <c r="A8" s="11" t="s">
        <v>47</v>
      </c>
      <c r="H8" s="27"/>
      <c r="I8" s="75"/>
      <c r="J8" s="27"/>
      <c r="M8" s="55"/>
    </row>
    <row r="9" spans="1:13" ht="22.15" customHeight="1">
      <c r="A9" s="27" t="s">
        <v>48</v>
      </c>
      <c r="B9" s="45">
        <v>22</v>
      </c>
      <c r="D9" s="62">
        <v>6351992</v>
      </c>
      <c r="E9" s="62"/>
      <c r="F9" s="62">
        <v>7620039</v>
      </c>
      <c r="G9" s="62"/>
      <c r="H9" s="62">
        <v>439832</v>
      </c>
      <c r="I9" s="76"/>
      <c r="J9" s="62">
        <v>773990</v>
      </c>
      <c r="M9" s="55"/>
    </row>
    <row r="10" spans="1:13" ht="22.15" customHeight="1">
      <c r="A10" s="27" t="s">
        <v>138</v>
      </c>
      <c r="D10" s="76">
        <v>293693</v>
      </c>
      <c r="E10" s="76"/>
      <c r="F10" s="76">
        <v>239634</v>
      </c>
      <c r="G10" s="76"/>
      <c r="H10" s="76">
        <v>800916</v>
      </c>
      <c r="I10" s="76"/>
      <c r="J10" s="76">
        <v>570645</v>
      </c>
      <c r="M10" s="55"/>
    </row>
    <row r="11" spans="1:13" ht="22.15" customHeight="1">
      <c r="A11" s="27" t="s">
        <v>139</v>
      </c>
      <c r="D11" s="76">
        <v>27661</v>
      </c>
      <c r="E11" s="76"/>
      <c r="F11" s="76">
        <v>27588</v>
      </c>
      <c r="G11" s="76"/>
      <c r="H11" s="76">
        <v>36254</v>
      </c>
      <c r="I11" s="76"/>
      <c r="J11" s="76">
        <v>31485</v>
      </c>
      <c r="M11" s="55"/>
    </row>
    <row r="12" spans="1:13" ht="22.15" customHeight="1">
      <c r="A12" s="27" t="s">
        <v>76</v>
      </c>
      <c r="D12" s="76">
        <v>24387</v>
      </c>
      <c r="E12" s="76"/>
      <c r="F12" s="76">
        <v>37794</v>
      </c>
      <c r="G12" s="76"/>
      <c r="H12" s="76">
        <v>23728</v>
      </c>
      <c r="I12" s="76"/>
      <c r="J12" s="76">
        <v>19553</v>
      </c>
      <c r="M12" s="55"/>
    </row>
    <row r="13" spans="1:13" ht="22.15" customHeight="1">
      <c r="A13" s="27" t="s">
        <v>49</v>
      </c>
      <c r="B13" s="45"/>
      <c r="C13" s="45"/>
      <c r="D13" s="77">
        <v>142882</v>
      </c>
      <c r="E13" s="76"/>
      <c r="F13" s="77">
        <v>204341</v>
      </c>
      <c r="G13" s="76"/>
      <c r="H13" s="77">
        <v>17070</v>
      </c>
      <c r="I13" s="76"/>
      <c r="J13" s="77">
        <v>20400</v>
      </c>
      <c r="M13" s="55"/>
    </row>
    <row r="14" spans="1:13" ht="22.15" customHeight="1">
      <c r="A14" s="11" t="s">
        <v>50</v>
      </c>
      <c r="D14" s="77">
        <f>SUM(D9:D13)</f>
        <v>6840615</v>
      </c>
      <c r="E14" s="62"/>
      <c r="F14" s="77">
        <f>SUM(F9:F13)</f>
        <v>8129396</v>
      </c>
      <c r="G14" s="76"/>
      <c r="H14" s="77">
        <f>SUM(H9:H13)</f>
        <v>1317800</v>
      </c>
      <c r="I14" s="76"/>
      <c r="J14" s="77">
        <f>SUM(J9:J13)</f>
        <v>1416073</v>
      </c>
      <c r="M14" s="55"/>
    </row>
    <row r="15" spans="1:13" ht="22.15" customHeight="1">
      <c r="A15" s="11" t="s">
        <v>51</v>
      </c>
      <c r="D15" s="62"/>
      <c r="E15" s="62"/>
      <c r="F15" s="62"/>
      <c r="G15" s="62"/>
      <c r="H15" s="62"/>
      <c r="I15" s="76"/>
      <c r="J15" s="62"/>
      <c r="M15" s="55"/>
    </row>
    <row r="16" spans="1:13" ht="22.15" customHeight="1">
      <c r="A16" s="27" t="s">
        <v>52</v>
      </c>
      <c r="D16" s="62">
        <v>5573810</v>
      </c>
      <c r="E16" s="62"/>
      <c r="F16" s="62">
        <v>6583666</v>
      </c>
      <c r="G16" s="62"/>
      <c r="H16" s="76">
        <v>430515</v>
      </c>
      <c r="I16" s="76"/>
      <c r="J16" s="76">
        <v>765498</v>
      </c>
      <c r="M16" s="55"/>
    </row>
    <row r="17" spans="1:13" ht="22.15" customHeight="1">
      <c r="A17" s="27" t="s">
        <v>195</v>
      </c>
      <c r="B17" s="45"/>
      <c r="C17" s="45"/>
      <c r="D17" s="76">
        <v>191397</v>
      </c>
      <c r="E17" s="76"/>
      <c r="F17" s="76">
        <v>217169</v>
      </c>
      <c r="G17" s="76"/>
      <c r="H17" s="76">
        <v>4693</v>
      </c>
      <c r="I17" s="76"/>
      <c r="J17" s="76">
        <v>5166</v>
      </c>
      <c r="M17" s="55"/>
    </row>
    <row r="18" spans="1:13" ht="22.15" customHeight="1">
      <c r="A18" s="27" t="s">
        <v>53</v>
      </c>
      <c r="B18" s="45"/>
      <c r="C18" s="45"/>
      <c r="D18" s="76">
        <v>494567</v>
      </c>
      <c r="E18" s="76"/>
      <c r="F18" s="76">
        <v>593347</v>
      </c>
      <c r="G18" s="76"/>
      <c r="H18" s="76">
        <v>77061</v>
      </c>
      <c r="I18" s="76"/>
      <c r="J18" s="76">
        <v>83962</v>
      </c>
      <c r="M18" s="55"/>
    </row>
    <row r="19" spans="1:13" ht="22.15" customHeight="1">
      <c r="A19" s="27" t="s">
        <v>260</v>
      </c>
      <c r="B19" s="45"/>
      <c r="C19" s="45"/>
      <c r="D19" s="76"/>
      <c r="E19" s="76"/>
      <c r="F19" s="76"/>
      <c r="G19" s="76"/>
      <c r="H19" s="76"/>
      <c r="I19" s="76"/>
      <c r="J19" s="76"/>
      <c r="M19" s="55"/>
    </row>
    <row r="20" spans="1:13" ht="22.15" customHeight="1">
      <c r="A20" s="27" t="s">
        <v>257</v>
      </c>
      <c r="B20" s="45" t="s">
        <v>259</v>
      </c>
      <c r="C20" s="45"/>
      <c r="D20" s="76">
        <v>309547</v>
      </c>
      <c r="E20" s="76"/>
      <c r="F20" s="76">
        <v>0</v>
      </c>
      <c r="G20" s="76"/>
      <c r="H20" s="76">
        <v>2548</v>
      </c>
      <c r="I20" s="76"/>
      <c r="J20" s="76">
        <v>0</v>
      </c>
      <c r="M20" s="55"/>
    </row>
    <row r="21" spans="1:13" ht="22.15" customHeight="1">
      <c r="A21" s="2" t="s">
        <v>270</v>
      </c>
      <c r="B21" s="45"/>
      <c r="C21" s="45"/>
      <c r="D21" s="76">
        <v>0</v>
      </c>
      <c r="E21" s="76"/>
      <c r="F21" s="76">
        <v>56629</v>
      </c>
      <c r="G21" s="76"/>
      <c r="H21" s="76">
        <v>0</v>
      </c>
      <c r="I21" s="76"/>
      <c r="J21" s="76">
        <v>0</v>
      </c>
      <c r="M21" s="55"/>
    </row>
    <row r="22" spans="1:13" ht="22.15" customHeight="1">
      <c r="A22" s="27" t="s">
        <v>280</v>
      </c>
      <c r="B22" s="45"/>
      <c r="C22" s="45"/>
      <c r="D22" s="76">
        <v>12105</v>
      </c>
      <c r="E22" s="76"/>
      <c r="F22" s="76">
        <v>0</v>
      </c>
      <c r="G22" s="76"/>
      <c r="H22" s="76">
        <v>1876</v>
      </c>
      <c r="I22" s="76"/>
      <c r="J22" s="76">
        <v>0</v>
      </c>
      <c r="M22" s="55"/>
    </row>
    <row r="23" spans="1:13" ht="22.15" customHeight="1">
      <c r="A23" s="27" t="s">
        <v>281</v>
      </c>
      <c r="B23" s="45"/>
      <c r="C23" s="45"/>
      <c r="D23" s="76">
        <v>33725</v>
      </c>
      <c r="E23" s="76"/>
      <c r="F23" s="76">
        <v>0</v>
      </c>
      <c r="G23" s="76"/>
      <c r="H23" s="76">
        <v>21148</v>
      </c>
      <c r="I23" s="76"/>
      <c r="J23" s="76">
        <v>0</v>
      </c>
      <c r="M23" s="55"/>
    </row>
    <row r="24" spans="1:13" ht="22.15" customHeight="1">
      <c r="A24" s="11" t="s">
        <v>54</v>
      </c>
      <c r="D24" s="78">
        <f>SUM(D16:D23)</f>
        <v>6615151</v>
      </c>
      <c r="E24" s="76"/>
      <c r="F24" s="78">
        <f>SUM(F16:F23)</f>
        <v>7450811</v>
      </c>
      <c r="G24" s="76"/>
      <c r="H24" s="78">
        <f>SUM(H16:H23)</f>
        <v>537841</v>
      </c>
      <c r="I24" s="76"/>
      <c r="J24" s="78">
        <f>SUM(J16:J23)</f>
        <v>854626</v>
      </c>
      <c r="M24" s="55"/>
    </row>
    <row r="25" spans="1:13" ht="22.15" customHeight="1">
      <c r="A25" s="11" t="s">
        <v>240</v>
      </c>
      <c r="D25" s="76">
        <f>D14-D24</f>
        <v>225464</v>
      </c>
      <c r="E25" s="76"/>
      <c r="F25" s="76">
        <f>F14-F24</f>
        <v>678585</v>
      </c>
      <c r="G25" s="76"/>
      <c r="H25" s="76">
        <f>H14-H24</f>
        <v>779959</v>
      </c>
      <c r="I25" s="76"/>
      <c r="J25" s="76">
        <f>J14-J24</f>
        <v>561447</v>
      </c>
      <c r="M25" s="55"/>
    </row>
    <row r="26" spans="1:13" ht="22.15" customHeight="1">
      <c r="A26" s="27" t="s">
        <v>165</v>
      </c>
      <c r="B26" s="45">
        <v>9</v>
      </c>
      <c r="D26" s="76">
        <v>324587</v>
      </c>
      <c r="E26" s="76"/>
      <c r="F26" s="76">
        <v>397816</v>
      </c>
      <c r="G26" s="76"/>
      <c r="H26" s="76">
        <v>0</v>
      </c>
      <c r="I26" s="76"/>
      <c r="J26" s="76">
        <v>0</v>
      </c>
      <c r="M26" s="55"/>
    </row>
    <row r="27" spans="1:13" ht="22.15" customHeight="1">
      <c r="A27" s="27" t="s">
        <v>282</v>
      </c>
      <c r="B27" s="45">
        <v>10</v>
      </c>
      <c r="D27" s="76">
        <v>67046</v>
      </c>
      <c r="E27" s="76"/>
      <c r="F27" s="76">
        <v>-3588</v>
      </c>
      <c r="G27" s="76"/>
      <c r="H27" s="79">
        <v>0</v>
      </c>
      <c r="I27" s="76"/>
      <c r="J27" s="79">
        <v>0</v>
      </c>
      <c r="M27" s="55"/>
    </row>
    <row r="28" spans="1:13" ht="22.15" customHeight="1">
      <c r="A28" s="27" t="s">
        <v>55</v>
      </c>
      <c r="B28" s="45"/>
      <c r="C28" s="45"/>
      <c r="D28" s="77">
        <v>-42572</v>
      </c>
      <c r="E28" s="62"/>
      <c r="F28" s="77">
        <v>-29570</v>
      </c>
      <c r="G28" s="62"/>
      <c r="H28" s="77">
        <v>-2515</v>
      </c>
      <c r="I28" s="76"/>
      <c r="J28" s="77">
        <v>-1867</v>
      </c>
      <c r="M28" s="55"/>
    </row>
    <row r="29" spans="1:13" ht="22.15" customHeight="1">
      <c r="A29" s="11" t="s">
        <v>218</v>
      </c>
      <c r="B29" s="45"/>
      <c r="C29" s="45"/>
      <c r="D29" s="76">
        <f>SUM(D25:D28)</f>
        <v>574525</v>
      </c>
      <c r="E29" s="76"/>
      <c r="F29" s="76">
        <f>SUM(F25:F28)</f>
        <v>1043243</v>
      </c>
      <c r="G29" s="76"/>
      <c r="H29" s="76">
        <f>SUM(H25:H28)</f>
        <v>777444</v>
      </c>
      <c r="I29" s="76"/>
      <c r="J29" s="76">
        <f>SUM(J25:J28)</f>
        <v>559580</v>
      </c>
      <c r="M29" s="55"/>
    </row>
    <row r="30" spans="1:13" ht="22.15" customHeight="1">
      <c r="A30" s="27" t="s">
        <v>214</v>
      </c>
      <c r="B30" s="45">
        <v>20</v>
      </c>
      <c r="D30" s="77">
        <v>-92555</v>
      </c>
      <c r="E30" s="62"/>
      <c r="F30" s="77">
        <v>-116406</v>
      </c>
      <c r="G30" s="62"/>
      <c r="H30" s="77">
        <v>706</v>
      </c>
      <c r="I30" s="76"/>
      <c r="J30" s="77">
        <v>881</v>
      </c>
      <c r="M30" s="55"/>
    </row>
    <row r="31" spans="1:13" ht="22.15" customHeight="1" thickBot="1">
      <c r="A31" s="11" t="s">
        <v>56</v>
      </c>
      <c r="B31" s="44"/>
      <c r="C31" s="44"/>
      <c r="D31" s="80">
        <f>SUM(D29:D30)</f>
        <v>481970</v>
      </c>
      <c r="E31" s="62"/>
      <c r="F31" s="80">
        <f>SUM(F29:F30)</f>
        <v>926837</v>
      </c>
      <c r="G31" s="62"/>
      <c r="H31" s="80">
        <f>SUM(H29:H30)</f>
        <v>778150</v>
      </c>
      <c r="I31" s="76"/>
      <c r="J31" s="80">
        <f>SUM(J29:J30)</f>
        <v>560461</v>
      </c>
      <c r="M31" s="55"/>
    </row>
    <row r="32" spans="1:13" ht="22.15" customHeight="1" thickTop="1">
      <c r="A32" s="11"/>
      <c r="B32" s="44"/>
      <c r="C32" s="44"/>
      <c r="D32" s="76"/>
      <c r="E32" s="62"/>
      <c r="F32" s="76"/>
      <c r="G32" s="76"/>
      <c r="H32" s="76"/>
      <c r="I32" s="76"/>
      <c r="J32" s="76"/>
      <c r="M32" s="55"/>
    </row>
    <row r="33" spans="1:13" ht="22.15" customHeight="1">
      <c r="A33" s="11" t="s">
        <v>172</v>
      </c>
      <c r="B33" s="44"/>
      <c r="C33" s="44"/>
      <c r="D33" s="76"/>
      <c r="E33" s="62"/>
      <c r="F33" s="76"/>
      <c r="G33" s="76"/>
      <c r="H33" s="76"/>
      <c r="I33" s="76"/>
      <c r="J33" s="76"/>
      <c r="M33" s="55"/>
    </row>
    <row r="34" spans="1:13" ht="22.15" customHeight="1" thickBot="1">
      <c r="A34" s="27" t="s">
        <v>57</v>
      </c>
      <c r="D34" s="76">
        <v>444390</v>
      </c>
      <c r="E34" s="62"/>
      <c r="F34" s="76">
        <v>869859</v>
      </c>
      <c r="G34" s="65"/>
      <c r="H34" s="81">
        <f>SUM(H31)</f>
        <v>778150</v>
      </c>
      <c r="I34" s="76"/>
      <c r="J34" s="81">
        <f>SUM(J31)</f>
        <v>560461</v>
      </c>
      <c r="M34" s="55"/>
    </row>
    <row r="35" spans="1:13" ht="22.15" customHeight="1" thickTop="1">
      <c r="A35" s="27" t="s">
        <v>42</v>
      </c>
      <c r="D35" s="77">
        <f>D36-D34</f>
        <v>37580</v>
      </c>
      <c r="E35" s="62"/>
      <c r="F35" s="77">
        <f>F36-F34</f>
        <v>56978</v>
      </c>
      <c r="G35" s="76"/>
      <c r="H35" s="76"/>
      <c r="I35" s="76"/>
      <c r="J35" s="76"/>
      <c r="M35" s="55"/>
    </row>
    <row r="36" spans="1:13" ht="22.15" customHeight="1" thickBot="1">
      <c r="A36" s="11"/>
      <c r="B36" s="47"/>
      <c r="C36" s="45"/>
      <c r="D36" s="80">
        <f>D31</f>
        <v>481970</v>
      </c>
      <c r="E36" s="62"/>
      <c r="F36" s="80">
        <f>F31</f>
        <v>926837</v>
      </c>
      <c r="G36" s="76"/>
      <c r="M36" s="55"/>
    </row>
    <row r="37" spans="1:13" ht="22.15" customHeight="1" thickTop="1">
      <c r="A37" s="11"/>
      <c r="D37" s="82"/>
      <c r="E37" s="83"/>
      <c r="F37" s="82"/>
      <c r="G37" s="82"/>
      <c r="H37" s="82"/>
      <c r="I37" s="82"/>
      <c r="J37" s="82"/>
      <c r="M37" s="55"/>
    </row>
    <row r="38" spans="1:13" ht="22.15" customHeight="1">
      <c r="A38" s="11" t="s">
        <v>159</v>
      </c>
      <c r="B38" s="45">
        <v>21</v>
      </c>
      <c r="M38" s="55"/>
    </row>
    <row r="39" spans="1:13" ht="22.15" customHeight="1" thickBot="1">
      <c r="A39" s="27" t="s">
        <v>92</v>
      </c>
      <c r="B39" s="53"/>
      <c r="D39" s="84">
        <f>D34*1000/289977306</f>
        <v>1.5324992363367911</v>
      </c>
      <c r="E39" s="85"/>
      <c r="F39" s="84">
        <f>F34*1000/289977306</f>
        <v>2.9997485389425611</v>
      </c>
      <c r="G39" s="85"/>
      <c r="H39" s="84">
        <f>H34*1000/300000000</f>
        <v>2.5938333333333334</v>
      </c>
      <c r="I39" s="86"/>
      <c r="J39" s="84">
        <f>J34*1000/300000000</f>
        <v>1.8682033333333334</v>
      </c>
      <c r="M39" s="55"/>
    </row>
    <row r="40" spans="1:13" ht="22.15" customHeight="1" thickTop="1">
      <c r="A40" s="31"/>
      <c r="B40" s="45"/>
      <c r="M40" s="55"/>
    </row>
    <row r="41" spans="1:13" ht="22.15" customHeight="1">
      <c r="A41" s="87" t="s">
        <v>16</v>
      </c>
      <c r="D41" s="86"/>
      <c r="E41" s="85"/>
      <c r="F41" s="86"/>
      <c r="G41" s="86"/>
      <c r="H41" s="86"/>
      <c r="I41" s="85"/>
      <c r="J41" s="86"/>
      <c r="K41" s="86"/>
      <c r="L41" s="86"/>
      <c r="M41" s="55"/>
    </row>
    <row r="42" spans="1:13" ht="22.15" customHeight="1">
      <c r="J42" s="35" t="s">
        <v>46</v>
      </c>
      <c r="K42" s="44"/>
      <c r="M42" s="55"/>
    </row>
    <row r="43" spans="1:13" ht="22.15" customHeight="1">
      <c r="A43" s="11" t="s">
        <v>0</v>
      </c>
      <c r="B43" s="67"/>
      <c r="C43" s="67"/>
      <c r="D43" s="67"/>
      <c r="E43" s="67"/>
      <c r="F43" s="67"/>
      <c r="G43" s="67"/>
      <c r="H43" s="67"/>
      <c r="I43" s="67"/>
      <c r="J43" s="67"/>
      <c r="K43" s="68"/>
      <c r="M43" s="55"/>
    </row>
    <row r="44" spans="1:13" ht="22.15" customHeight="1">
      <c r="A44" s="11" t="s">
        <v>144</v>
      </c>
      <c r="B44" s="67"/>
      <c r="C44" s="67"/>
      <c r="D44" s="67"/>
      <c r="E44" s="67"/>
      <c r="F44" s="67"/>
      <c r="G44" s="67"/>
      <c r="H44" s="67"/>
      <c r="I44" s="67"/>
      <c r="J44" s="69"/>
      <c r="K44" s="68"/>
      <c r="M44" s="55"/>
    </row>
    <row r="45" spans="1:13" ht="22.15" customHeight="1">
      <c r="A45" s="11" t="s">
        <v>269</v>
      </c>
      <c r="B45" s="67"/>
      <c r="C45" s="67"/>
      <c r="D45" s="67"/>
      <c r="E45" s="67"/>
      <c r="F45" s="67"/>
      <c r="G45" s="67"/>
      <c r="H45" s="67"/>
      <c r="I45" s="67"/>
      <c r="J45" s="69"/>
      <c r="K45" s="68"/>
      <c r="M45" s="55"/>
    </row>
    <row r="46" spans="1:13" ht="22.15" customHeight="1">
      <c r="A46" s="27"/>
      <c r="B46" s="67"/>
      <c r="C46" s="67"/>
      <c r="D46" s="67"/>
      <c r="E46" s="67"/>
      <c r="F46" s="67"/>
      <c r="G46" s="67"/>
      <c r="H46" s="67"/>
      <c r="I46" s="67"/>
      <c r="J46" s="70" t="s">
        <v>1</v>
      </c>
      <c r="K46" s="68"/>
      <c r="M46" s="55"/>
    </row>
    <row r="47" spans="1:13" ht="22.15" customHeight="1">
      <c r="A47" s="27"/>
      <c r="B47" s="34"/>
      <c r="C47" s="34"/>
      <c r="D47" s="71"/>
      <c r="E47" s="71" t="s">
        <v>2</v>
      </c>
      <c r="F47" s="71"/>
      <c r="G47" s="72"/>
      <c r="H47" s="71"/>
      <c r="I47" s="71" t="s">
        <v>3</v>
      </c>
      <c r="J47" s="71"/>
      <c r="M47" s="55"/>
    </row>
    <row r="48" spans="1:13" ht="22.15" customHeight="1">
      <c r="A48" s="27"/>
      <c r="B48" s="37"/>
      <c r="C48" s="37"/>
      <c r="D48" s="73">
        <v>2020</v>
      </c>
      <c r="E48" s="74"/>
      <c r="F48" s="73">
        <v>2019</v>
      </c>
      <c r="G48" s="73"/>
      <c r="H48" s="73">
        <v>2020</v>
      </c>
      <c r="I48" s="74"/>
      <c r="J48" s="73">
        <v>2019</v>
      </c>
      <c r="M48" s="55"/>
    </row>
    <row r="49" spans="1:13" ht="22.15" customHeight="1">
      <c r="A49" s="27"/>
      <c r="B49" s="37"/>
      <c r="C49" s="37"/>
      <c r="D49" s="73"/>
      <c r="E49" s="74"/>
      <c r="F49" s="73"/>
      <c r="G49" s="73"/>
      <c r="H49" s="73"/>
      <c r="I49" s="74"/>
      <c r="J49" s="73"/>
      <c r="M49" s="55"/>
    </row>
    <row r="50" spans="1:13" ht="22.15" customHeight="1">
      <c r="A50" s="11" t="s">
        <v>93</v>
      </c>
      <c r="D50" s="88">
        <f>D31</f>
        <v>481970</v>
      </c>
      <c r="F50" s="88">
        <f>F31</f>
        <v>926837</v>
      </c>
      <c r="G50" s="27"/>
      <c r="H50" s="88">
        <f>H31</f>
        <v>778150</v>
      </c>
      <c r="I50" s="75"/>
      <c r="J50" s="88">
        <f>J31</f>
        <v>560461</v>
      </c>
      <c r="M50" s="55"/>
    </row>
    <row r="51" spans="1:13" ht="22.15" customHeight="1">
      <c r="A51" s="27"/>
      <c r="B51" s="45"/>
      <c r="D51" s="62"/>
      <c r="E51" s="62"/>
      <c r="F51" s="62"/>
      <c r="G51" s="62"/>
      <c r="H51" s="62"/>
      <c r="I51" s="76"/>
      <c r="J51" s="62"/>
      <c r="M51" s="55"/>
    </row>
    <row r="52" spans="1:13" ht="22.15" customHeight="1">
      <c r="A52" s="11" t="s">
        <v>58</v>
      </c>
      <c r="D52" s="76"/>
      <c r="E52" s="76"/>
      <c r="F52" s="76"/>
      <c r="G52" s="76"/>
      <c r="H52" s="76"/>
      <c r="I52" s="76"/>
      <c r="J52" s="76"/>
      <c r="M52" s="55"/>
    </row>
    <row r="53" spans="1:13" ht="22.15" customHeight="1">
      <c r="A53" s="90" t="s">
        <v>178</v>
      </c>
      <c r="D53" s="76"/>
      <c r="E53" s="76"/>
      <c r="F53" s="76"/>
      <c r="G53" s="76"/>
      <c r="H53" s="76"/>
      <c r="I53" s="76"/>
      <c r="J53" s="76"/>
      <c r="M53" s="55"/>
    </row>
    <row r="54" spans="1:13" ht="22.15" customHeight="1">
      <c r="A54" s="90" t="s">
        <v>177</v>
      </c>
      <c r="D54" s="76"/>
      <c r="E54" s="76"/>
      <c r="G54" s="76"/>
      <c r="H54" s="76"/>
      <c r="I54" s="76"/>
      <c r="J54" s="76"/>
      <c r="M54" s="55"/>
    </row>
    <row r="55" spans="1:13" ht="22.15" customHeight="1">
      <c r="A55" s="27" t="s">
        <v>59</v>
      </c>
      <c r="B55" s="45"/>
      <c r="D55" s="76"/>
      <c r="E55" s="76"/>
      <c r="G55" s="76"/>
      <c r="H55" s="76"/>
      <c r="I55" s="76"/>
      <c r="J55" s="76"/>
      <c r="M55" s="55"/>
    </row>
    <row r="56" spans="1:13" ht="22.15" customHeight="1">
      <c r="A56" s="27" t="s">
        <v>133</v>
      </c>
      <c r="D56" s="59">
        <v>354462</v>
      </c>
      <c r="E56" s="59"/>
      <c r="F56" s="76">
        <v>-408242</v>
      </c>
      <c r="G56" s="10"/>
      <c r="H56" s="59">
        <v>0</v>
      </c>
      <c r="I56" s="10"/>
      <c r="J56" s="59">
        <v>0</v>
      </c>
      <c r="M56" s="55"/>
    </row>
    <row r="57" spans="1:13" ht="22.15" customHeight="1">
      <c r="A57" s="27" t="s">
        <v>242</v>
      </c>
      <c r="B57" s="45"/>
      <c r="D57" s="76"/>
      <c r="E57" s="10"/>
      <c r="F57" s="76"/>
      <c r="G57" s="10"/>
      <c r="H57" s="76"/>
      <c r="I57" s="10"/>
      <c r="J57" s="76"/>
      <c r="M57" s="55"/>
    </row>
    <row r="58" spans="1:13" ht="22.15" customHeight="1">
      <c r="A58" s="27" t="s">
        <v>241</v>
      </c>
      <c r="B58" s="45"/>
      <c r="D58" s="51">
        <v>0</v>
      </c>
      <c r="E58" s="51"/>
      <c r="F58" s="59">
        <v>-139442</v>
      </c>
      <c r="G58" s="51"/>
      <c r="H58" s="51">
        <v>0</v>
      </c>
      <c r="I58" s="51"/>
      <c r="J58" s="51">
        <v>-121180</v>
      </c>
      <c r="M58" s="55"/>
    </row>
    <row r="59" spans="1:13" ht="22.15" customHeight="1">
      <c r="A59" s="27" t="s">
        <v>237</v>
      </c>
      <c r="B59" s="45"/>
      <c r="D59" s="51"/>
      <c r="E59" s="51"/>
      <c r="F59" s="76"/>
      <c r="G59" s="51"/>
      <c r="H59" s="51"/>
      <c r="I59" s="51"/>
      <c r="J59" s="51"/>
      <c r="M59" s="55"/>
    </row>
    <row r="60" spans="1:13" ht="22.15" customHeight="1">
      <c r="A60" s="27" t="s">
        <v>238</v>
      </c>
      <c r="B60" s="45"/>
      <c r="D60" s="23">
        <v>158655</v>
      </c>
      <c r="E60" s="51"/>
      <c r="F60" s="23">
        <v>-214493</v>
      </c>
      <c r="G60" s="51"/>
      <c r="H60" s="23">
        <v>0</v>
      </c>
      <c r="I60" s="51"/>
      <c r="J60" s="23">
        <v>0</v>
      </c>
      <c r="M60" s="55"/>
    </row>
    <row r="61" spans="1:13" ht="22.15" customHeight="1">
      <c r="A61" s="27" t="s">
        <v>176</v>
      </c>
      <c r="B61" s="45"/>
      <c r="D61" s="51"/>
      <c r="E61" s="51"/>
      <c r="F61" s="51"/>
      <c r="G61" s="51"/>
      <c r="H61" s="51"/>
      <c r="I61" s="51"/>
      <c r="J61" s="51"/>
      <c r="M61" s="55"/>
    </row>
    <row r="62" spans="1:13" ht="22.15" customHeight="1">
      <c r="A62" s="27" t="s">
        <v>179</v>
      </c>
      <c r="B62" s="45"/>
      <c r="D62" s="23">
        <f>SUM(D56:D60)</f>
        <v>513117</v>
      </c>
      <c r="E62" s="10"/>
      <c r="F62" s="23">
        <f>SUM(F56:F60)</f>
        <v>-762177</v>
      </c>
      <c r="G62" s="10"/>
      <c r="H62" s="23">
        <f>SUM(H56:H60)</f>
        <v>0</v>
      </c>
      <c r="I62" s="10"/>
      <c r="J62" s="23">
        <f>SUM(J56:J60)</f>
        <v>-121180</v>
      </c>
      <c r="M62" s="55"/>
    </row>
    <row r="63" spans="1:13" ht="22.15" customHeight="1">
      <c r="A63" s="27"/>
      <c r="B63" s="45"/>
      <c r="D63" s="10"/>
      <c r="E63" s="10"/>
      <c r="F63" s="10"/>
      <c r="G63" s="10"/>
      <c r="H63" s="10"/>
      <c r="I63" s="10"/>
      <c r="J63" s="10"/>
      <c r="M63" s="55"/>
    </row>
    <row r="64" spans="1:13" ht="22.15" customHeight="1">
      <c r="A64" s="90" t="s">
        <v>186</v>
      </c>
      <c r="B64" s="45"/>
      <c r="D64" s="10"/>
      <c r="E64" s="10"/>
      <c r="F64" s="10"/>
      <c r="G64" s="10"/>
      <c r="H64" s="10"/>
      <c r="I64" s="10"/>
      <c r="J64" s="10"/>
      <c r="M64" s="55"/>
    </row>
    <row r="65" spans="1:13" ht="22.15" customHeight="1">
      <c r="A65" s="90" t="s">
        <v>177</v>
      </c>
      <c r="B65" s="45"/>
      <c r="D65" s="10"/>
      <c r="E65" s="10"/>
      <c r="F65" s="10"/>
      <c r="G65" s="10"/>
      <c r="H65" s="10"/>
      <c r="I65" s="10"/>
      <c r="J65" s="10"/>
      <c r="M65" s="55"/>
    </row>
    <row r="66" spans="1:13" ht="22.15" customHeight="1">
      <c r="A66" s="27" t="s">
        <v>243</v>
      </c>
      <c r="B66" s="45"/>
      <c r="D66" s="10">
        <v>2457</v>
      </c>
      <c r="E66" s="10"/>
      <c r="F66" s="10">
        <v>-332</v>
      </c>
      <c r="G66" s="10"/>
      <c r="H66" s="10">
        <v>0</v>
      </c>
      <c r="I66" s="10"/>
      <c r="J66" s="10">
        <v>1534</v>
      </c>
      <c r="M66" s="55"/>
    </row>
    <row r="67" spans="1:13" ht="22.15" customHeight="1">
      <c r="A67" s="27" t="s">
        <v>244</v>
      </c>
      <c r="B67" s="45"/>
      <c r="D67" s="10"/>
      <c r="E67" s="10"/>
      <c r="F67" s="10"/>
      <c r="G67" s="10"/>
      <c r="H67" s="10"/>
      <c r="I67" s="10"/>
      <c r="J67" s="10"/>
      <c r="M67" s="55"/>
    </row>
    <row r="68" spans="1:13" ht="22.15" customHeight="1">
      <c r="A68" s="27" t="s">
        <v>239</v>
      </c>
      <c r="B68" s="45"/>
      <c r="D68" s="10">
        <v>-424998</v>
      </c>
      <c r="E68" s="10"/>
      <c r="F68" s="10">
        <v>0</v>
      </c>
      <c r="G68" s="10"/>
      <c r="H68" s="10">
        <v>-223616</v>
      </c>
      <c r="I68" s="10"/>
      <c r="J68" s="10">
        <v>0</v>
      </c>
      <c r="M68" s="55"/>
    </row>
    <row r="69" spans="1:13" ht="22.15" customHeight="1">
      <c r="A69" s="27" t="s">
        <v>237</v>
      </c>
      <c r="B69" s="45"/>
      <c r="D69" s="10"/>
      <c r="E69" s="10"/>
      <c r="F69" s="10"/>
      <c r="G69" s="10"/>
      <c r="H69" s="10"/>
      <c r="I69" s="10"/>
      <c r="J69" s="10"/>
      <c r="M69" s="55"/>
    </row>
    <row r="70" spans="1:13" ht="22.15" customHeight="1">
      <c r="A70" s="27" t="s">
        <v>238</v>
      </c>
      <c r="B70" s="45"/>
      <c r="D70" s="23">
        <v>-2680</v>
      </c>
      <c r="E70" s="10"/>
      <c r="F70" s="23">
        <v>-41</v>
      </c>
      <c r="G70" s="10"/>
      <c r="H70" s="23">
        <v>0</v>
      </c>
      <c r="I70" s="10"/>
      <c r="J70" s="23">
        <v>0</v>
      </c>
      <c r="M70" s="55"/>
    </row>
    <row r="71" spans="1:13" ht="22.15" customHeight="1">
      <c r="A71" s="27" t="s">
        <v>187</v>
      </c>
      <c r="B71" s="45"/>
      <c r="D71" s="10"/>
      <c r="E71" s="10"/>
      <c r="F71" s="10"/>
      <c r="G71" s="10"/>
      <c r="H71" s="10"/>
      <c r="I71" s="10"/>
      <c r="J71" s="10"/>
      <c r="M71" s="55"/>
    </row>
    <row r="72" spans="1:13" ht="22.15" customHeight="1">
      <c r="A72" s="27" t="s">
        <v>179</v>
      </c>
      <c r="B72" s="45"/>
      <c r="D72" s="10">
        <f>SUM(D66:D71)</f>
        <v>-425221</v>
      </c>
      <c r="E72" s="10"/>
      <c r="F72" s="10">
        <f>SUM(F66:F71)</f>
        <v>-373</v>
      </c>
      <c r="G72" s="10"/>
      <c r="H72" s="10">
        <f>SUM(H66:H71)</f>
        <v>-223616</v>
      </c>
      <c r="I72" s="10"/>
      <c r="J72" s="10">
        <f>SUM(J66:J71)</f>
        <v>1534</v>
      </c>
      <c r="M72" s="55"/>
    </row>
    <row r="73" spans="1:13" ht="22.15" customHeight="1">
      <c r="A73" s="11" t="s">
        <v>60</v>
      </c>
      <c r="D73" s="78">
        <f>D62+D72</f>
        <v>87896</v>
      </c>
      <c r="E73" s="76"/>
      <c r="F73" s="78">
        <f>F62+F72</f>
        <v>-762550</v>
      </c>
      <c r="G73" s="76"/>
      <c r="H73" s="78">
        <f>H62+H72</f>
        <v>-223616</v>
      </c>
      <c r="I73" s="76"/>
      <c r="J73" s="78">
        <f>J62+J72</f>
        <v>-119646</v>
      </c>
      <c r="M73" s="55"/>
    </row>
    <row r="74" spans="1:13" ht="22.15" customHeight="1">
      <c r="A74" s="11"/>
      <c r="D74" s="62"/>
      <c r="E74" s="62"/>
      <c r="F74" s="62"/>
      <c r="G74" s="62"/>
      <c r="H74" s="62"/>
      <c r="I74" s="76"/>
      <c r="J74" s="62"/>
      <c r="M74" s="55"/>
    </row>
    <row r="75" spans="1:13" ht="22.15" customHeight="1" thickBot="1">
      <c r="A75" s="11" t="s">
        <v>61</v>
      </c>
      <c r="D75" s="81">
        <f>D50+D73</f>
        <v>569866</v>
      </c>
      <c r="E75" s="62"/>
      <c r="F75" s="81">
        <f>F50+F73</f>
        <v>164287</v>
      </c>
      <c r="G75" s="76"/>
      <c r="H75" s="81">
        <f>H50+H73</f>
        <v>554534</v>
      </c>
      <c r="I75" s="76"/>
      <c r="J75" s="81">
        <f>J50+J73</f>
        <v>440815</v>
      </c>
      <c r="M75" s="55"/>
    </row>
    <row r="76" spans="1:13" ht="22.15" customHeight="1" thickTop="1">
      <c r="A76" s="11"/>
      <c r="B76" s="44"/>
      <c r="C76" s="44"/>
      <c r="D76" s="76"/>
      <c r="E76" s="62"/>
      <c r="F76" s="76"/>
      <c r="G76" s="76"/>
      <c r="H76" s="76"/>
      <c r="I76" s="76"/>
      <c r="J76" s="76"/>
      <c r="M76" s="55"/>
    </row>
    <row r="77" spans="1:13" ht="22.15" customHeight="1">
      <c r="A77" s="11" t="s">
        <v>173</v>
      </c>
      <c r="B77" s="44"/>
      <c r="C77" s="44"/>
      <c r="D77" s="76"/>
      <c r="E77" s="62"/>
      <c r="F77" s="76"/>
      <c r="G77" s="76"/>
      <c r="H77" s="76"/>
      <c r="I77" s="76"/>
      <c r="J77" s="76"/>
      <c r="M77" s="55"/>
    </row>
    <row r="78" spans="1:13" ht="22.15" customHeight="1" thickBot="1">
      <c r="A78" s="27" t="s">
        <v>57</v>
      </c>
      <c r="D78" s="76">
        <v>505922</v>
      </c>
      <c r="E78" s="62"/>
      <c r="F78" s="76">
        <v>139242</v>
      </c>
      <c r="G78" s="65"/>
      <c r="H78" s="81">
        <f>H75</f>
        <v>554534</v>
      </c>
      <c r="I78" s="76"/>
      <c r="J78" s="81">
        <f>J75</f>
        <v>440815</v>
      </c>
      <c r="M78" s="54"/>
    </row>
    <row r="79" spans="1:13" ht="22.15" customHeight="1" thickTop="1">
      <c r="A79" s="27" t="s">
        <v>42</v>
      </c>
      <c r="D79" s="77">
        <f>D80-D78</f>
        <v>63944</v>
      </c>
      <c r="E79" s="76"/>
      <c r="F79" s="77">
        <f>F80-F78</f>
        <v>25045</v>
      </c>
      <c r="G79" s="76"/>
      <c r="H79" s="86"/>
      <c r="I79" s="86"/>
      <c r="J79" s="86"/>
      <c r="M79" s="55"/>
    </row>
    <row r="80" spans="1:13" ht="22.15" customHeight="1" thickBot="1">
      <c r="A80" s="11"/>
      <c r="B80" s="47"/>
      <c r="C80" s="45"/>
      <c r="D80" s="80">
        <f>D75</f>
        <v>569866</v>
      </c>
      <c r="E80" s="62"/>
      <c r="F80" s="80">
        <f>F75</f>
        <v>164287</v>
      </c>
      <c r="G80" s="76"/>
      <c r="H80" s="86"/>
      <c r="I80" s="86"/>
      <c r="J80" s="86"/>
      <c r="M80" s="55"/>
    </row>
    <row r="81" spans="1:13" ht="22.15" customHeight="1" thickTop="1">
      <c r="A81" s="31"/>
      <c r="D81" s="86"/>
      <c r="E81" s="85"/>
      <c r="F81" s="86"/>
      <c r="G81" s="86"/>
      <c r="H81" s="86"/>
      <c r="I81" s="85"/>
      <c r="J81" s="86"/>
      <c r="K81" s="86"/>
      <c r="L81" s="86"/>
      <c r="M81" s="55"/>
    </row>
    <row r="82" spans="1:13" ht="22.15" customHeight="1">
      <c r="A82" s="87" t="s">
        <v>16</v>
      </c>
      <c r="D82" s="86"/>
      <c r="E82" s="85"/>
      <c r="F82" s="86"/>
      <c r="G82" s="86"/>
      <c r="H82" s="86"/>
      <c r="I82" s="85"/>
      <c r="J82" s="86"/>
      <c r="K82" s="86"/>
      <c r="L82" s="86"/>
      <c r="M82" s="55"/>
    </row>
    <row r="83" spans="1:13" ht="22.15" customHeight="1">
      <c r="I83" s="44"/>
      <c r="J83" s="35" t="s">
        <v>46</v>
      </c>
      <c r="M83" s="55"/>
    </row>
    <row r="84" spans="1:13" ht="22.15" customHeight="1">
      <c r="A84" s="11" t="s">
        <v>0</v>
      </c>
      <c r="B84" s="67"/>
      <c r="C84" s="67"/>
      <c r="D84" s="67"/>
      <c r="E84" s="67"/>
      <c r="F84" s="67"/>
      <c r="G84" s="67"/>
      <c r="H84" s="67"/>
      <c r="I84" s="68"/>
      <c r="J84" s="67"/>
      <c r="M84" s="55"/>
    </row>
    <row r="85" spans="1:13" ht="22.15" customHeight="1">
      <c r="A85" s="11" t="s">
        <v>147</v>
      </c>
      <c r="B85" s="67"/>
      <c r="C85" s="67"/>
      <c r="D85" s="67"/>
      <c r="E85" s="67"/>
      <c r="F85" s="67"/>
      <c r="G85" s="67"/>
      <c r="H85" s="69"/>
      <c r="I85" s="68"/>
      <c r="J85" s="69"/>
      <c r="M85" s="55"/>
    </row>
    <row r="86" spans="1:13" ht="22.15" customHeight="1">
      <c r="A86" s="11" t="s">
        <v>269</v>
      </c>
      <c r="B86" s="67"/>
      <c r="C86" s="67"/>
      <c r="D86" s="67"/>
      <c r="E86" s="67"/>
      <c r="F86" s="67"/>
      <c r="G86" s="67"/>
      <c r="H86" s="69"/>
      <c r="I86" s="68"/>
      <c r="J86" s="69"/>
      <c r="M86" s="55"/>
    </row>
    <row r="87" spans="1:13" ht="22.15" customHeight="1">
      <c r="B87" s="67"/>
      <c r="C87" s="67"/>
      <c r="D87" s="67"/>
      <c r="E87" s="67"/>
      <c r="F87" s="67"/>
      <c r="G87" s="67"/>
      <c r="H87" s="69"/>
      <c r="I87" s="68"/>
      <c r="J87" s="70" t="s">
        <v>1</v>
      </c>
      <c r="M87" s="55"/>
    </row>
    <row r="88" spans="1:13" ht="22.15" customHeight="1">
      <c r="B88" s="34"/>
      <c r="C88" s="34"/>
      <c r="D88" s="71"/>
      <c r="E88" s="71" t="s">
        <v>2</v>
      </c>
      <c r="F88" s="71"/>
      <c r="G88" s="72"/>
      <c r="H88" s="71"/>
      <c r="I88" s="71" t="s">
        <v>3</v>
      </c>
      <c r="J88" s="71"/>
      <c r="M88" s="55"/>
    </row>
    <row r="89" spans="1:13" ht="22.15" customHeight="1">
      <c r="B89" s="37"/>
      <c r="C89" s="37"/>
      <c r="D89" s="73">
        <v>2020</v>
      </c>
      <c r="E89" s="74"/>
      <c r="F89" s="73">
        <v>2019</v>
      </c>
      <c r="G89" s="73"/>
      <c r="H89" s="73">
        <v>2020</v>
      </c>
      <c r="I89" s="74"/>
      <c r="J89" s="73">
        <v>2019</v>
      </c>
      <c r="M89" s="55"/>
    </row>
    <row r="90" spans="1:13" ht="22.15" customHeight="1">
      <c r="A90" s="93" t="s">
        <v>62</v>
      </c>
      <c r="D90" s="41"/>
      <c r="E90" s="42"/>
      <c r="F90" s="41"/>
      <c r="G90" s="41"/>
      <c r="H90" s="41"/>
      <c r="I90" s="92"/>
      <c r="J90" s="41"/>
      <c r="M90" s="55"/>
    </row>
    <row r="91" spans="1:13" ht="22.15" customHeight="1">
      <c r="A91" s="24" t="s">
        <v>63</v>
      </c>
      <c r="D91" s="76">
        <f>D29</f>
        <v>574525</v>
      </c>
      <c r="E91" s="62"/>
      <c r="F91" s="76">
        <f>F29</f>
        <v>1043243</v>
      </c>
      <c r="G91" s="76"/>
      <c r="H91" s="76">
        <f>H29</f>
        <v>777444</v>
      </c>
      <c r="I91" s="94"/>
      <c r="J91" s="76">
        <f>J29</f>
        <v>559580</v>
      </c>
      <c r="M91" s="55"/>
    </row>
    <row r="92" spans="1:13" ht="22.15" customHeight="1">
      <c r="A92" s="95" t="s">
        <v>114</v>
      </c>
      <c r="B92" s="45"/>
      <c r="D92" s="62"/>
      <c r="E92" s="62"/>
      <c r="F92" s="62"/>
      <c r="G92" s="62"/>
      <c r="H92" s="94"/>
      <c r="I92" s="94"/>
      <c r="J92" s="94"/>
      <c r="M92" s="55"/>
    </row>
    <row r="93" spans="1:13" ht="22.15" customHeight="1">
      <c r="A93" s="95" t="s">
        <v>191</v>
      </c>
      <c r="B93" s="45"/>
      <c r="D93" s="65"/>
      <c r="E93" s="65"/>
      <c r="F93" s="65"/>
      <c r="G93" s="65"/>
      <c r="H93" s="65"/>
      <c r="I93" s="65"/>
      <c r="J93" s="65"/>
      <c r="M93" s="55"/>
    </row>
    <row r="94" spans="1:13" ht="22.15" customHeight="1">
      <c r="A94" s="24" t="s">
        <v>64</v>
      </c>
      <c r="B94" s="45"/>
      <c r="D94" s="76">
        <v>640894</v>
      </c>
      <c r="E94" s="76"/>
      <c r="F94" s="76">
        <v>618094</v>
      </c>
      <c r="G94" s="94"/>
      <c r="H94" s="76">
        <v>11599</v>
      </c>
      <c r="I94" s="94"/>
      <c r="J94" s="76">
        <v>11444</v>
      </c>
      <c r="M94" s="55"/>
    </row>
    <row r="95" spans="1:13" ht="22.15" customHeight="1">
      <c r="A95" s="24" t="s">
        <v>221</v>
      </c>
      <c r="B95" s="45"/>
      <c r="D95" s="62">
        <v>-1037</v>
      </c>
      <c r="E95" s="62"/>
      <c r="F95" s="62">
        <v>475</v>
      </c>
      <c r="G95" s="96"/>
      <c r="H95" s="62">
        <v>0</v>
      </c>
      <c r="I95" s="94"/>
      <c r="J95" s="62">
        <v>0</v>
      </c>
      <c r="M95" s="55"/>
    </row>
    <row r="96" spans="1:13" ht="22.15" customHeight="1">
      <c r="A96" s="24" t="s">
        <v>283</v>
      </c>
      <c r="B96" s="45"/>
      <c r="D96" s="62">
        <v>-7011</v>
      </c>
      <c r="E96" s="62"/>
      <c r="F96" s="62">
        <v>23803</v>
      </c>
      <c r="G96" s="96"/>
      <c r="H96" s="62">
        <v>0</v>
      </c>
      <c r="I96" s="94"/>
      <c r="J96" s="62">
        <v>0</v>
      </c>
      <c r="M96" s="55"/>
    </row>
    <row r="97" spans="1:13" ht="22.15" customHeight="1">
      <c r="A97" s="24" t="s">
        <v>225</v>
      </c>
      <c r="B97" s="45"/>
      <c r="D97" s="62">
        <v>11647</v>
      </c>
      <c r="E97" s="62"/>
      <c r="F97" s="62">
        <v>33306</v>
      </c>
      <c r="G97" s="96"/>
      <c r="H97" s="62">
        <v>-224</v>
      </c>
      <c r="I97" s="94"/>
      <c r="J97" s="62">
        <v>-56</v>
      </c>
      <c r="M97" s="55"/>
    </row>
    <row r="98" spans="1:13" ht="22.15" customHeight="1">
      <c r="A98" s="24" t="s">
        <v>284</v>
      </c>
      <c r="B98" s="45"/>
      <c r="D98" s="62">
        <v>-586</v>
      </c>
      <c r="E98" s="62"/>
      <c r="F98" s="62">
        <v>0</v>
      </c>
      <c r="G98" s="96"/>
      <c r="H98" s="62">
        <v>-586</v>
      </c>
      <c r="I98" s="94"/>
      <c r="J98" s="62">
        <v>0</v>
      </c>
      <c r="M98" s="55"/>
    </row>
    <row r="99" spans="1:13" ht="22.15" customHeight="1">
      <c r="A99" s="24" t="s">
        <v>285</v>
      </c>
      <c r="B99" s="45"/>
      <c r="D99" s="62">
        <v>147</v>
      </c>
      <c r="E99" s="62"/>
      <c r="F99" s="62">
        <v>-7384</v>
      </c>
      <c r="G99" s="96"/>
      <c r="H99" s="62">
        <v>0</v>
      </c>
      <c r="I99" s="94"/>
      <c r="J99" s="62">
        <v>0</v>
      </c>
      <c r="M99" s="55"/>
    </row>
    <row r="100" spans="1:13" ht="22.15" customHeight="1">
      <c r="A100" s="27" t="s">
        <v>251</v>
      </c>
      <c r="B100" s="45"/>
      <c r="D100" s="62">
        <v>-1500</v>
      </c>
      <c r="E100" s="62"/>
      <c r="F100" s="62">
        <v>0</v>
      </c>
      <c r="G100" s="96"/>
      <c r="H100" s="62">
        <v>0</v>
      </c>
      <c r="I100" s="94"/>
      <c r="J100" s="62">
        <v>0</v>
      </c>
      <c r="M100" s="55"/>
    </row>
    <row r="101" spans="1:13" ht="22.15" customHeight="1">
      <c r="A101" s="27" t="s">
        <v>293</v>
      </c>
      <c r="B101" s="45"/>
      <c r="D101" s="62">
        <v>33725</v>
      </c>
      <c r="E101" s="62"/>
      <c r="F101" s="62">
        <v>0</v>
      </c>
      <c r="G101" s="96"/>
      <c r="H101" s="62">
        <v>21148</v>
      </c>
      <c r="I101" s="94"/>
      <c r="J101" s="62">
        <v>0</v>
      </c>
      <c r="M101" s="55"/>
    </row>
    <row r="102" spans="1:13" ht="22.15" customHeight="1">
      <c r="A102" s="24" t="s">
        <v>253</v>
      </c>
      <c r="B102" s="45"/>
      <c r="D102" s="62">
        <v>309547</v>
      </c>
      <c r="E102" s="62"/>
      <c r="F102" s="62">
        <v>0</v>
      </c>
      <c r="G102" s="96"/>
      <c r="H102" s="62">
        <v>2548</v>
      </c>
      <c r="I102" s="94"/>
      <c r="J102" s="62">
        <v>0</v>
      </c>
      <c r="M102" s="55"/>
    </row>
    <row r="103" spans="1:13" ht="22.15" customHeight="1">
      <c r="A103" s="24" t="s">
        <v>275</v>
      </c>
      <c r="B103" s="45"/>
      <c r="D103" s="62">
        <v>0</v>
      </c>
      <c r="E103" s="62"/>
      <c r="F103" s="62">
        <v>56629</v>
      </c>
      <c r="G103" s="96"/>
      <c r="H103" s="62">
        <v>0</v>
      </c>
      <c r="I103" s="94"/>
      <c r="J103" s="62">
        <v>0</v>
      </c>
      <c r="M103" s="55"/>
    </row>
    <row r="104" spans="1:13" ht="22.15" customHeight="1">
      <c r="A104" s="24" t="s">
        <v>305</v>
      </c>
      <c r="B104" s="45"/>
      <c r="D104" s="65">
        <v>12105</v>
      </c>
      <c r="E104" s="65"/>
      <c r="F104" s="65">
        <v>0</v>
      </c>
      <c r="G104" s="65"/>
      <c r="H104" s="65">
        <v>1876</v>
      </c>
      <c r="I104" s="65"/>
      <c r="J104" s="65">
        <v>0</v>
      </c>
      <c r="M104" s="55"/>
    </row>
    <row r="105" spans="1:13" ht="22.15" customHeight="1">
      <c r="A105" s="24" t="s">
        <v>166</v>
      </c>
      <c r="B105" s="45"/>
      <c r="D105" s="76">
        <v>-324587</v>
      </c>
      <c r="E105" s="62"/>
      <c r="F105" s="76">
        <v>-397816</v>
      </c>
      <c r="G105" s="96"/>
      <c r="H105" s="76">
        <v>0</v>
      </c>
      <c r="I105" s="94"/>
      <c r="J105" s="76">
        <v>0</v>
      </c>
      <c r="M105" s="55"/>
    </row>
    <row r="106" spans="1:13" ht="22.15" customHeight="1">
      <c r="A106" s="24" t="s">
        <v>294</v>
      </c>
      <c r="B106" s="45"/>
      <c r="D106" s="65">
        <v>-67046</v>
      </c>
      <c r="E106" s="65"/>
      <c r="F106" s="65">
        <v>3588</v>
      </c>
      <c r="G106" s="65"/>
      <c r="H106" s="65">
        <v>0</v>
      </c>
      <c r="I106" s="65"/>
      <c r="J106" s="65">
        <v>0</v>
      </c>
      <c r="M106" s="55"/>
    </row>
    <row r="107" spans="1:13" ht="22.15" customHeight="1">
      <c r="A107" s="24" t="s">
        <v>300</v>
      </c>
      <c r="B107" s="45"/>
      <c r="D107" s="65">
        <v>-622</v>
      </c>
      <c r="E107" s="65"/>
      <c r="F107" s="65">
        <v>-2116</v>
      </c>
      <c r="G107" s="65"/>
      <c r="H107" s="65">
        <v>0</v>
      </c>
      <c r="I107" s="65"/>
      <c r="J107" s="65">
        <v>0</v>
      </c>
      <c r="M107" s="55"/>
    </row>
    <row r="108" spans="1:13" ht="22.15" customHeight="1">
      <c r="A108" s="24" t="s">
        <v>223</v>
      </c>
      <c r="B108" s="45"/>
      <c r="D108" s="65">
        <v>2522</v>
      </c>
      <c r="E108" s="65"/>
      <c r="F108" s="65">
        <v>657</v>
      </c>
      <c r="G108" s="65"/>
      <c r="H108" s="65">
        <v>134</v>
      </c>
      <c r="I108" s="65"/>
      <c r="J108" s="65">
        <v>-160</v>
      </c>
      <c r="M108" s="55"/>
    </row>
    <row r="109" spans="1:13" ht="22.15" customHeight="1">
      <c r="A109" s="24" t="s">
        <v>115</v>
      </c>
      <c r="B109" s="45"/>
      <c r="D109" s="62">
        <v>-293693</v>
      </c>
      <c r="E109" s="62"/>
      <c r="F109" s="62">
        <v>-239634</v>
      </c>
      <c r="G109" s="96"/>
      <c r="H109" s="62">
        <v>-800916</v>
      </c>
      <c r="I109" s="94"/>
      <c r="J109" s="62">
        <v>-570645</v>
      </c>
      <c r="M109" s="97"/>
    </row>
    <row r="110" spans="1:13" ht="22.15" customHeight="1">
      <c r="A110" s="24" t="s">
        <v>301</v>
      </c>
      <c r="B110" s="45"/>
      <c r="D110" s="65">
        <v>-14800</v>
      </c>
      <c r="E110" s="65"/>
      <c r="F110" s="65">
        <v>74475</v>
      </c>
      <c r="G110" s="65"/>
      <c r="H110" s="65">
        <v>1142</v>
      </c>
      <c r="I110" s="65"/>
      <c r="J110" s="65">
        <v>5560</v>
      </c>
      <c r="M110" s="55"/>
    </row>
    <row r="111" spans="1:13" ht="22.15" customHeight="1">
      <c r="A111" s="24" t="s">
        <v>65</v>
      </c>
      <c r="B111" s="45"/>
      <c r="D111" s="65">
        <v>-24387</v>
      </c>
      <c r="E111" s="65"/>
      <c r="F111" s="65">
        <v>-37794</v>
      </c>
      <c r="G111" s="65"/>
      <c r="H111" s="65">
        <v>-23728</v>
      </c>
      <c r="I111" s="65"/>
      <c r="J111" s="65">
        <v>-19553</v>
      </c>
      <c r="M111" s="54"/>
    </row>
    <row r="112" spans="1:13" ht="22.15" customHeight="1">
      <c r="A112" s="24" t="s">
        <v>66</v>
      </c>
      <c r="B112" s="45"/>
      <c r="D112" s="77">
        <v>33411</v>
      </c>
      <c r="E112" s="62"/>
      <c r="F112" s="77">
        <v>21235</v>
      </c>
      <c r="G112" s="96"/>
      <c r="H112" s="77">
        <v>2401</v>
      </c>
      <c r="I112" s="94"/>
      <c r="J112" s="77">
        <v>1700</v>
      </c>
      <c r="M112" s="55"/>
    </row>
    <row r="113" spans="1:13" ht="22.15" customHeight="1">
      <c r="A113" s="24" t="s">
        <v>169</v>
      </c>
      <c r="B113" s="45"/>
      <c r="D113" s="76"/>
      <c r="E113" s="62"/>
      <c r="F113" s="76"/>
      <c r="G113" s="76"/>
      <c r="H113" s="76"/>
      <c r="I113" s="94"/>
      <c r="J113" s="76"/>
      <c r="M113" s="55"/>
    </row>
    <row r="114" spans="1:13" ht="22.15" customHeight="1">
      <c r="A114" s="24" t="s">
        <v>137</v>
      </c>
      <c r="B114" s="45"/>
      <c r="D114" s="76">
        <f>SUM(D91:D112)</f>
        <v>883254</v>
      </c>
      <c r="E114" s="62"/>
      <c r="F114" s="76">
        <f>SUM(F91:F112)</f>
        <v>1190761</v>
      </c>
      <c r="G114" s="76"/>
      <c r="H114" s="76">
        <f>SUM(H91:H112)</f>
        <v>-7162</v>
      </c>
      <c r="I114" s="94"/>
      <c r="J114" s="76">
        <f>SUM(J91:J112)</f>
        <v>-12130</v>
      </c>
      <c r="M114" s="55"/>
    </row>
    <row r="115" spans="1:13" ht="22.15" customHeight="1">
      <c r="A115" s="24" t="s">
        <v>67</v>
      </c>
      <c r="B115" s="45"/>
      <c r="D115" s="62"/>
      <c r="E115" s="62"/>
      <c r="F115" s="62"/>
      <c r="G115" s="62"/>
      <c r="H115" s="94"/>
      <c r="I115" s="94"/>
      <c r="J115" s="94"/>
      <c r="M115" s="55"/>
    </row>
    <row r="116" spans="1:13" ht="22.15" customHeight="1">
      <c r="A116" s="24" t="s">
        <v>129</v>
      </c>
      <c r="B116" s="45"/>
      <c r="D116" s="62">
        <v>173017</v>
      </c>
      <c r="E116" s="62"/>
      <c r="F116" s="62">
        <v>373157</v>
      </c>
      <c r="G116" s="96"/>
      <c r="H116" s="62">
        <v>36361</v>
      </c>
      <c r="I116" s="94"/>
      <c r="J116" s="62">
        <v>72720</v>
      </c>
      <c r="M116" s="94"/>
    </row>
    <row r="117" spans="1:13" ht="22.15" customHeight="1">
      <c r="A117" s="24" t="s">
        <v>68</v>
      </c>
      <c r="B117" s="45"/>
      <c r="D117" s="62">
        <v>-22147</v>
      </c>
      <c r="E117" s="62"/>
      <c r="F117" s="62">
        <v>-8933</v>
      </c>
      <c r="G117" s="96"/>
      <c r="H117" s="62">
        <v>0</v>
      </c>
      <c r="I117" s="94"/>
      <c r="J117" s="62">
        <v>39410</v>
      </c>
      <c r="M117" s="94"/>
    </row>
    <row r="118" spans="1:13" ht="22.15" customHeight="1">
      <c r="A118" s="24" t="s">
        <v>69</v>
      </c>
      <c r="B118" s="45"/>
      <c r="D118" s="62">
        <v>-108971</v>
      </c>
      <c r="E118" s="62"/>
      <c r="F118" s="62">
        <v>-53661</v>
      </c>
      <c r="G118" s="62"/>
      <c r="H118" s="62">
        <v>-322</v>
      </c>
      <c r="I118" s="76"/>
      <c r="J118" s="62">
        <v>-397</v>
      </c>
      <c r="M118" s="76"/>
    </row>
    <row r="119" spans="1:13" ht="22.15" customHeight="1">
      <c r="A119" s="24" t="s">
        <v>70</v>
      </c>
      <c r="B119" s="45"/>
      <c r="D119" s="62">
        <v>-20938</v>
      </c>
      <c r="E119" s="62"/>
      <c r="F119" s="62">
        <v>-13407</v>
      </c>
      <c r="G119" s="62"/>
      <c r="H119" s="62">
        <v>3</v>
      </c>
      <c r="I119" s="76"/>
      <c r="J119" s="62">
        <v>-48</v>
      </c>
      <c r="M119" s="76"/>
    </row>
    <row r="120" spans="1:13" ht="22.15" customHeight="1">
      <c r="A120" s="24" t="s">
        <v>71</v>
      </c>
      <c r="B120" s="45"/>
      <c r="D120" s="62"/>
      <c r="E120" s="62"/>
      <c r="F120" s="62"/>
      <c r="G120" s="62"/>
      <c r="H120" s="62"/>
      <c r="I120" s="76"/>
      <c r="J120" s="62"/>
      <c r="M120" s="76"/>
    </row>
    <row r="121" spans="1:13" ht="22.15" customHeight="1">
      <c r="A121" s="24" t="s">
        <v>130</v>
      </c>
      <c r="B121" s="45"/>
      <c r="D121" s="62">
        <v>-221658</v>
      </c>
      <c r="E121" s="62"/>
      <c r="F121" s="62">
        <v>-306601</v>
      </c>
      <c r="G121" s="62"/>
      <c r="H121" s="62">
        <v>-19716</v>
      </c>
      <c r="I121" s="76"/>
      <c r="J121" s="62">
        <v>-68718</v>
      </c>
      <c r="M121" s="76"/>
    </row>
    <row r="122" spans="1:13" ht="22.15" customHeight="1">
      <c r="A122" s="24" t="s">
        <v>72</v>
      </c>
      <c r="B122" s="45"/>
      <c r="D122" s="62">
        <v>-9499</v>
      </c>
      <c r="E122" s="62"/>
      <c r="F122" s="62">
        <v>4009</v>
      </c>
      <c r="G122" s="62"/>
      <c r="H122" s="62">
        <v>-732</v>
      </c>
      <c r="I122" s="76"/>
      <c r="J122" s="62">
        <v>10379</v>
      </c>
      <c r="M122" s="76"/>
    </row>
    <row r="123" spans="1:13" ht="22.15" customHeight="1">
      <c r="A123" s="24" t="s">
        <v>226</v>
      </c>
      <c r="B123" s="45"/>
      <c r="D123" s="62">
        <v>-11614</v>
      </c>
      <c r="E123" s="62"/>
      <c r="F123" s="62">
        <v>-6893</v>
      </c>
      <c r="G123" s="62"/>
      <c r="H123" s="62">
        <v>-160</v>
      </c>
      <c r="I123" s="76"/>
      <c r="J123" s="62">
        <v>-2326</v>
      </c>
      <c r="M123" s="76"/>
    </row>
    <row r="124" spans="1:13" ht="22.15" customHeight="1">
      <c r="A124" s="24" t="s">
        <v>73</v>
      </c>
      <c r="B124" s="45"/>
      <c r="D124" s="77">
        <v>2041</v>
      </c>
      <c r="E124" s="62"/>
      <c r="F124" s="77">
        <v>-305</v>
      </c>
      <c r="G124" s="62"/>
      <c r="H124" s="77">
        <v>0</v>
      </c>
      <c r="I124" s="76"/>
      <c r="J124" s="77">
        <v>0</v>
      </c>
      <c r="M124" s="76"/>
    </row>
    <row r="125" spans="1:13" ht="22.15" customHeight="1">
      <c r="A125" s="24" t="s">
        <v>286</v>
      </c>
      <c r="B125" s="45"/>
      <c r="D125" s="76">
        <f>SUM(D113:D124)</f>
        <v>663485</v>
      </c>
      <c r="E125" s="76"/>
      <c r="F125" s="76">
        <f>SUM(F113:F124)</f>
        <v>1178127</v>
      </c>
      <c r="G125" s="76"/>
      <c r="H125" s="76">
        <f>SUM(H113:H124)</f>
        <v>8272</v>
      </c>
      <c r="I125" s="76"/>
      <c r="J125" s="76">
        <f>SUM(J113:J124)</f>
        <v>38890</v>
      </c>
      <c r="M125" s="55"/>
    </row>
    <row r="126" spans="1:13" ht="22.15" customHeight="1">
      <c r="A126" s="24" t="s">
        <v>140</v>
      </c>
      <c r="B126" s="45"/>
      <c r="D126" s="76">
        <v>-30544</v>
      </c>
      <c r="E126" s="76"/>
      <c r="F126" s="76">
        <v>-20262</v>
      </c>
      <c r="G126" s="76"/>
      <c r="H126" s="76">
        <v>-3956</v>
      </c>
      <c r="I126" s="76"/>
      <c r="J126" s="76">
        <v>-1325</v>
      </c>
      <c r="M126" s="55"/>
    </row>
    <row r="127" spans="1:13" ht="22.15" customHeight="1">
      <c r="A127" s="24" t="s">
        <v>170</v>
      </c>
      <c r="B127" s="45"/>
      <c r="D127" s="76">
        <v>-159894</v>
      </c>
      <c r="E127" s="76"/>
      <c r="F127" s="76">
        <v>-254753</v>
      </c>
      <c r="G127" s="76"/>
      <c r="H127" s="76">
        <v>-23362</v>
      </c>
      <c r="I127" s="76"/>
      <c r="J127" s="76">
        <v>-2222</v>
      </c>
      <c r="M127" s="55"/>
    </row>
    <row r="128" spans="1:13" ht="22.15" customHeight="1">
      <c r="A128" s="24" t="s">
        <v>141</v>
      </c>
      <c r="B128" s="45"/>
      <c r="D128" s="77">
        <v>7937</v>
      </c>
      <c r="E128" s="76"/>
      <c r="F128" s="77">
        <v>33747</v>
      </c>
      <c r="G128" s="76"/>
      <c r="H128" s="77">
        <v>0</v>
      </c>
      <c r="I128" s="76"/>
      <c r="J128" s="77">
        <v>0</v>
      </c>
      <c r="M128" s="55"/>
    </row>
    <row r="129" spans="1:13" ht="22.15" customHeight="1">
      <c r="A129" s="98" t="s">
        <v>227</v>
      </c>
      <c r="B129" s="45"/>
      <c r="D129" s="77">
        <f>SUM(D125:D128)</f>
        <v>480984</v>
      </c>
      <c r="E129" s="76"/>
      <c r="F129" s="77">
        <f>SUM(F125:F128)</f>
        <v>936859</v>
      </c>
      <c r="G129" s="76"/>
      <c r="H129" s="77">
        <f>SUM(H125:H128)</f>
        <v>-19046</v>
      </c>
      <c r="I129" s="76"/>
      <c r="J129" s="77">
        <f>SUM(J125:J128)</f>
        <v>35343</v>
      </c>
      <c r="M129" s="55"/>
    </row>
    <row r="130" spans="1:13" ht="22.15" customHeight="1">
      <c r="A130" s="95"/>
      <c r="B130" s="45"/>
      <c r="D130" s="41"/>
      <c r="E130" s="41"/>
      <c r="F130" s="41"/>
      <c r="G130" s="41"/>
      <c r="H130" s="41"/>
      <c r="I130" s="41"/>
      <c r="J130" s="41"/>
      <c r="K130" s="41"/>
      <c r="L130" s="41"/>
      <c r="M130" s="55"/>
    </row>
    <row r="131" spans="1:13" ht="22.15" customHeight="1">
      <c r="A131" s="24" t="s">
        <v>16</v>
      </c>
      <c r="B131" s="45"/>
      <c r="D131" s="70"/>
      <c r="E131" s="34"/>
      <c r="F131" s="70"/>
      <c r="G131" s="70"/>
      <c r="H131" s="70"/>
      <c r="I131" s="34"/>
      <c r="J131" s="70"/>
      <c r="K131" s="33"/>
      <c r="L131" s="70"/>
      <c r="M131" s="55"/>
    </row>
    <row r="132" spans="1:13" ht="21" customHeight="1">
      <c r="B132" s="45"/>
      <c r="I132" s="44"/>
      <c r="J132" s="35" t="s">
        <v>46</v>
      </c>
      <c r="M132" s="55"/>
    </row>
    <row r="133" spans="1:13" ht="21" customHeight="1">
      <c r="A133" s="11" t="s">
        <v>74</v>
      </c>
      <c r="B133" s="45"/>
      <c r="C133" s="67"/>
      <c r="D133" s="67"/>
      <c r="E133" s="67"/>
      <c r="F133" s="67"/>
      <c r="G133" s="67"/>
      <c r="H133" s="67"/>
      <c r="I133" s="68"/>
      <c r="J133" s="67"/>
      <c r="M133" s="55"/>
    </row>
    <row r="134" spans="1:13" ht="21" customHeight="1">
      <c r="A134" s="11" t="s">
        <v>148</v>
      </c>
      <c r="B134" s="45"/>
      <c r="C134" s="67"/>
      <c r="D134" s="67"/>
      <c r="E134" s="67"/>
      <c r="F134" s="67"/>
      <c r="G134" s="67"/>
      <c r="H134" s="69"/>
      <c r="I134" s="68"/>
      <c r="J134" s="69"/>
      <c r="M134" s="55"/>
    </row>
    <row r="135" spans="1:13" ht="21" customHeight="1">
      <c r="A135" s="11" t="s">
        <v>269</v>
      </c>
      <c r="B135" s="45"/>
      <c r="C135" s="67"/>
      <c r="D135" s="67"/>
      <c r="E135" s="67"/>
      <c r="F135" s="67"/>
      <c r="G135" s="67"/>
      <c r="H135" s="69"/>
      <c r="I135" s="68"/>
      <c r="J135" s="69"/>
      <c r="M135" s="55"/>
    </row>
    <row r="136" spans="1:13" ht="21" customHeight="1">
      <c r="A136" s="87"/>
      <c r="B136" s="45"/>
      <c r="C136" s="67"/>
      <c r="D136" s="67"/>
      <c r="E136" s="67"/>
      <c r="F136" s="67"/>
      <c r="G136" s="67"/>
      <c r="H136" s="69"/>
      <c r="I136" s="68"/>
      <c r="J136" s="70" t="s">
        <v>1</v>
      </c>
      <c r="M136" s="55"/>
    </row>
    <row r="137" spans="1:13" ht="21" customHeight="1">
      <c r="A137" s="87"/>
      <c r="B137" s="45"/>
      <c r="C137" s="34"/>
      <c r="D137" s="71"/>
      <c r="E137" s="71" t="s">
        <v>2</v>
      </c>
      <c r="F137" s="71"/>
      <c r="G137" s="72"/>
      <c r="H137" s="71"/>
      <c r="I137" s="71" t="s">
        <v>3</v>
      </c>
      <c r="J137" s="71"/>
      <c r="M137" s="55"/>
    </row>
    <row r="138" spans="1:13" ht="21" customHeight="1">
      <c r="A138" s="87"/>
      <c r="B138" s="37"/>
      <c r="C138" s="37"/>
      <c r="D138" s="73">
        <v>2020</v>
      </c>
      <c r="E138" s="74"/>
      <c r="F138" s="73">
        <v>2019</v>
      </c>
      <c r="G138" s="73"/>
      <c r="H138" s="73">
        <v>2020</v>
      </c>
      <c r="I138" s="74"/>
      <c r="J138" s="73">
        <v>2019</v>
      </c>
      <c r="M138" s="55"/>
    </row>
    <row r="139" spans="1:13" ht="21" customHeight="1">
      <c r="A139" s="93" t="s">
        <v>75</v>
      </c>
      <c r="B139" s="45"/>
      <c r="D139" s="42"/>
      <c r="E139" s="42"/>
      <c r="F139" s="42"/>
      <c r="G139" s="42"/>
      <c r="H139" s="92"/>
      <c r="I139" s="92"/>
      <c r="J139" s="92"/>
      <c r="M139" s="55"/>
    </row>
    <row r="140" spans="1:13" ht="21" customHeight="1">
      <c r="A140" s="24" t="s">
        <v>228</v>
      </c>
      <c r="B140" s="45"/>
      <c r="D140" s="62">
        <v>500</v>
      </c>
      <c r="E140" s="62"/>
      <c r="F140" s="62">
        <v>0</v>
      </c>
      <c r="G140" s="62"/>
      <c r="H140" s="62">
        <v>-177440</v>
      </c>
      <c r="I140" s="76"/>
      <c r="J140" s="62">
        <v>1442</v>
      </c>
      <c r="M140" s="76"/>
    </row>
    <row r="141" spans="1:13" ht="21" customHeight="1">
      <c r="A141" s="25" t="s">
        <v>245</v>
      </c>
      <c r="B141" s="45"/>
      <c r="D141" s="62">
        <v>0</v>
      </c>
      <c r="E141" s="62"/>
      <c r="F141" s="62">
        <v>-225851</v>
      </c>
      <c r="G141" s="62"/>
      <c r="H141" s="62">
        <v>0</v>
      </c>
      <c r="I141" s="76"/>
      <c r="J141" s="62">
        <v>0</v>
      </c>
      <c r="M141" s="76"/>
    </row>
    <row r="142" spans="1:13" ht="21" customHeight="1">
      <c r="A142" s="25" t="s">
        <v>249</v>
      </c>
      <c r="B142" s="45"/>
      <c r="D142" s="62">
        <v>20638</v>
      </c>
      <c r="E142" s="62"/>
      <c r="F142" s="62">
        <v>0</v>
      </c>
      <c r="G142" s="62"/>
      <c r="H142" s="62">
        <v>0</v>
      </c>
      <c r="I142" s="76"/>
      <c r="J142" s="62">
        <v>0</v>
      </c>
      <c r="M142" s="76"/>
    </row>
    <row r="143" spans="1:13" ht="21" customHeight="1">
      <c r="A143" s="25" t="s">
        <v>246</v>
      </c>
      <c r="B143" s="45"/>
      <c r="D143" s="62">
        <v>2617</v>
      </c>
      <c r="E143" s="62"/>
      <c r="F143" s="62">
        <v>11</v>
      </c>
      <c r="G143" s="62"/>
      <c r="H143" s="62">
        <v>0</v>
      </c>
      <c r="I143" s="76"/>
      <c r="J143" s="62">
        <v>0</v>
      </c>
      <c r="M143" s="76"/>
    </row>
    <row r="144" spans="1:13" ht="21" customHeight="1">
      <c r="A144" s="25" t="s">
        <v>287</v>
      </c>
      <c r="B144" s="45"/>
      <c r="D144" s="62">
        <v>185434</v>
      </c>
      <c r="E144" s="62"/>
      <c r="F144" s="62">
        <v>0</v>
      </c>
      <c r="G144" s="62"/>
      <c r="H144" s="62">
        <v>0</v>
      </c>
      <c r="I144" s="76"/>
      <c r="J144" s="62">
        <v>0</v>
      </c>
      <c r="M144" s="76"/>
    </row>
    <row r="145" spans="1:13" ht="21" customHeight="1">
      <c r="A145" s="25" t="s">
        <v>288</v>
      </c>
      <c r="B145" s="45"/>
      <c r="D145" s="62">
        <v>0</v>
      </c>
      <c r="E145" s="62"/>
      <c r="F145" s="62">
        <v>0</v>
      </c>
      <c r="G145" s="62"/>
      <c r="H145" s="62">
        <v>-128138</v>
      </c>
      <c r="I145" s="76"/>
      <c r="J145" s="62">
        <v>-260</v>
      </c>
      <c r="M145" s="76"/>
    </row>
    <row r="146" spans="1:13" ht="21" customHeight="1">
      <c r="A146" s="25" t="s">
        <v>233</v>
      </c>
      <c r="B146" s="45"/>
      <c r="D146" s="62">
        <v>-199500</v>
      </c>
      <c r="E146" s="62"/>
      <c r="F146" s="62">
        <v>0</v>
      </c>
      <c r="G146" s="62"/>
      <c r="H146" s="62">
        <v>-199500</v>
      </c>
      <c r="I146" s="76"/>
      <c r="J146" s="62">
        <v>0</v>
      </c>
      <c r="M146" s="76"/>
    </row>
    <row r="147" spans="1:13" ht="21" customHeight="1">
      <c r="A147" s="25" t="s">
        <v>229</v>
      </c>
      <c r="B147" s="45"/>
      <c r="D147" s="62">
        <v>0</v>
      </c>
      <c r="E147" s="62"/>
      <c r="F147" s="62">
        <v>-167502</v>
      </c>
      <c r="G147" s="62"/>
      <c r="H147" s="62">
        <v>0</v>
      </c>
      <c r="I147" s="76"/>
      <c r="J147" s="62">
        <v>-192740</v>
      </c>
      <c r="M147" s="76"/>
    </row>
    <row r="148" spans="1:13" ht="21" customHeight="1">
      <c r="A148" s="25" t="s">
        <v>230</v>
      </c>
      <c r="B148" s="45"/>
      <c r="D148" s="62">
        <v>0</v>
      </c>
      <c r="E148" s="62"/>
      <c r="F148" s="62">
        <v>-127403</v>
      </c>
      <c r="G148" s="62"/>
      <c r="H148" s="62">
        <v>0</v>
      </c>
      <c r="I148" s="76"/>
      <c r="J148" s="62">
        <v>-3458</v>
      </c>
      <c r="M148" s="76"/>
    </row>
    <row r="149" spans="1:13" ht="21" customHeight="1">
      <c r="A149" s="25" t="s">
        <v>235</v>
      </c>
      <c r="B149" s="45"/>
      <c r="D149" s="62">
        <v>-522625</v>
      </c>
      <c r="E149" s="62"/>
      <c r="F149" s="62">
        <v>0</v>
      </c>
      <c r="G149" s="62"/>
      <c r="H149" s="62">
        <v>-2135</v>
      </c>
      <c r="I149" s="76"/>
      <c r="J149" s="62">
        <v>0</v>
      </c>
      <c r="M149" s="76"/>
    </row>
    <row r="150" spans="1:13" ht="21" customHeight="1">
      <c r="A150" s="25" t="s">
        <v>160</v>
      </c>
      <c r="B150" s="45"/>
      <c r="D150" s="62">
        <v>9330</v>
      </c>
      <c r="E150" s="62"/>
      <c r="F150" s="62">
        <v>5050</v>
      </c>
      <c r="G150" s="62"/>
      <c r="H150" s="62">
        <v>224</v>
      </c>
      <c r="I150" s="76"/>
      <c r="J150" s="62">
        <v>57</v>
      </c>
      <c r="M150" s="76"/>
    </row>
    <row r="151" spans="1:13" ht="21" customHeight="1">
      <c r="A151" s="25" t="s">
        <v>295</v>
      </c>
      <c r="B151" s="45"/>
      <c r="D151" s="62">
        <v>587</v>
      </c>
      <c r="E151" s="62"/>
      <c r="F151" s="62">
        <v>0</v>
      </c>
      <c r="G151" s="62"/>
      <c r="H151" s="62">
        <v>587</v>
      </c>
      <c r="I151" s="76"/>
      <c r="J151" s="62">
        <v>0</v>
      </c>
      <c r="M151" s="76"/>
    </row>
    <row r="152" spans="1:13" ht="21" customHeight="1">
      <c r="A152" s="25" t="s">
        <v>302</v>
      </c>
      <c r="B152" s="45"/>
      <c r="D152" s="62">
        <v>0</v>
      </c>
      <c r="E152" s="62"/>
      <c r="F152" s="62">
        <v>0</v>
      </c>
      <c r="G152" s="62"/>
      <c r="H152" s="62">
        <v>24997</v>
      </c>
      <c r="I152" s="76"/>
      <c r="J152" s="62">
        <v>0</v>
      </c>
      <c r="M152" s="76"/>
    </row>
    <row r="153" spans="1:13" ht="21" customHeight="1">
      <c r="A153" s="25" t="s">
        <v>276</v>
      </c>
      <c r="B153" s="45"/>
      <c r="M153" s="76"/>
    </row>
    <row r="154" spans="1:13" ht="21" customHeight="1">
      <c r="A154" s="25" t="s">
        <v>277</v>
      </c>
      <c r="B154" s="45"/>
      <c r="D154" s="62">
        <v>0</v>
      </c>
      <c r="E154" s="62"/>
      <c r="F154" s="62">
        <v>19750</v>
      </c>
      <c r="G154" s="62"/>
      <c r="H154" s="62">
        <v>0</v>
      </c>
      <c r="I154" s="76"/>
      <c r="J154" s="62">
        <v>0</v>
      </c>
      <c r="M154" s="76"/>
    </row>
    <row r="155" spans="1:13" ht="21" customHeight="1">
      <c r="A155" s="26" t="s">
        <v>306</v>
      </c>
      <c r="B155" s="45"/>
      <c r="D155" s="62">
        <v>11009</v>
      </c>
      <c r="E155" s="62"/>
      <c r="F155" s="62">
        <v>0</v>
      </c>
      <c r="G155" s="62"/>
      <c r="H155" s="62">
        <v>0</v>
      </c>
      <c r="I155" s="76"/>
      <c r="J155" s="62">
        <v>0</v>
      </c>
      <c r="M155" s="76"/>
    </row>
    <row r="156" spans="1:13" ht="21" customHeight="1">
      <c r="A156" s="25" t="s">
        <v>116</v>
      </c>
      <c r="B156" s="45"/>
      <c r="D156" s="62">
        <v>849529</v>
      </c>
      <c r="E156" s="62"/>
      <c r="F156" s="62">
        <v>388038</v>
      </c>
      <c r="G156" s="62"/>
      <c r="H156" s="62">
        <v>857962</v>
      </c>
      <c r="I156" s="76"/>
      <c r="J156" s="62">
        <v>570645</v>
      </c>
      <c r="M156" s="76"/>
    </row>
    <row r="157" spans="1:13" ht="21" customHeight="1">
      <c r="A157" s="24" t="s">
        <v>76</v>
      </c>
      <c r="B157" s="45"/>
      <c r="D157" s="62">
        <v>23856</v>
      </c>
      <c r="E157" s="62"/>
      <c r="F157" s="62">
        <v>37312</v>
      </c>
      <c r="G157" s="62"/>
      <c r="H157" s="62">
        <v>23562</v>
      </c>
      <c r="I157" s="76"/>
      <c r="J157" s="62">
        <v>19551</v>
      </c>
      <c r="M157" s="76"/>
    </row>
    <row r="158" spans="1:13" ht="21" customHeight="1">
      <c r="A158" s="25" t="s">
        <v>113</v>
      </c>
      <c r="B158" s="45"/>
      <c r="D158" s="62">
        <v>-21072</v>
      </c>
      <c r="E158" s="62"/>
      <c r="F158" s="62">
        <v>-368195</v>
      </c>
      <c r="G158" s="62"/>
      <c r="H158" s="62">
        <v>0</v>
      </c>
      <c r="I158" s="76"/>
      <c r="J158" s="62">
        <v>-358435</v>
      </c>
      <c r="M158" s="76"/>
    </row>
    <row r="159" spans="1:13" ht="21" customHeight="1">
      <c r="A159" s="25" t="s">
        <v>77</v>
      </c>
      <c r="B159" s="45"/>
      <c r="D159" s="76">
        <v>-286973</v>
      </c>
      <c r="E159" s="62"/>
      <c r="F159" s="76">
        <v>-416975</v>
      </c>
      <c r="G159" s="62"/>
      <c r="H159" s="76">
        <v>-1778</v>
      </c>
      <c r="I159" s="76"/>
      <c r="J159" s="76">
        <v>-981</v>
      </c>
      <c r="M159" s="76"/>
    </row>
    <row r="160" spans="1:13" ht="21" customHeight="1">
      <c r="A160" s="25" t="s">
        <v>202</v>
      </c>
      <c r="B160" s="45"/>
      <c r="D160" s="77">
        <v>-2351</v>
      </c>
      <c r="E160" s="62"/>
      <c r="F160" s="77">
        <v>-619</v>
      </c>
      <c r="G160" s="62"/>
      <c r="H160" s="77">
        <v>-104</v>
      </c>
      <c r="I160" s="76"/>
      <c r="J160" s="77">
        <v>-492</v>
      </c>
      <c r="M160" s="76"/>
    </row>
    <row r="161" spans="1:13" ht="21" customHeight="1">
      <c r="A161" s="98" t="s">
        <v>231</v>
      </c>
      <c r="B161" s="45"/>
      <c r="D161" s="77">
        <f>SUM(D140:D160)</f>
        <v>70979</v>
      </c>
      <c r="E161" s="62" t="s">
        <v>78</v>
      </c>
      <c r="F161" s="77">
        <f>SUM(F140:F160)</f>
        <v>-856384</v>
      </c>
      <c r="G161" s="76"/>
      <c r="H161" s="77">
        <f>SUM(H140:H160)</f>
        <v>398237</v>
      </c>
      <c r="I161" s="76"/>
      <c r="J161" s="77">
        <f>SUM(J140:J160)</f>
        <v>35329</v>
      </c>
      <c r="M161" s="55"/>
    </row>
    <row r="162" spans="1:13" ht="21" customHeight="1">
      <c r="A162" s="93" t="s">
        <v>79</v>
      </c>
      <c r="B162" s="45"/>
      <c r="D162" s="59"/>
      <c r="E162" s="65"/>
      <c r="F162" s="59"/>
      <c r="G162" s="59"/>
      <c r="H162" s="59"/>
      <c r="I162" s="89"/>
      <c r="J162" s="59"/>
      <c r="M162" s="55"/>
    </row>
    <row r="163" spans="1:13" ht="21" customHeight="1">
      <c r="A163" s="24" t="s">
        <v>303</v>
      </c>
      <c r="B163" s="45"/>
      <c r="D163" s="62">
        <v>133235</v>
      </c>
      <c r="E163" s="62"/>
      <c r="F163" s="62">
        <v>36305</v>
      </c>
      <c r="G163" s="62"/>
      <c r="H163" s="62">
        <v>100000</v>
      </c>
      <c r="I163" s="76"/>
      <c r="J163" s="62">
        <v>0</v>
      </c>
      <c r="M163" s="55"/>
    </row>
    <row r="164" spans="1:13" ht="21" customHeight="1">
      <c r="A164" s="95" t="s">
        <v>261</v>
      </c>
      <c r="B164" s="45"/>
      <c r="D164" s="62">
        <v>-4000</v>
      </c>
      <c r="E164" s="62"/>
      <c r="F164" s="62">
        <v>0</v>
      </c>
      <c r="G164" s="62"/>
      <c r="H164" s="62">
        <v>-3907</v>
      </c>
      <c r="I164" s="76"/>
      <c r="J164" s="62">
        <v>5071</v>
      </c>
      <c r="M164" s="55"/>
    </row>
    <row r="165" spans="1:13" ht="21" customHeight="1">
      <c r="A165" s="95" t="s">
        <v>262</v>
      </c>
      <c r="B165" s="45"/>
      <c r="D165" s="62"/>
      <c r="E165" s="62"/>
      <c r="F165" s="62"/>
      <c r="G165" s="62"/>
      <c r="H165" s="62"/>
      <c r="I165" s="76"/>
      <c r="J165" s="62"/>
      <c r="M165" s="55"/>
    </row>
    <row r="166" spans="1:13" ht="21" customHeight="1">
      <c r="A166" s="95" t="s">
        <v>263</v>
      </c>
      <c r="B166" s="45"/>
      <c r="D166" s="62">
        <v>2388</v>
      </c>
      <c r="E166" s="62"/>
      <c r="F166" s="62">
        <v>4364</v>
      </c>
      <c r="G166" s="62"/>
      <c r="H166" s="62">
        <v>0</v>
      </c>
      <c r="I166" s="76"/>
      <c r="J166" s="62">
        <v>0</v>
      </c>
      <c r="M166" s="55"/>
    </row>
    <row r="167" spans="1:13" ht="21" customHeight="1">
      <c r="A167" s="95" t="s">
        <v>289</v>
      </c>
      <c r="B167" s="45"/>
      <c r="E167" s="62"/>
      <c r="G167" s="62"/>
      <c r="H167" s="62"/>
      <c r="I167" s="76"/>
      <c r="J167" s="62"/>
      <c r="M167" s="55"/>
    </row>
    <row r="168" spans="1:13" ht="21" customHeight="1">
      <c r="A168" s="95" t="s">
        <v>278</v>
      </c>
      <c r="B168" s="45"/>
      <c r="D168" s="62">
        <v>53924</v>
      </c>
      <c r="E168" s="62"/>
      <c r="F168" s="26">
        <v>-260</v>
      </c>
      <c r="G168" s="62"/>
      <c r="H168" s="62">
        <v>0</v>
      </c>
      <c r="I168" s="76"/>
      <c r="J168" s="62">
        <v>0</v>
      </c>
      <c r="M168" s="55"/>
    </row>
    <row r="169" spans="1:13" ht="21" customHeight="1">
      <c r="A169" s="95" t="s">
        <v>188</v>
      </c>
      <c r="B169" s="45"/>
      <c r="D169" s="62">
        <v>-530289</v>
      </c>
      <c r="E169" s="62"/>
      <c r="F169" s="62">
        <v>-699951</v>
      </c>
      <c r="G169" s="62"/>
      <c r="H169" s="62">
        <v>-450000</v>
      </c>
      <c r="I169" s="76"/>
      <c r="J169" s="62">
        <v>-600000</v>
      </c>
      <c r="M169" s="55"/>
    </row>
    <row r="170" spans="1:13" ht="21" customHeight="1">
      <c r="A170" s="95" t="s">
        <v>203</v>
      </c>
      <c r="B170" s="45"/>
      <c r="D170" s="62">
        <v>27215</v>
      </c>
      <c r="E170" s="62"/>
      <c r="F170" s="62">
        <v>28118</v>
      </c>
      <c r="G170" s="62"/>
      <c r="H170" s="62">
        <v>0</v>
      </c>
      <c r="I170" s="76"/>
      <c r="J170" s="62">
        <v>0</v>
      </c>
      <c r="M170" s="55"/>
    </row>
    <row r="171" spans="1:13" ht="21" customHeight="1">
      <c r="A171" s="24" t="s">
        <v>80</v>
      </c>
      <c r="B171" s="45"/>
      <c r="D171" s="62">
        <v>-208705</v>
      </c>
      <c r="E171" s="62"/>
      <c r="F171" s="62">
        <v>-167960</v>
      </c>
      <c r="G171" s="62"/>
      <c r="H171" s="59">
        <v>0</v>
      </c>
      <c r="I171" s="76"/>
      <c r="J171" s="59">
        <v>0</v>
      </c>
      <c r="M171" s="55"/>
    </row>
    <row r="172" spans="1:13" ht="21" customHeight="1">
      <c r="A172" s="24" t="s">
        <v>161</v>
      </c>
      <c r="B172" s="45"/>
      <c r="D172" s="76">
        <v>0</v>
      </c>
      <c r="E172" s="76"/>
      <c r="F172" s="76">
        <v>-33145</v>
      </c>
      <c r="G172" s="76"/>
      <c r="H172" s="79">
        <v>0</v>
      </c>
      <c r="I172" s="76"/>
      <c r="J172" s="79">
        <v>0</v>
      </c>
      <c r="M172" s="55"/>
    </row>
    <row r="173" spans="1:13" ht="21" customHeight="1">
      <c r="A173" s="24" t="s">
        <v>296</v>
      </c>
      <c r="B173" s="45"/>
      <c r="D173" s="77">
        <v>-46047</v>
      </c>
      <c r="E173" s="62"/>
      <c r="F173" s="77">
        <v>0</v>
      </c>
      <c r="G173" s="62"/>
      <c r="H173" s="99">
        <v>0</v>
      </c>
      <c r="I173" s="76"/>
      <c r="J173" s="99">
        <v>0</v>
      </c>
      <c r="M173" s="55"/>
    </row>
    <row r="174" spans="1:13" ht="21" customHeight="1">
      <c r="A174" s="98" t="s">
        <v>232</v>
      </c>
      <c r="B174" s="45"/>
      <c r="D174" s="77">
        <f>SUM(D163:D173)</f>
        <v>-572279</v>
      </c>
      <c r="E174" s="62"/>
      <c r="F174" s="77">
        <f>SUM(F163:F173)</f>
        <v>-832529</v>
      </c>
      <c r="G174" s="76"/>
      <c r="H174" s="77">
        <f>SUM(H163:H173)</f>
        <v>-353907</v>
      </c>
      <c r="I174" s="76"/>
      <c r="J174" s="77">
        <f>SUM(J163:J173)</f>
        <v>-594929</v>
      </c>
      <c r="M174" s="55"/>
    </row>
    <row r="175" spans="1:13" ht="21" customHeight="1">
      <c r="A175" s="98" t="s">
        <v>222</v>
      </c>
      <c r="B175" s="45"/>
      <c r="D175" s="78">
        <v>130563</v>
      </c>
      <c r="E175" s="62"/>
      <c r="F175" s="78">
        <v>-135835</v>
      </c>
      <c r="G175" s="62"/>
      <c r="H175" s="100">
        <v>0</v>
      </c>
      <c r="I175" s="76"/>
      <c r="J175" s="100">
        <v>0</v>
      </c>
      <c r="M175" s="55"/>
    </row>
    <row r="176" spans="1:13" ht="21" customHeight="1">
      <c r="A176" s="98" t="s">
        <v>290</v>
      </c>
      <c r="B176" s="45"/>
      <c r="D176" s="62">
        <f>SUM(D129,D161,D174,D175)</f>
        <v>110247</v>
      </c>
      <c r="E176" s="62"/>
      <c r="F176" s="62">
        <f>SUM(F129,F161,F174,F175)</f>
        <v>-887889</v>
      </c>
      <c r="G176" s="62"/>
      <c r="H176" s="62">
        <f>SUM(H129,H161,H174,H175)</f>
        <v>25284</v>
      </c>
      <c r="I176" s="76"/>
      <c r="J176" s="62">
        <f>SUM(J129,J161,J174,J175)</f>
        <v>-524257</v>
      </c>
      <c r="M176" s="55"/>
    </row>
    <row r="177" spans="1:13" ht="21" customHeight="1">
      <c r="A177" s="87" t="s">
        <v>81</v>
      </c>
      <c r="B177" s="45"/>
      <c r="D177" s="77">
        <f>SUM(BS!F11)</f>
        <v>2700035</v>
      </c>
      <c r="E177" s="62"/>
      <c r="F177" s="77">
        <v>3246231</v>
      </c>
      <c r="G177" s="76"/>
      <c r="H177" s="77">
        <f>SUM(BS!J11)</f>
        <v>306170</v>
      </c>
      <c r="I177" s="76"/>
      <c r="J177" s="77">
        <v>827743</v>
      </c>
      <c r="M177" s="55"/>
    </row>
    <row r="178" spans="1:13" ht="21" customHeight="1" thickBot="1">
      <c r="A178" s="101" t="s">
        <v>82</v>
      </c>
      <c r="B178" s="45"/>
      <c r="D178" s="81">
        <f>SUM(D176:D177)</f>
        <v>2810282</v>
      </c>
      <c r="E178" s="62"/>
      <c r="F178" s="81">
        <f>SUM(F176:F177)</f>
        <v>2358342</v>
      </c>
      <c r="G178" s="76"/>
      <c r="H178" s="81">
        <f>SUM(H176:H177)</f>
        <v>331454</v>
      </c>
      <c r="I178" s="76"/>
      <c r="J178" s="81">
        <f>SUM(J176:J177)</f>
        <v>303486</v>
      </c>
      <c r="M178" s="55"/>
    </row>
    <row r="179" spans="1:13" ht="21" customHeight="1" thickTop="1">
      <c r="A179" s="87"/>
      <c r="B179" s="45"/>
      <c r="D179" s="62">
        <f>SUM(D178-BS!D11)</f>
        <v>0</v>
      </c>
      <c r="E179" s="62"/>
      <c r="F179" s="62"/>
      <c r="G179" s="62"/>
      <c r="H179" s="59">
        <f>SUM(H178-BS!H11)</f>
        <v>0</v>
      </c>
      <c r="I179" s="76"/>
      <c r="J179" s="59"/>
      <c r="M179" s="55"/>
    </row>
    <row r="180" spans="1:13" ht="21" customHeight="1">
      <c r="A180" s="101" t="s">
        <v>117</v>
      </c>
      <c r="B180" s="45"/>
      <c r="D180" s="62"/>
      <c r="E180" s="62"/>
      <c r="F180" s="62"/>
      <c r="G180" s="62"/>
      <c r="H180" s="62"/>
      <c r="I180" s="76"/>
      <c r="J180" s="62"/>
      <c r="M180" s="55"/>
    </row>
    <row r="181" spans="1:13" ht="21" customHeight="1">
      <c r="A181" s="87" t="s">
        <v>83</v>
      </c>
      <c r="B181" s="45"/>
      <c r="D181" s="62"/>
      <c r="E181" s="62"/>
      <c r="F181" s="62"/>
      <c r="G181" s="62"/>
      <c r="H181" s="62"/>
      <c r="I181" s="76"/>
      <c r="J181" s="62"/>
      <c r="M181" s="55"/>
    </row>
    <row r="182" spans="1:13" ht="21" customHeight="1">
      <c r="A182" s="87" t="s">
        <v>183</v>
      </c>
      <c r="B182" s="45"/>
      <c r="M182" s="55"/>
    </row>
    <row r="183" spans="1:13" ht="21" customHeight="1">
      <c r="A183" s="87" t="s">
        <v>184</v>
      </c>
      <c r="B183" s="45"/>
      <c r="D183" s="62">
        <v>1012</v>
      </c>
      <c r="E183" s="62"/>
      <c r="F183" s="62">
        <v>103989</v>
      </c>
      <c r="H183" s="62">
        <v>0</v>
      </c>
      <c r="I183" s="76"/>
      <c r="J183" s="62">
        <v>621</v>
      </c>
      <c r="M183" s="55"/>
    </row>
    <row r="184" spans="1:13" ht="21" customHeight="1">
      <c r="A184" s="87" t="s">
        <v>194</v>
      </c>
      <c r="B184" s="45"/>
      <c r="D184" s="62">
        <v>0</v>
      </c>
      <c r="E184" s="62"/>
      <c r="F184" s="62">
        <v>747</v>
      </c>
      <c r="H184" s="62">
        <v>0</v>
      </c>
      <c r="I184" s="76"/>
      <c r="J184" s="62">
        <v>747</v>
      </c>
      <c r="M184" s="55"/>
    </row>
    <row r="185" spans="1:13" ht="21" customHeight="1">
      <c r="A185" s="27" t="s">
        <v>236</v>
      </c>
      <c r="B185" s="45"/>
      <c r="D185" s="62">
        <v>89113</v>
      </c>
      <c r="E185" s="62"/>
      <c r="F185" s="62">
        <v>0</v>
      </c>
      <c r="H185" s="62">
        <v>0</v>
      </c>
      <c r="I185" s="76"/>
      <c r="J185" s="62">
        <v>0</v>
      </c>
      <c r="M185" s="55"/>
    </row>
    <row r="186" spans="1:13" ht="21" customHeight="1">
      <c r="A186" s="87"/>
      <c r="B186" s="45"/>
      <c r="M186" s="55"/>
    </row>
    <row r="187" spans="1:13" ht="21" customHeight="1">
      <c r="A187" s="34" t="s">
        <v>16</v>
      </c>
      <c r="B187" s="45"/>
      <c r="M187" s="55"/>
    </row>
    <row r="188" spans="1:13" ht="22.15" customHeight="1">
      <c r="M188" s="55"/>
    </row>
    <row r="189" spans="1:13" ht="22.15" customHeight="1">
      <c r="M189" s="55"/>
    </row>
    <row r="190" spans="1:13" ht="22.15" customHeight="1">
      <c r="M190" s="55"/>
    </row>
    <row r="191" spans="1:13" ht="22.15" customHeight="1">
      <c r="M191" s="55"/>
    </row>
    <row r="192" spans="1:13" ht="22.15" customHeight="1">
      <c r="M192" s="55"/>
    </row>
    <row r="193" spans="13:13" ht="22.15" customHeight="1">
      <c r="M193" s="55"/>
    </row>
    <row r="194" spans="13:13" ht="22.15" customHeight="1">
      <c r="M194" s="55"/>
    </row>
    <row r="195" spans="13:13" ht="22.15" customHeight="1">
      <c r="M195" s="55"/>
    </row>
    <row r="196" spans="13:13" ht="22.15" customHeight="1">
      <c r="M196" s="55"/>
    </row>
    <row r="197" spans="13:13" ht="22.15" customHeight="1">
      <c r="M197" s="55"/>
    </row>
    <row r="198" spans="13:13" ht="22.15" customHeight="1">
      <c r="M198" s="55"/>
    </row>
    <row r="199" spans="13:13" ht="22.15" customHeight="1">
      <c r="M199" s="55"/>
    </row>
    <row r="200" spans="13:13" ht="22.15" customHeight="1">
      <c r="M200" s="55"/>
    </row>
  </sheetData>
  <pageMargins left="0.78740157480314965" right="0.31496062992125984" top="0.78740157480314965" bottom="0.27559055118110237" header="0.19685039370078741" footer="0.19685039370078741"/>
  <pageSetup paperSize="9" scale="65" orientation="portrait" r:id="rId1"/>
  <rowBreaks count="3" manualBreakCount="3">
    <brk id="41" max="16383" man="1"/>
    <brk id="82" max="16383" man="1"/>
    <brk id="13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71"/>
  <sheetViews>
    <sheetView showGridLines="0" view="pageBreakPreview" topLeftCell="A23" zoomScale="70" zoomScaleNormal="60" zoomScaleSheetLayoutView="70" workbookViewId="0">
      <selection activeCell="A40" sqref="A40"/>
    </sheetView>
  </sheetViews>
  <sheetFormatPr defaultColWidth="9.28515625" defaultRowHeight="21" customHeight="1"/>
  <cols>
    <col min="1" max="1" width="50.28515625" style="34" customWidth="1"/>
    <col min="2" max="2" width="18.7109375" style="34" customWidth="1"/>
    <col min="3" max="3" width="1.28515625" style="34" customWidth="1"/>
    <col min="4" max="4" width="18.7109375" style="34" customWidth="1"/>
    <col min="5" max="5" width="1.28515625" style="34" customWidth="1"/>
    <col min="6" max="6" width="18.7109375" style="34" customWidth="1"/>
    <col min="7" max="7" width="1.28515625" style="34" customWidth="1"/>
    <col min="8" max="8" width="18.7109375" style="34" customWidth="1"/>
    <col min="9" max="9" width="1.28515625" style="34" customWidth="1"/>
    <col min="10" max="10" width="18.7109375" style="34" customWidth="1"/>
    <col min="11" max="11" width="1" style="34" customWidth="1"/>
    <col min="12" max="12" width="18.7109375" style="34" customWidth="1"/>
    <col min="13" max="13" width="1.28515625" style="34" customWidth="1"/>
    <col min="14" max="14" width="18.7109375" style="34" customWidth="1"/>
    <col min="15" max="15" width="1.28515625" style="34" customWidth="1"/>
    <col min="16" max="16" width="18.7109375" style="34" customWidth="1"/>
    <col min="17" max="17" width="1.28515625" style="34" customWidth="1"/>
    <col min="18" max="18" width="19.5703125" style="34" customWidth="1"/>
    <col min="19" max="19" width="1.28515625" style="34" customWidth="1"/>
    <col min="20" max="20" width="17.42578125" style="34" customWidth="1"/>
    <col min="21" max="21" width="1.28515625" style="34" customWidth="1"/>
    <col min="22" max="22" width="17.42578125" style="34" customWidth="1"/>
    <col min="23" max="23" width="1.28515625" style="34" customWidth="1"/>
    <col min="24" max="24" width="17.42578125" style="34" customWidth="1"/>
    <col min="25" max="25" width="1.28515625" style="34" customWidth="1"/>
    <col min="26" max="26" width="17.42578125" style="34" customWidth="1"/>
    <col min="27" max="27" width="1.28515625" style="34" customWidth="1"/>
    <col min="28" max="28" width="17.42578125" style="34" customWidth="1"/>
    <col min="29" max="29" width="9.7109375" style="34" bestFit="1" customWidth="1"/>
    <col min="30" max="16384" width="9.28515625" style="34"/>
  </cols>
  <sheetData>
    <row r="1" spans="1:28" ht="21" customHeight="1">
      <c r="A1" s="126" t="s">
        <v>46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26"/>
      <c r="S1" s="126"/>
      <c r="T1" s="126"/>
      <c r="U1" s="126"/>
      <c r="V1" s="126"/>
      <c r="W1" s="126"/>
      <c r="X1" s="126"/>
      <c r="Y1" s="126"/>
      <c r="Z1" s="126"/>
      <c r="AA1" s="126"/>
      <c r="AB1" s="126"/>
    </row>
    <row r="2" spans="1:28" ht="21" customHeight="1">
      <c r="A2" s="102" t="s">
        <v>74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41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53"/>
      <c r="Y2" s="67"/>
      <c r="Z2" s="67"/>
      <c r="AA2" s="67"/>
      <c r="AB2" s="67"/>
    </row>
    <row r="3" spans="1:28" ht="21" customHeight="1">
      <c r="A3" s="102" t="s">
        <v>145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41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</row>
    <row r="4" spans="1:28" ht="21" customHeight="1">
      <c r="A4" s="102" t="s">
        <v>269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8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</row>
    <row r="5" spans="1:28" ht="21" customHeight="1">
      <c r="B5" s="103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55"/>
      <c r="W5" s="55"/>
      <c r="X5" s="55"/>
      <c r="Y5" s="103"/>
      <c r="Z5" s="103"/>
      <c r="AA5" s="103"/>
      <c r="AB5" s="55" t="s">
        <v>1</v>
      </c>
    </row>
    <row r="6" spans="1:28" s="102" customFormat="1" ht="21" customHeight="1">
      <c r="A6" s="104"/>
      <c r="B6" s="125" t="s">
        <v>2</v>
      </c>
      <c r="C6" s="125"/>
      <c r="D6" s="125"/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5"/>
      <c r="U6" s="125"/>
      <c r="V6" s="125"/>
      <c r="W6" s="125"/>
      <c r="X6" s="125"/>
      <c r="Y6" s="125"/>
      <c r="Z6" s="125"/>
      <c r="AA6" s="125"/>
      <c r="AB6" s="125"/>
    </row>
    <row r="7" spans="1:28" s="102" customFormat="1" ht="21" customHeight="1">
      <c r="A7" s="104"/>
      <c r="B7" s="128" t="s">
        <v>132</v>
      </c>
      <c r="C7" s="128"/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8"/>
      <c r="U7" s="128"/>
      <c r="V7" s="128"/>
      <c r="W7" s="128"/>
      <c r="X7" s="128"/>
      <c r="Y7" s="72"/>
      <c r="Z7" s="42"/>
      <c r="AA7" s="72"/>
      <c r="AB7" s="72"/>
    </row>
    <row r="8" spans="1:28" s="102" customFormat="1" ht="21" customHeight="1">
      <c r="A8" s="104"/>
      <c r="B8" s="33"/>
      <c r="C8" s="33"/>
      <c r="D8" s="33"/>
      <c r="E8" s="33"/>
      <c r="F8" s="33"/>
      <c r="G8" s="33"/>
      <c r="H8" s="33"/>
      <c r="I8" s="33"/>
      <c r="J8" s="33"/>
      <c r="K8" s="33"/>
      <c r="L8" s="128" t="s">
        <v>40</v>
      </c>
      <c r="M8" s="128"/>
      <c r="N8" s="128"/>
      <c r="O8" s="128"/>
      <c r="P8" s="128"/>
      <c r="Q8" s="128"/>
      <c r="R8" s="128"/>
      <c r="S8" s="128"/>
      <c r="T8" s="128"/>
      <c r="U8" s="128"/>
      <c r="V8" s="128"/>
      <c r="W8" s="33"/>
      <c r="X8" s="33"/>
      <c r="Y8" s="72"/>
      <c r="Z8" s="42"/>
      <c r="AA8" s="72"/>
      <c r="AB8" s="72"/>
    </row>
    <row r="9" spans="1:28" s="102" customFormat="1" ht="21" customHeight="1">
      <c r="A9" s="104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41"/>
      <c r="R9" s="41"/>
      <c r="S9" s="41"/>
      <c r="T9" s="41" t="s">
        <v>180</v>
      </c>
      <c r="U9" s="33"/>
      <c r="V9" s="41"/>
      <c r="W9" s="33"/>
      <c r="X9" s="33"/>
      <c r="Y9" s="72"/>
      <c r="Z9" s="42"/>
      <c r="AA9" s="72"/>
      <c r="AB9" s="72"/>
    </row>
    <row r="10" spans="1:28" s="102" customFormat="1" ht="21" customHeight="1">
      <c r="A10" s="104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127" t="s">
        <v>58</v>
      </c>
      <c r="M10" s="127"/>
      <c r="N10" s="127"/>
      <c r="O10" s="127"/>
      <c r="P10" s="127"/>
      <c r="Q10" s="127"/>
      <c r="R10" s="127"/>
      <c r="S10" s="33"/>
      <c r="T10" s="105" t="s">
        <v>181</v>
      </c>
      <c r="U10" s="33"/>
      <c r="V10" s="33"/>
      <c r="W10" s="33"/>
      <c r="X10" s="33"/>
      <c r="Y10" s="72"/>
      <c r="AA10" s="72"/>
      <c r="AB10" s="72"/>
    </row>
    <row r="11" spans="1:28" s="42" customFormat="1" ht="21" customHeight="1">
      <c r="B11" s="41"/>
      <c r="K11" s="41"/>
      <c r="L11" s="106" t="s">
        <v>94</v>
      </c>
      <c r="N11" s="42" t="s">
        <v>112</v>
      </c>
    </row>
    <row r="12" spans="1:28" s="42" customFormat="1" ht="21" customHeight="1">
      <c r="B12" s="41"/>
      <c r="K12" s="41"/>
      <c r="L12" s="106" t="s">
        <v>95</v>
      </c>
      <c r="N12" s="42" t="s">
        <v>97</v>
      </c>
      <c r="P12" s="42" t="s">
        <v>212</v>
      </c>
      <c r="R12" s="106" t="s">
        <v>185</v>
      </c>
      <c r="V12" s="42" t="s">
        <v>98</v>
      </c>
      <c r="X12" s="42" t="s">
        <v>90</v>
      </c>
      <c r="Z12" s="42" t="s">
        <v>99</v>
      </c>
    </row>
    <row r="13" spans="1:28" s="42" customFormat="1" ht="21" customHeight="1">
      <c r="B13" s="41" t="s">
        <v>100</v>
      </c>
      <c r="F13" s="127" t="s">
        <v>35</v>
      </c>
      <c r="G13" s="127"/>
      <c r="H13" s="127"/>
      <c r="I13" s="127"/>
      <c r="J13" s="127"/>
      <c r="K13" s="41"/>
      <c r="L13" s="106" t="s">
        <v>96</v>
      </c>
      <c r="N13" s="107" t="s">
        <v>101</v>
      </c>
      <c r="O13" s="107"/>
      <c r="P13" s="107" t="s">
        <v>211</v>
      </c>
      <c r="R13" s="106" t="s">
        <v>198</v>
      </c>
      <c r="T13" s="42" t="s">
        <v>89</v>
      </c>
      <c r="V13" s="42" t="s">
        <v>102</v>
      </c>
      <c r="X13" s="42" t="s">
        <v>91</v>
      </c>
      <c r="Z13" s="42" t="s">
        <v>103</v>
      </c>
      <c r="AB13" s="42" t="s">
        <v>88</v>
      </c>
    </row>
    <row r="14" spans="1:28" s="42" customFormat="1" ht="21" customHeight="1">
      <c r="B14" s="41" t="s">
        <v>152</v>
      </c>
      <c r="F14" s="41" t="s">
        <v>111</v>
      </c>
      <c r="G14" s="41"/>
      <c r="H14" s="41" t="s">
        <v>111</v>
      </c>
      <c r="I14" s="33"/>
      <c r="J14" s="33"/>
      <c r="K14" s="41"/>
      <c r="L14" s="106" t="s">
        <v>196</v>
      </c>
      <c r="N14" s="42" t="s">
        <v>104</v>
      </c>
      <c r="P14" s="42" t="s">
        <v>210</v>
      </c>
      <c r="R14" s="106" t="s">
        <v>199</v>
      </c>
      <c r="T14" s="42" t="s">
        <v>131</v>
      </c>
      <c r="V14" s="42" t="s">
        <v>105</v>
      </c>
      <c r="X14" s="42" t="s">
        <v>154</v>
      </c>
      <c r="Y14" s="41"/>
      <c r="Z14" s="42" t="s">
        <v>106</v>
      </c>
      <c r="AA14" s="41"/>
      <c r="AB14" s="42" t="s">
        <v>105</v>
      </c>
    </row>
    <row r="15" spans="1:28" s="42" customFormat="1" ht="21" customHeight="1">
      <c r="B15" s="105" t="s">
        <v>86</v>
      </c>
      <c r="D15" s="105" t="s">
        <v>34</v>
      </c>
      <c r="F15" s="108" t="s">
        <v>134</v>
      </c>
      <c r="H15" s="105" t="s">
        <v>135</v>
      </c>
      <c r="J15" s="105" t="s">
        <v>87</v>
      </c>
      <c r="K15" s="41"/>
      <c r="L15" s="109" t="s">
        <v>197</v>
      </c>
      <c r="N15" s="105" t="s">
        <v>107</v>
      </c>
      <c r="O15" s="41"/>
      <c r="P15" s="105" t="s">
        <v>219</v>
      </c>
      <c r="R15" s="109" t="s">
        <v>200</v>
      </c>
      <c r="T15" s="105" t="s">
        <v>110</v>
      </c>
      <c r="V15" s="105" t="s">
        <v>108</v>
      </c>
      <c r="W15" s="41"/>
      <c r="X15" s="105" t="s">
        <v>109</v>
      </c>
      <c r="Y15" s="41"/>
      <c r="Z15" s="105" t="s">
        <v>110</v>
      </c>
      <c r="AA15" s="41"/>
      <c r="AB15" s="105" t="s">
        <v>108</v>
      </c>
    </row>
    <row r="16" spans="1:28" ht="21" customHeight="1">
      <c r="A16" s="102" t="s">
        <v>192</v>
      </c>
      <c r="B16" s="110">
        <v>3000000</v>
      </c>
      <c r="C16" s="111"/>
      <c r="D16" s="110">
        <v>2599000</v>
      </c>
      <c r="E16" s="111"/>
      <c r="F16" s="110">
        <v>973612</v>
      </c>
      <c r="G16" s="111"/>
      <c r="H16" s="110">
        <v>265098</v>
      </c>
      <c r="I16" s="111"/>
      <c r="J16" s="110">
        <v>13397843</v>
      </c>
      <c r="K16" s="110"/>
      <c r="L16" s="110">
        <v>-357906</v>
      </c>
      <c r="M16" s="111"/>
      <c r="N16" s="110">
        <v>724024</v>
      </c>
      <c r="O16" s="110"/>
      <c r="P16" s="110">
        <v>0</v>
      </c>
      <c r="Q16" s="111"/>
      <c r="R16" s="110">
        <v>111468</v>
      </c>
      <c r="S16" s="111"/>
      <c r="T16" s="110">
        <v>-234404</v>
      </c>
      <c r="U16" s="111"/>
      <c r="V16" s="110">
        <f>SUM(L16:U16)</f>
        <v>243182</v>
      </c>
      <c r="W16" s="111"/>
      <c r="X16" s="110">
        <f>SUM(B16:J16,V16)</f>
        <v>20478735</v>
      </c>
      <c r="Y16" s="111"/>
      <c r="Z16" s="110">
        <v>1891972</v>
      </c>
      <c r="AA16" s="110"/>
      <c r="AB16" s="110">
        <f>SUM(X16:Z16)</f>
        <v>22370707</v>
      </c>
    </row>
    <row r="17" spans="1:28" ht="21" customHeight="1">
      <c r="A17" s="34" t="s">
        <v>93</v>
      </c>
      <c r="B17" s="112">
        <v>0</v>
      </c>
      <c r="C17" s="111"/>
      <c r="D17" s="112">
        <v>0</v>
      </c>
      <c r="E17" s="111"/>
      <c r="F17" s="112">
        <v>0</v>
      </c>
      <c r="G17" s="111"/>
      <c r="H17" s="112">
        <v>0</v>
      </c>
      <c r="I17" s="111"/>
      <c r="J17" s="112">
        <f>'PL &amp; CF_6 mths'!F34</f>
        <v>869859</v>
      </c>
      <c r="K17" s="110"/>
      <c r="L17" s="112">
        <v>0</v>
      </c>
      <c r="M17" s="111"/>
      <c r="N17" s="112">
        <v>0</v>
      </c>
      <c r="O17" s="112"/>
      <c r="P17" s="112">
        <v>0</v>
      </c>
      <c r="Q17" s="111"/>
      <c r="R17" s="112">
        <v>0</v>
      </c>
      <c r="S17" s="111"/>
      <c r="T17" s="112">
        <v>0</v>
      </c>
      <c r="U17" s="111"/>
      <c r="V17" s="89">
        <f>SUM(L17:U17)</f>
        <v>0</v>
      </c>
      <c r="W17" s="111"/>
      <c r="X17" s="89">
        <f>SUM(V17,B17:J17)</f>
        <v>869859</v>
      </c>
      <c r="Y17" s="111"/>
      <c r="Z17" s="112">
        <v>56978</v>
      </c>
      <c r="AA17" s="110"/>
      <c r="AB17" s="110">
        <f>SUM(X17:AA17)</f>
        <v>926837</v>
      </c>
    </row>
    <row r="18" spans="1:28" ht="21" customHeight="1">
      <c r="A18" s="34" t="s">
        <v>60</v>
      </c>
      <c r="B18" s="113">
        <v>0</v>
      </c>
      <c r="C18" s="111"/>
      <c r="D18" s="113">
        <v>0</v>
      </c>
      <c r="E18" s="111"/>
      <c r="F18" s="113">
        <v>0</v>
      </c>
      <c r="G18" s="111"/>
      <c r="H18" s="113">
        <v>0</v>
      </c>
      <c r="I18" s="111"/>
      <c r="J18" s="113">
        <v>766</v>
      </c>
      <c r="K18" s="110"/>
      <c r="L18" s="113">
        <v>-377539</v>
      </c>
      <c r="M18" s="111"/>
      <c r="N18" s="113">
        <v>-139352</v>
      </c>
      <c r="O18" s="110"/>
      <c r="P18" s="113">
        <v>0</v>
      </c>
      <c r="Q18" s="111"/>
      <c r="R18" s="113">
        <v>-214492</v>
      </c>
      <c r="S18" s="111"/>
      <c r="T18" s="113">
        <v>0</v>
      </c>
      <c r="U18" s="111"/>
      <c r="V18" s="88">
        <f>SUM(L18:U18)</f>
        <v>-731383</v>
      </c>
      <c r="W18" s="111"/>
      <c r="X18" s="88">
        <f>SUM(V18,B18:J18)</f>
        <v>-730617</v>
      </c>
      <c r="Y18" s="111"/>
      <c r="Z18" s="113">
        <v>-31933</v>
      </c>
      <c r="AA18" s="110"/>
      <c r="AB18" s="113">
        <f>SUM(X18:AA18)</f>
        <v>-762550</v>
      </c>
    </row>
    <row r="19" spans="1:28" ht="21" customHeight="1">
      <c r="A19" s="34" t="s">
        <v>61</v>
      </c>
      <c r="B19" s="112">
        <f>SUM(B17:B18)</f>
        <v>0</v>
      </c>
      <c r="C19" s="111"/>
      <c r="D19" s="112">
        <f>SUM(D17:D18)</f>
        <v>0</v>
      </c>
      <c r="E19" s="111"/>
      <c r="F19" s="112">
        <f>SUM(F17:F18)</f>
        <v>0</v>
      </c>
      <c r="G19" s="111"/>
      <c r="H19" s="112">
        <f>SUM(H17:H18)</f>
        <v>0</v>
      </c>
      <c r="I19" s="111"/>
      <c r="J19" s="112">
        <f>SUM(J17:J18)</f>
        <v>870625</v>
      </c>
      <c r="K19" s="110"/>
      <c r="L19" s="112">
        <f>SUM(L17:L18)</f>
        <v>-377539</v>
      </c>
      <c r="M19" s="111"/>
      <c r="N19" s="112">
        <f>SUM(N17:N18)</f>
        <v>-139352</v>
      </c>
      <c r="O19" s="112"/>
      <c r="P19" s="112">
        <f>SUM(P17:P18)</f>
        <v>0</v>
      </c>
      <c r="Q19" s="111"/>
      <c r="R19" s="112">
        <f>SUM(R17:R18)</f>
        <v>-214492</v>
      </c>
      <c r="S19" s="111"/>
      <c r="T19" s="112">
        <f>SUM(T17:T18)</f>
        <v>0</v>
      </c>
      <c r="U19" s="111"/>
      <c r="V19" s="112">
        <f>SUM(V17:V18)</f>
        <v>-731383</v>
      </c>
      <c r="W19" s="111"/>
      <c r="X19" s="112">
        <f>SUM(X17:X18)</f>
        <v>139242</v>
      </c>
      <c r="Y19" s="111"/>
      <c r="Z19" s="112">
        <f>SUM(Z17:Z18)</f>
        <v>25045</v>
      </c>
      <c r="AA19" s="110"/>
      <c r="AB19" s="112">
        <f>SUM(AB17:AB18)</f>
        <v>164287</v>
      </c>
    </row>
    <row r="20" spans="1:28" ht="21" customHeight="1">
      <c r="A20" s="34" t="s">
        <v>201</v>
      </c>
      <c r="B20" s="112"/>
      <c r="C20" s="111"/>
      <c r="D20" s="112"/>
      <c r="E20" s="111"/>
      <c r="F20" s="112"/>
      <c r="G20" s="111"/>
      <c r="H20" s="112"/>
      <c r="I20" s="111"/>
      <c r="J20" s="112"/>
      <c r="K20" s="110"/>
      <c r="L20" s="112"/>
      <c r="M20" s="111"/>
      <c r="N20" s="112"/>
      <c r="O20" s="112"/>
      <c r="P20" s="112"/>
      <c r="Q20" s="111"/>
      <c r="R20" s="112"/>
      <c r="S20" s="111"/>
      <c r="T20" s="112"/>
      <c r="U20" s="111"/>
      <c r="V20" s="112"/>
      <c r="W20" s="111"/>
      <c r="X20" s="112"/>
      <c r="Y20" s="111"/>
      <c r="Z20" s="112"/>
      <c r="AA20" s="110"/>
      <c r="AB20" s="112"/>
    </row>
    <row r="21" spans="1:28" ht="21" customHeight="1">
      <c r="A21" s="34" t="s">
        <v>291</v>
      </c>
      <c r="B21" s="112">
        <v>0</v>
      </c>
      <c r="C21" s="111"/>
      <c r="D21" s="112">
        <v>0</v>
      </c>
      <c r="E21" s="111"/>
      <c r="F21" s="112">
        <v>0</v>
      </c>
      <c r="G21" s="111"/>
      <c r="H21" s="112">
        <v>0</v>
      </c>
      <c r="I21" s="111"/>
      <c r="J21" s="112">
        <v>0</v>
      </c>
      <c r="K21" s="110"/>
      <c r="L21" s="112">
        <v>0</v>
      </c>
      <c r="M21" s="111"/>
      <c r="N21" s="112">
        <v>0</v>
      </c>
      <c r="O21" s="112"/>
      <c r="P21" s="112">
        <v>0</v>
      </c>
      <c r="Q21" s="111"/>
      <c r="R21" s="112">
        <v>0</v>
      </c>
      <c r="S21" s="111"/>
      <c r="T21" s="112">
        <v>0</v>
      </c>
      <c r="U21" s="111"/>
      <c r="V21" s="76">
        <f>SUM(L21:U21)</f>
        <v>0</v>
      </c>
      <c r="W21" s="111"/>
      <c r="X21" s="76">
        <f>SUM(B21:J21)</f>
        <v>0</v>
      </c>
      <c r="Y21" s="111"/>
      <c r="Z21" s="112">
        <v>-260</v>
      </c>
      <c r="AA21" s="110"/>
      <c r="AB21" s="76">
        <f>SUM(Z21:AA21,X21)</f>
        <v>-260</v>
      </c>
    </row>
    <row r="22" spans="1:28" ht="21" customHeight="1">
      <c r="A22" s="34" t="s">
        <v>234</v>
      </c>
      <c r="B22" s="117">
        <v>0</v>
      </c>
      <c r="C22" s="118"/>
      <c r="D22" s="117">
        <v>0</v>
      </c>
      <c r="E22" s="119"/>
      <c r="F22" s="117">
        <v>0</v>
      </c>
      <c r="G22" s="119"/>
      <c r="H22" s="117">
        <v>0</v>
      </c>
      <c r="I22" s="119"/>
      <c r="J22" s="117">
        <v>-600000</v>
      </c>
      <c r="K22" s="119"/>
      <c r="L22" s="117">
        <v>0</v>
      </c>
      <c r="M22" s="119"/>
      <c r="N22" s="117">
        <v>0</v>
      </c>
      <c r="O22" s="119"/>
      <c r="P22" s="117">
        <v>0</v>
      </c>
      <c r="Q22" s="119"/>
      <c r="R22" s="117">
        <v>0</v>
      </c>
      <c r="S22" s="119"/>
      <c r="T22" s="117">
        <v>0</v>
      </c>
      <c r="U22" s="119"/>
      <c r="V22" s="117">
        <v>0</v>
      </c>
      <c r="W22" s="119"/>
      <c r="X22" s="117">
        <f>SUM(V22,B22:J22)</f>
        <v>-600000</v>
      </c>
      <c r="Y22" s="119"/>
      <c r="Z22" s="117">
        <v>-119996</v>
      </c>
      <c r="AA22" s="119"/>
      <c r="AB22" s="117">
        <f>SUM(X22:Z22)</f>
        <v>-719996</v>
      </c>
    </row>
    <row r="23" spans="1:28" ht="21" customHeight="1">
      <c r="A23" s="34" t="s">
        <v>254</v>
      </c>
      <c r="B23" s="120"/>
      <c r="C23" s="118"/>
      <c r="D23" s="120"/>
      <c r="E23" s="119"/>
      <c r="F23" s="120"/>
      <c r="G23" s="119"/>
      <c r="H23" s="120"/>
      <c r="I23" s="119"/>
      <c r="J23" s="120"/>
      <c r="K23" s="119"/>
      <c r="L23" s="120"/>
      <c r="M23" s="119"/>
      <c r="N23" s="120"/>
      <c r="O23" s="119"/>
      <c r="P23" s="120"/>
      <c r="Q23" s="119"/>
      <c r="R23" s="120"/>
      <c r="S23" s="119"/>
      <c r="T23" s="120"/>
      <c r="U23" s="119"/>
      <c r="V23" s="120"/>
      <c r="W23" s="119"/>
      <c r="X23" s="120"/>
      <c r="Y23" s="119"/>
      <c r="Z23" s="120"/>
      <c r="AA23" s="119"/>
      <c r="AB23" s="120"/>
    </row>
    <row r="24" spans="1:28" ht="21" customHeight="1">
      <c r="A24" s="34" t="s">
        <v>255</v>
      </c>
      <c r="B24" s="121">
        <v>0</v>
      </c>
      <c r="C24" s="118"/>
      <c r="D24" s="121">
        <v>0</v>
      </c>
      <c r="E24" s="119"/>
      <c r="F24" s="121">
        <v>0</v>
      </c>
      <c r="G24" s="119"/>
      <c r="H24" s="121">
        <v>0</v>
      </c>
      <c r="I24" s="119"/>
      <c r="J24" s="121">
        <v>20045</v>
      </c>
      <c r="K24" s="119"/>
      <c r="L24" s="121">
        <v>0</v>
      </c>
      <c r="M24" s="119"/>
      <c r="N24" s="121">
        <v>0</v>
      </c>
      <c r="O24" s="119"/>
      <c r="P24" s="121">
        <v>0</v>
      </c>
      <c r="Q24" s="119"/>
      <c r="R24" s="121">
        <v>0</v>
      </c>
      <c r="S24" s="119"/>
      <c r="T24" s="121">
        <v>0</v>
      </c>
      <c r="U24" s="119"/>
      <c r="V24" s="121">
        <v>0</v>
      </c>
      <c r="W24" s="119"/>
      <c r="X24" s="122">
        <f>SUM(V24,B24:J24)</f>
        <v>20045</v>
      </c>
      <c r="Y24" s="119"/>
      <c r="Z24" s="121">
        <v>0</v>
      </c>
      <c r="AA24" s="119"/>
      <c r="AB24" s="121">
        <f>SUM(X24:Z24)</f>
        <v>20045</v>
      </c>
    </row>
    <row r="25" spans="1:28" ht="21" customHeight="1">
      <c r="A25" s="34" t="s">
        <v>256</v>
      </c>
      <c r="B25" s="119">
        <f>SUM(B22:B24)</f>
        <v>0</v>
      </c>
      <c r="C25" s="118"/>
      <c r="D25" s="119">
        <f>SUM(D22:D24)</f>
        <v>0</v>
      </c>
      <c r="E25" s="119"/>
      <c r="F25" s="119">
        <f>SUM(F22:F24)</f>
        <v>0</v>
      </c>
      <c r="G25" s="119"/>
      <c r="H25" s="119">
        <f>SUM(H22:H24)</f>
        <v>0</v>
      </c>
      <c r="I25" s="119"/>
      <c r="J25" s="119">
        <f>SUM(J22:J24)</f>
        <v>-579955</v>
      </c>
      <c r="K25" s="119"/>
      <c r="L25" s="119">
        <f>SUM(L22:L24)</f>
        <v>0</v>
      </c>
      <c r="M25" s="119"/>
      <c r="N25" s="119">
        <f>SUM(N22:N24)</f>
        <v>0</v>
      </c>
      <c r="O25" s="119"/>
      <c r="P25" s="119">
        <f>SUM(P22:P24)</f>
        <v>0</v>
      </c>
      <c r="Q25" s="119"/>
      <c r="R25" s="119">
        <f>SUM(R22:R24)</f>
        <v>0</v>
      </c>
      <c r="S25" s="119"/>
      <c r="T25" s="119">
        <f>SUM(T22:T24)</f>
        <v>0</v>
      </c>
      <c r="U25" s="119"/>
      <c r="V25" s="119">
        <f>SUM(V22:V24)</f>
        <v>0</v>
      </c>
      <c r="W25" s="119"/>
      <c r="X25" s="119">
        <f>SUM(X22:X24)</f>
        <v>-579955</v>
      </c>
      <c r="Y25" s="119"/>
      <c r="Z25" s="119">
        <f>SUM(Z22:Z24)</f>
        <v>-119996</v>
      </c>
      <c r="AA25" s="119"/>
      <c r="AB25" s="119">
        <f>SUM(AB22:AB24)</f>
        <v>-699951</v>
      </c>
    </row>
    <row r="26" spans="1:28" ht="21" customHeight="1">
      <c r="A26" s="123" t="s">
        <v>271</v>
      </c>
      <c r="B26" s="119"/>
      <c r="C26" s="118"/>
      <c r="D26" s="119"/>
      <c r="E26" s="119"/>
      <c r="F26" s="119"/>
      <c r="G26" s="119"/>
      <c r="H26" s="119"/>
      <c r="I26" s="119"/>
      <c r="J26" s="119"/>
      <c r="K26" s="119"/>
      <c r="L26" s="119"/>
      <c r="M26" s="119"/>
      <c r="N26" s="119"/>
      <c r="O26" s="119"/>
      <c r="P26" s="119"/>
      <c r="Q26" s="119"/>
      <c r="R26" s="119"/>
      <c r="S26" s="119"/>
      <c r="T26" s="119"/>
      <c r="U26" s="119"/>
      <c r="V26" s="119"/>
      <c r="W26" s="119"/>
      <c r="X26" s="119"/>
      <c r="Y26" s="119"/>
      <c r="Z26" s="119"/>
      <c r="AA26" s="119"/>
      <c r="AB26" s="119"/>
    </row>
    <row r="27" spans="1:28" ht="21" customHeight="1">
      <c r="A27" s="123" t="s">
        <v>272</v>
      </c>
      <c r="B27" s="119">
        <v>0</v>
      </c>
      <c r="C27" s="118"/>
      <c r="D27" s="119">
        <v>0</v>
      </c>
      <c r="E27" s="119"/>
      <c r="F27" s="119">
        <v>0</v>
      </c>
      <c r="G27" s="119"/>
      <c r="H27" s="119">
        <v>0</v>
      </c>
      <c r="I27" s="119"/>
      <c r="J27" s="119">
        <v>0</v>
      </c>
      <c r="K27" s="119"/>
      <c r="L27" s="119">
        <v>0</v>
      </c>
      <c r="M27" s="119"/>
      <c r="N27" s="119">
        <v>0</v>
      </c>
      <c r="O27" s="119"/>
      <c r="P27" s="119">
        <v>0</v>
      </c>
      <c r="Q27" s="119"/>
      <c r="R27" s="119">
        <v>0</v>
      </c>
      <c r="S27" s="119"/>
      <c r="T27" s="119">
        <v>4364</v>
      </c>
      <c r="U27" s="119"/>
      <c r="V27" s="119">
        <v>4364</v>
      </c>
      <c r="W27" s="119"/>
      <c r="X27" s="119">
        <v>4364</v>
      </c>
      <c r="Y27" s="119"/>
      <c r="Z27" s="119">
        <v>0</v>
      </c>
      <c r="AA27" s="119"/>
      <c r="AB27" s="110">
        <f>SUM(X27:Z27)</f>
        <v>4364</v>
      </c>
    </row>
    <row r="28" spans="1:28" ht="21" customHeight="1">
      <c r="A28" s="123" t="s">
        <v>273</v>
      </c>
      <c r="B28" s="112"/>
      <c r="C28" s="112"/>
      <c r="D28" s="112"/>
      <c r="E28" s="112"/>
      <c r="F28" s="112"/>
      <c r="G28" s="112"/>
      <c r="H28" s="112"/>
      <c r="I28" s="112"/>
      <c r="J28" s="112"/>
      <c r="K28" s="112"/>
      <c r="L28" s="112"/>
      <c r="M28" s="112"/>
      <c r="N28" s="112"/>
      <c r="O28" s="112"/>
      <c r="P28" s="112"/>
      <c r="Q28" s="112"/>
      <c r="R28" s="111"/>
      <c r="S28" s="112"/>
      <c r="T28" s="112"/>
      <c r="U28" s="112"/>
      <c r="V28" s="115"/>
      <c r="W28" s="112"/>
      <c r="X28" s="112"/>
      <c r="Y28" s="112"/>
      <c r="Z28" s="112"/>
      <c r="AA28" s="112"/>
      <c r="AB28" s="112"/>
    </row>
    <row r="29" spans="1:28" ht="21" customHeight="1">
      <c r="A29" s="123" t="s">
        <v>274</v>
      </c>
      <c r="B29" s="115">
        <v>0</v>
      </c>
      <c r="C29" s="115">
        <v>0</v>
      </c>
      <c r="D29" s="115">
        <v>0</v>
      </c>
      <c r="E29" s="115"/>
      <c r="F29" s="115">
        <v>-5</v>
      </c>
      <c r="G29" s="115"/>
      <c r="H29" s="115">
        <v>0</v>
      </c>
      <c r="I29" s="115"/>
      <c r="J29" s="115">
        <f>-F29</f>
        <v>5</v>
      </c>
      <c r="K29" s="115"/>
      <c r="L29" s="115">
        <v>0</v>
      </c>
      <c r="M29" s="115"/>
      <c r="N29" s="115">
        <v>0</v>
      </c>
      <c r="O29" s="115"/>
      <c r="P29" s="115">
        <v>0</v>
      </c>
      <c r="Q29" s="115"/>
      <c r="R29" s="111">
        <v>0</v>
      </c>
      <c r="S29" s="115"/>
      <c r="T29" s="115">
        <v>0</v>
      </c>
      <c r="U29" s="115"/>
      <c r="V29" s="110">
        <f>SUM(L29:U29)</f>
        <v>0</v>
      </c>
      <c r="W29" s="115"/>
      <c r="X29" s="110">
        <f>SUM(V29,B29:J29)</f>
        <v>0</v>
      </c>
      <c r="Y29" s="115"/>
      <c r="Z29" s="112">
        <v>0</v>
      </c>
      <c r="AA29" s="115"/>
      <c r="AB29" s="110">
        <f>SUM(X29:Z29)</f>
        <v>0</v>
      </c>
    </row>
    <row r="30" spans="1:28" ht="21" customHeight="1">
      <c r="A30" s="34" t="s">
        <v>171</v>
      </c>
      <c r="B30" s="115"/>
      <c r="C30" s="115"/>
      <c r="D30" s="115"/>
      <c r="E30" s="115"/>
      <c r="F30" s="115"/>
      <c r="G30" s="115"/>
      <c r="H30" s="115"/>
      <c r="I30" s="115"/>
      <c r="J30" s="115"/>
      <c r="K30" s="115"/>
      <c r="L30" s="115"/>
      <c r="M30" s="115"/>
      <c r="N30" s="115"/>
      <c r="O30" s="115"/>
      <c r="P30" s="115"/>
      <c r="Q30" s="115"/>
      <c r="R30" s="111"/>
      <c r="S30" s="115"/>
      <c r="T30" s="115"/>
      <c r="U30" s="115"/>
      <c r="V30" s="115"/>
      <c r="W30" s="115"/>
      <c r="X30" s="115"/>
      <c r="Y30" s="115"/>
      <c r="Z30" s="115"/>
      <c r="AA30" s="115"/>
      <c r="AB30" s="115"/>
    </row>
    <row r="31" spans="1:28" ht="21" customHeight="1">
      <c r="A31" s="34" t="s">
        <v>168</v>
      </c>
      <c r="B31" s="112">
        <v>0</v>
      </c>
      <c r="C31" s="111"/>
      <c r="D31" s="112">
        <v>0</v>
      </c>
      <c r="E31" s="111"/>
      <c r="F31" s="112">
        <v>0</v>
      </c>
      <c r="G31" s="111"/>
      <c r="H31" s="112">
        <v>80</v>
      </c>
      <c r="I31" s="111"/>
      <c r="J31" s="112">
        <f>-H31</f>
        <v>-80</v>
      </c>
      <c r="K31" s="110"/>
      <c r="L31" s="112">
        <v>0</v>
      </c>
      <c r="M31" s="111"/>
      <c r="N31" s="112">
        <v>0</v>
      </c>
      <c r="O31" s="112"/>
      <c r="P31" s="112">
        <v>0</v>
      </c>
      <c r="Q31" s="111"/>
      <c r="R31" s="111">
        <v>0</v>
      </c>
      <c r="S31" s="111"/>
      <c r="T31" s="112">
        <v>0</v>
      </c>
      <c r="U31" s="111"/>
      <c r="V31" s="110">
        <f>SUM(L31:U31)</f>
        <v>0</v>
      </c>
      <c r="W31" s="111"/>
      <c r="X31" s="110">
        <f>SUM(V31,B31:J31)</f>
        <v>0</v>
      </c>
      <c r="Y31" s="111"/>
      <c r="Z31" s="112">
        <v>0</v>
      </c>
      <c r="AA31" s="110"/>
      <c r="AB31" s="110">
        <f>SUM(X31:Z31)</f>
        <v>0</v>
      </c>
    </row>
    <row r="32" spans="1:28" ht="21" customHeight="1" thickBot="1">
      <c r="A32" s="102" t="s">
        <v>267</v>
      </c>
      <c r="B32" s="80">
        <f>SUM(B16,B19:B21,B25:B31)</f>
        <v>3000000</v>
      </c>
      <c r="C32" s="76"/>
      <c r="D32" s="80">
        <f>SUM(D16,D19:D21,D25:D31)</f>
        <v>2599000</v>
      </c>
      <c r="E32" s="76"/>
      <c r="F32" s="80">
        <f>SUM(F16,F19:F21,F25:F31)</f>
        <v>973607</v>
      </c>
      <c r="G32" s="76"/>
      <c r="H32" s="80">
        <f>SUM(H16,H19:H21,H25:H31)</f>
        <v>265178</v>
      </c>
      <c r="I32" s="76"/>
      <c r="J32" s="80">
        <f>SUM(J16,J19:J21,J25:J31)</f>
        <v>13688438</v>
      </c>
      <c r="K32" s="76"/>
      <c r="L32" s="80">
        <f>SUM(L16,L19:L21,L25:L31)</f>
        <v>-735445</v>
      </c>
      <c r="M32" s="76"/>
      <c r="N32" s="80">
        <f>SUM(N16,N19:N21,N25:N31)</f>
        <v>584672</v>
      </c>
      <c r="O32" s="76"/>
      <c r="P32" s="80">
        <f>SUM(P16,P19:P21,P25:P31)</f>
        <v>0</v>
      </c>
      <c r="Q32" s="76"/>
      <c r="R32" s="80">
        <f>SUM(R16,R19:R21,R25:R31)</f>
        <v>-103024</v>
      </c>
      <c r="S32" s="76">
        <f t="shared" ref="S32" si="0">SUM(S16,S19,S25:S31)</f>
        <v>0</v>
      </c>
      <c r="T32" s="80">
        <f>SUM(T16,T19:T21,T25:T31)</f>
        <v>-230040</v>
      </c>
      <c r="U32" s="76"/>
      <c r="V32" s="80">
        <f>SUM(V16,V19:V21,V25:V31)</f>
        <v>-483837</v>
      </c>
      <c r="W32" s="76"/>
      <c r="X32" s="80">
        <f>SUM(X16,X19:X21,X25:X31)</f>
        <v>20042386</v>
      </c>
      <c r="Y32" s="62"/>
      <c r="Z32" s="80">
        <f>SUM(Z16,Z19:Z21,Z25:Z31)</f>
        <v>1796761</v>
      </c>
      <c r="AA32" s="62"/>
      <c r="AB32" s="80">
        <f>SUM(AB16,AB19:AB21,AB25:AB31)</f>
        <v>21839147</v>
      </c>
    </row>
    <row r="33" spans="1:28" ht="21" customHeight="1" thickTop="1">
      <c r="A33" s="102"/>
      <c r="B33" s="76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62"/>
      <c r="Z33" s="76"/>
      <c r="AA33" s="62"/>
      <c r="AB33" s="76"/>
    </row>
    <row r="34" spans="1:28" ht="21" customHeight="1">
      <c r="A34" s="102" t="s">
        <v>204</v>
      </c>
      <c r="B34" s="110">
        <v>3000000</v>
      </c>
      <c r="C34" s="111"/>
      <c r="D34" s="110">
        <v>2599000</v>
      </c>
      <c r="E34" s="111"/>
      <c r="F34" s="110">
        <v>979095</v>
      </c>
      <c r="G34" s="111"/>
      <c r="H34" s="110">
        <v>303242</v>
      </c>
      <c r="I34" s="111"/>
      <c r="J34" s="110">
        <v>13882353</v>
      </c>
      <c r="K34" s="110"/>
      <c r="L34" s="110">
        <v>-736930</v>
      </c>
      <c r="M34" s="111"/>
      <c r="N34" s="110">
        <v>564614</v>
      </c>
      <c r="O34" s="110"/>
      <c r="P34" s="110">
        <v>0</v>
      </c>
      <c r="Q34" s="111"/>
      <c r="R34" s="111">
        <v>-90741</v>
      </c>
      <c r="S34" s="111"/>
      <c r="T34" s="110">
        <v>-202002</v>
      </c>
      <c r="U34" s="111"/>
      <c r="V34" s="110">
        <f>SUM(L34:U34)</f>
        <v>-465059</v>
      </c>
      <c r="W34" s="111"/>
      <c r="X34" s="110">
        <f>SUM(B34:J34,V34)</f>
        <v>20298631</v>
      </c>
      <c r="Y34" s="111"/>
      <c r="Z34" s="110">
        <v>1776595</v>
      </c>
      <c r="AA34" s="110"/>
      <c r="AB34" s="110">
        <f>SUM(X34:Z34)</f>
        <v>22075226</v>
      </c>
    </row>
    <row r="35" spans="1:28" ht="21" customHeight="1">
      <c r="A35" s="34" t="s">
        <v>247</v>
      </c>
      <c r="B35" s="110"/>
      <c r="C35" s="111"/>
      <c r="D35" s="110"/>
      <c r="E35" s="111"/>
      <c r="F35" s="110"/>
      <c r="G35" s="111"/>
      <c r="H35" s="110"/>
      <c r="I35" s="111"/>
      <c r="J35" s="110"/>
      <c r="K35" s="110"/>
      <c r="L35" s="110"/>
      <c r="M35" s="111"/>
      <c r="N35" s="110"/>
      <c r="O35" s="110"/>
      <c r="P35" s="110"/>
      <c r="Q35" s="111"/>
      <c r="R35" s="111"/>
      <c r="S35" s="111"/>
      <c r="T35" s="110"/>
      <c r="U35" s="111"/>
      <c r="V35" s="110"/>
      <c r="W35" s="111"/>
      <c r="X35" s="110"/>
      <c r="Y35" s="111"/>
      <c r="Z35" s="110"/>
      <c r="AA35" s="110"/>
      <c r="AB35" s="110"/>
    </row>
    <row r="36" spans="1:28" ht="21" customHeight="1">
      <c r="A36" s="34" t="s">
        <v>248</v>
      </c>
      <c r="B36" s="113">
        <v>0</v>
      </c>
      <c r="C36" s="111"/>
      <c r="D36" s="113">
        <v>0</v>
      </c>
      <c r="E36" s="111"/>
      <c r="F36" s="113">
        <v>0</v>
      </c>
      <c r="G36" s="111"/>
      <c r="H36" s="113">
        <v>0</v>
      </c>
      <c r="I36" s="111"/>
      <c r="J36" s="113">
        <v>-2450</v>
      </c>
      <c r="K36" s="110"/>
      <c r="L36" s="113">
        <v>0</v>
      </c>
      <c r="M36" s="111"/>
      <c r="N36" s="113">
        <v>-564614</v>
      </c>
      <c r="O36" s="110"/>
      <c r="P36" s="113">
        <v>780614</v>
      </c>
      <c r="Q36" s="111"/>
      <c r="R36" s="114">
        <v>0</v>
      </c>
      <c r="S36" s="111"/>
      <c r="T36" s="113">
        <v>0</v>
      </c>
      <c r="U36" s="111"/>
      <c r="V36" s="88">
        <f>SUM(L36:U36)</f>
        <v>216000</v>
      </c>
      <c r="W36" s="111"/>
      <c r="X36" s="88">
        <f>SUM(V36,B36:J36)</f>
        <v>213550</v>
      </c>
      <c r="Y36" s="111"/>
      <c r="Z36" s="113">
        <v>1413</v>
      </c>
      <c r="AA36" s="110"/>
      <c r="AB36" s="113">
        <f>SUM(X36:Z36)</f>
        <v>214963</v>
      </c>
    </row>
    <row r="37" spans="1:28" ht="21" customHeight="1">
      <c r="A37" s="102" t="s">
        <v>208</v>
      </c>
      <c r="B37" s="110">
        <f>SUM(B34:B36)</f>
        <v>3000000</v>
      </c>
      <c r="C37" s="111"/>
      <c r="D37" s="110">
        <f>SUM(D34:D36)</f>
        <v>2599000</v>
      </c>
      <c r="E37" s="111"/>
      <c r="F37" s="110">
        <f>SUM(F34:F36)</f>
        <v>979095</v>
      </c>
      <c r="G37" s="111"/>
      <c r="H37" s="110">
        <f>SUM(H34:H36)</f>
        <v>303242</v>
      </c>
      <c r="I37" s="111"/>
      <c r="J37" s="110">
        <f>SUM(J34:J36)</f>
        <v>13879903</v>
      </c>
      <c r="K37" s="110"/>
      <c r="L37" s="110">
        <f>SUM(L34:L36)</f>
        <v>-736930</v>
      </c>
      <c r="M37" s="111"/>
      <c r="N37" s="110">
        <f>SUM(N34:N36)</f>
        <v>0</v>
      </c>
      <c r="O37" s="110"/>
      <c r="P37" s="110">
        <f>SUM(P34:P36)</f>
        <v>780614</v>
      </c>
      <c r="Q37" s="111"/>
      <c r="R37" s="111">
        <f>SUM(R34:R36)</f>
        <v>-90741</v>
      </c>
      <c r="S37" s="111"/>
      <c r="T37" s="110">
        <f>SUM(T34:T36)</f>
        <v>-202002</v>
      </c>
      <c r="U37" s="111"/>
      <c r="V37" s="110">
        <f>SUM(V34:V36)</f>
        <v>-249059</v>
      </c>
      <c r="W37" s="111"/>
      <c r="X37" s="110">
        <f>SUM(X34:X36)</f>
        <v>20512181</v>
      </c>
      <c r="Y37" s="111"/>
      <c r="Z37" s="110">
        <f>SUM(Z34:Z36)</f>
        <v>1778008</v>
      </c>
      <c r="AA37" s="110"/>
      <c r="AB37" s="110">
        <f>SUM(AB34:AB36)</f>
        <v>22290189</v>
      </c>
    </row>
    <row r="38" spans="1:28" ht="21" customHeight="1">
      <c r="A38" s="34" t="s">
        <v>93</v>
      </c>
      <c r="B38" s="112">
        <v>0</v>
      </c>
      <c r="C38" s="111"/>
      <c r="D38" s="112">
        <v>0</v>
      </c>
      <c r="E38" s="111"/>
      <c r="F38" s="112">
        <v>0</v>
      </c>
      <c r="G38" s="111"/>
      <c r="H38" s="112">
        <v>0</v>
      </c>
      <c r="I38" s="111"/>
      <c r="J38" s="112">
        <f>SUM('PL &amp; CF_6 mths'!D34)</f>
        <v>444390</v>
      </c>
      <c r="K38" s="110"/>
      <c r="L38" s="112">
        <v>0</v>
      </c>
      <c r="M38" s="111"/>
      <c r="N38" s="112">
        <v>0</v>
      </c>
      <c r="O38" s="112"/>
      <c r="P38" s="112">
        <v>0</v>
      </c>
      <c r="Q38" s="111"/>
      <c r="R38" s="111">
        <v>0</v>
      </c>
      <c r="S38" s="111"/>
      <c r="T38" s="112">
        <v>0</v>
      </c>
      <c r="U38" s="111"/>
      <c r="V38" s="89">
        <f>SUM(L38:U38)</f>
        <v>0</v>
      </c>
      <c r="W38" s="111"/>
      <c r="X38" s="89">
        <f>SUM(V38,B38:J38)</f>
        <v>444390</v>
      </c>
      <c r="Y38" s="111"/>
      <c r="Z38" s="112">
        <f>'PL &amp; CF_6 mths'!D35</f>
        <v>37580</v>
      </c>
      <c r="AA38" s="110"/>
      <c r="AB38" s="110">
        <f>SUM(X38:Z38)</f>
        <v>481970</v>
      </c>
    </row>
    <row r="39" spans="1:28" ht="21" customHeight="1">
      <c r="A39" s="34" t="s">
        <v>60</v>
      </c>
      <c r="B39" s="110">
        <v>0</v>
      </c>
      <c r="C39" s="111"/>
      <c r="D39" s="110">
        <v>0</v>
      </c>
      <c r="E39" s="111"/>
      <c r="F39" s="110">
        <v>0</v>
      </c>
      <c r="G39" s="111"/>
      <c r="H39" s="110">
        <v>0</v>
      </c>
      <c r="I39" s="111"/>
      <c r="J39" s="110">
        <v>1221</v>
      </c>
      <c r="K39" s="110"/>
      <c r="L39" s="110">
        <v>328340</v>
      </c>
      <c r="M39" s="111"/>
      <c r="N39" s="110">
        <v>0</v>
      </c>
      <c r="O39" s="110"/>
      <c r="P39" s="110">
        <v>-424004</v>
      </c>
      <c r="Q39" s="111"/>
      <c r="R39" s="111">
        <v>155975</v>
      </c>
      <c r="S39" s="111"/>
      <c r="T39" s="110">
        <v>0</v>
      </c>
      <c r="U39" s="111"/>
      <c r="V39" s="89">
        <f>SUM(L39:U39)</f>
        <v>60311</v>
      </c>
      <c r="W39" s="111"/>
      <c r="X39" s="89">
        <f>SUM(V39,B39:J39)</f>
        <v>61532</v>
      </c>
      <c r="Y39" s="111"/>
      <c r="Z39" s="110">
        <v>26364</v>
      </c>
      <c r="AA39" s="110"/>
      <c r="AB39" s="110">
        <f>SUM(X39:Z39)</f>
        <v>87896</v>
      </c>
    </row>
    <row r="40" spans="1:28" s="124" customFormat="1" ht="21" customHeight="1">
      <c r="A40" s="34" t="s">
        <v>304</v>
      </c>
      <c r="B40" s="113">
        <v>0</v>
      </c>
      <c r="C40" s="111"/>
      <c r="D40" s="113">
        <v>0</v>
      </c>
      <c r="E40" s="111"/>
      <c r="F40" s="113">
        <v>0</v>
      </c>
      <c r="G40" s="111"/>
      <c r="H40" s="113">
        <v>0</v>
      </c>
      <c r="I40" s="111"/>
      <c r="J40" s="113">
        <v>198</v>
      </c>
      <c r="K40" s="110"/>
      <c r="L40" s="113">
        <v>0</v>
      </c>
      <c r="M40" s="111"/>
      <c r="N40" s="113">
        <v>0</v>
      </c>
      <c r="O40" s="110"/>
      <c r="P40" s="113">
        <v>-198</v>
      </c>
      <c r="Q40" s="111"/>
      <c r="R40" s="114">
        <v>0</v>
      </c>
      <c r="S40" s="111"/>
      <c r="T40" s="113">
        <v>0</v>
      </c>
      <c r="U40" s="111"/>
      <c r="V40" s="88">
        <f>SUM(L40:U40)</f>
        <v>-198</v>
      </c>
      <c r="W40" s="111"/>
      <c r="X40" s="88">
        <f>SUM(V40,B40:J40)</f>
        <v>0</v>
      </c>
      <c r="Y40" s="111"/>
      <c r="Z40" s="113">
        <v>0</v>
      </c>
      <c r="AA40" s="110"/>
      <c r="AB40" s="113">
        <f>SUM(X40:Z40)</f>
        <v>0</v>
      </c>
    </row>
    <row r="41" spans="1:28" ht="21" customHeight="1">
      <c r="A41" s="34" t="s">
        <v>61</v>
      </c>
      <c r="B41" s="112">
        <f>SUM(B38:B40)</f>
        <v>0</v>
      </c>
      <c r="C41" s="111"/>
      <c r="D41" s="112">
        <f>SUM(D38:D40)</f>
        <v>0</v>
      </c>
      <c r="E41" s="111"/>
      <c r="F41" s="112">
        <f>SUM(F38:F40)</f>
        <v>0</v>
      </c>
      <c r="G41" s="111"/>
      <c r="H41" s="112">
        <f>SUM(H38:H40)</f>
        <v>0</v>
      </c>
      <c r="I41" s="111"/>
      <c r="J41" s="112">
        <f>SUM(J38:J40)</f>
        <v>445809</v>
      </c>
      <c r="K41" s="110"/>
      <c r="L41" s="112">
        <f>SUM(L38:L40)</f>
        <v>328340</v>
      </c>
      <c r="M41" s="111"/>
      <c r="N41" s="112">
        <f>SUM(N38:N40)</f>
        <v>0</v>
      </c>
      <c r="O41" s="112"/>
      <c r="P41" s="112">
        <f>SUM(P38:P40)</f>
        <v>-424202</v>
      </c>
      <c r="Q41" s="111"/>
      <c r="R41" s="112">
        <f>SUM(R38:R40)</f>
        <v>155975</v>
      </c>
      <c r="S41" s="111"/>
      <c r="T41" s="112">
        <f>SUM(T38:T40)</f>
        <v>0</v>
      </c>
      <c r="U41" s="111"/>
      <c r="V41" s="112">
        <f>SUM(V38:V40)</f>
        <v>60113</v>
      </c>
      <c r="W41" s="111"/>
      <c r="X41" s="112">
        <f>SUM(X38:X40)</f>
        <v>505922</v>
      </c>
      <c r="Y41" s="111"/>
      <c r="Z41" s="112">
        <f>SUM(Z38:Z40)</f>
        <v>63944</v>
      </c>
      <c r="AA41" s="110"/>
      <c r="AB41" s="112">
        <f>SUM(AB38:AB39)</f>
        <v>569866</v>
      </c>
    </row>
    <row r="42" spans="1:28" ht="21" customHeight="1">
      <c r="A42" s="34" t="s">
        <v>224</v>
      </c>
      <c r="B42" s="112"/>
      <c r="C42" s="111"/>
      <c r="D42" s="112"/>
      <c r="E42" s="111"/>
      <c r="F42" s="112"/>
      <c r="G42" s="111"/>
      <c r="H42" s="112"/>
      <c r="I42" s="111"/>
      <c r="J42" s="112"/>
      <c r="K42" s="110"/>
      <c r="L42" s="112"/>
      <c r="M42" s="111"/>
      <c r="N42" s="112"/>
      <c r="O42" s="112"/>
      <c r="P42" s="112"/>
      <c r="Q42" s="111"/>
      <c r="R42" s="112"/>
      <c r="S42" s="111"/>
      <c r="T42" s="112"/>
      <c r="U42" s="111"/>
      <c r="V42" s="112"/>
      <c r="W42" s="111"/>
      <c r="X42" s="112"/>
      <c r="Y42" s="111"/>
      <c r="Z42" s="112"/>
      <c r="AA42" s="110"/>
      <c r="AB42" s="112"/>
    </row>
    <row r="43" spans="1:28" ht="21" customHeight="1">
      <c r="A43" s="34" t="s">
        <v>292</v>
      </c>
      <c r="B43" s="112">
        <v>0</v>
      </c>
      <c r="C43" s="111"/>
      <c r="D43" s="112">
        <v>0</v>
      </c>
      <c r="E43" s="111"/>
      <c r="F43" s="112">
        <v>0</v>
      </c>
      <c r="G43" s="111"/>
      <c r="H43" s="112">
        <v>0</v>
      </c>
      <c r="I43" s="111"/>
      <c r="J43" s="112">
        <v>0</v>
      </c>
      <c r="K43" s="110"/>
      <c r="L43" s="112">
        <v>0</v>
      </c>
      <c r="M43" s="111"/>
      <c r="N43" s="112">
        <v>0</v>
      </c>
      <c r="O43" s="112"/>
      <c r="P43" s="112">
        <v>0</v>
      </c>
      <c r="Q43" s="111"/>
      <c r="R43" s="111">
        <v>0</v>
      </c>
      <c r="S43" s="111"/>
      <c r="T43" s="112">
        <v>2388</v>
      </c>
      <c r="U43" s="111"/>
      <c r="V43" s="76">
        <f>SUM(L43:U43)</f>
        <v>2388</v>
      </c>
      <c r="W43" s="111"/>
      <c r="X43" s="76">
        <f>SUM(V43,B43:J43)</f>
        <v>2388</v>
      </c>
      <c r="Y43" s="111"/>
      <c r="Z43" s="112">
        <v>0</v>
      </c>
      <c r="AA43" s="110"/>
      <c r="AB43" s="115">
        <f>SUM(X43:Z43)</f>
        <v>2388</v>
      </c>
    </row>
    <row r="44" spans="1:28" ht="21" customHeight="1">
      <c r="A44" s="34" t="s">
        <v>297</v>
      </c>
      <c r="B44" s="112"/>
      <c r="C44" s="111"/>
      <c r="D44" s="112"/>
      <c r="E44" s="111"/>
      <c r="F44" s="112"/>
      <c r="G44" s="111"/>
      <c r="H44" s="112"/>
      <c r="I44" s="111"/>
      <c r="J44" s="112"/>
      <c r="K44" s="110"/>
      <c r="L44" s="112"/>
      <c r="M44" s="111"/>
      <c r="N44" s="112"/>
      <c r="O44" s="112"/>
      <c r="P44" s="112"/>
      <c r="Q44" s="111"/>
      <c r="R44" s="112"/>
      <c r="S44" s="111"/>
      <c r="T44" s="112"/>
      <c r="U44" s="111"/>
      <c r="V44" s="112"/>
      <c r="W44" s="111"/>
      <c r="X44" s="112"/>
      <c r="Y44" s="111"/>
      <c r="Z44" s="112"/>
      <c r="AA44" s="110"/>
      <c r="AB44" s="112"/>
    </row>
    <row r="45" spans="1:28" ht="21" customHeight="1">
      <c r="A45" s="34" t="s">
        <v>291</v>
      </c>
      <c r="B45" s="112">
        <v>0</v>
      </c>
      <c r="C45" s="111"/>
      <c r="D45" s="112">
        <v>0</v>
      </c>
      <c r="E45" s="111"/>
      <c r="F45" s="112">
        <v>0</v>
      </c>
      <c r="G45" s="111"/>
      <c r="H45" s="112">
        <v>0</v>
      </c>
      <c r="I45" s="111"/>
      <c r="J45" s="112">
        <v>0</v>
      </c>
      <c r="K45" s="110"/>
      <c r="L45" s="112">
        <v>0</v>
      </c>
      <c r="M45" s="111"/>
      <c r="N45" s="112">
        <v>0</v>
      </c>
      <c r="O45" s="112"/>
      <c r="P45" s="112">
        <v>0</v>
      </c>
      <c r="Q45" s="111"/>
      <c r="R45" s="112">
        <v>0</v>
      </c>
      <c r="S45" s="111"/>
      <c r="T45" s="112">
        <v>0</v>
      </c>
      <c r="U45" s="111"/>
      <c r="V45" s="76">
        <f>SUM(L45:U45)</f>
        <v>0</v>
      </c>
      <c r="W45" s="111"/>
      <c r="X45" s="76">
        <f>SUM(B45:J45)</f>
        <v>0</v>
      </c>
      <c r="Y45" s="111"/>
      <c r="Z45" s="112">
        <v>53924</v>
      </c>
      <c r="AA45" s="110"/>
      <c r="AB45" s="76">
        <f>SUM(Z45:AA45,X45)</f>
        <v>53924</v>
      </c>
    </row>
    <row r="46" spans="1:28" ht="21" customHeight="1">
      <c r="A46" s="34" t="s">
        <v>234</v>
      </c>
      <c r="B46" s="117">
        <v>0</v>
      </c>
      <c r="C46" s="118"/>
      <c r="D46" s="117">
        <v>0</v>
      </c>
      <c r="E46" s="119"/>
      <c r="F46" s="117">
        <v>0</v>
      </c>
      <c r="G46" s="119"/>
      <c r="H46" s="117">
        <v>0</v>
      </c>
      <c r="I46" s="119"/>
      <c r="J46" s="117">
        <v>-450000</v>
      </c>
      <c r="K46" s="119"/>
      <c r="L46" s="117">
        <v>0</v>
      </c>
      <c r="M46" s="119"/>
      <c r="N46" s="117">
        <v>0</v>
      </c>
      <c r="O46" s="119"/>
      <c r="P46" s="117">
        <v>0</v>
      </c>
      <c r="Q46" s="119"/>
      <c r="R46" s="117">
        <v>0</v>
      </c>
      <c r="S46" s="119"/>
      <c r="T46" s="117">
        <v>0</v>
      </c>
      <c r="U46" s="119"/>
      <c r="V46" s="117">
        <v>0</v>
      </c>
      <c r="W46" s="119"/>
      <c r="X46" s="117">
        <f>SUM(V46,B46:J46)</f>
        <v>-450000</v>
      </c>
      <c r="Y46" s="119"/>
      <c r="Z46" s="117">
        <v>-94110</v>
      </c>
      <c r="AA46" s="119"/>
      <c r="AB46" s="117">
        <f>SUM(X46:Z46)</f>
        <v>-544110</v>
      </c>
    </row>
    <row r="47" spans="1:28" ht="21" customHeight="1">
      <c r="A47" s="34" t="s">
        <v>254</v>
      </c>
      <c r="B47" s="120"/>
      <c r="C47" s="118"/>
      <c r="D47" s="120"/>
      <c r="E47" s="119"/>
      <c r="F47" s="120"/>
      <c r="G47" s="119"/>
      <c r="H47" s="120"/>
      <c r="I47" s="119"/>
      <c r="J47" s="120"/>
      <c r="K47" s="119"/>
      <c r="L47" s="120"/>
      <c r="M47" s="119"/>
      <c r="N47" s="120"/>
      <c r="O47" s="119"/>
      <c r="P47" s="120"/>
      <c r="Q47" s="119"/>
      <c r="R47" s="120"/>
      <c r="S47" s="119"/>
      <c r="T47" s="120"/>
      <c r="U47" s="119"/>
      <c r="V47" s="120"/>
      <c r="W47" s="119"/>
      <c r="X47" s="120"/>
      <c r="Y47" s="119"/>
      <c r="Z47" s="120"/>
      <c r="AA47" s="119"/>
      <c r="AB47" s="120"/>
    </row>
    <row r="48" spans="1:28" ht="21" customHeight="1">
      <c r="A48" s="34" t="s">
        <v>255</v>
      </c>
      <c r="B48" s="121">
        <v>0</v>
      </c>
      <c r="C48" s="118"/>
      <c r="D48" s="121">
        <v>0</v>
      </c>
      <c r="E48" s="119"/>
      <c r="F48" s="121">
        <v>0</v>
      </c>
      <c r="G48" s="119"/>
      <c r="H48" s="121">
        <v>0</v>
      </c>
      <c r="I48" s="119"/>
      <c r="J48" s="121">
        <v>13821</v>
      </c>
      <c r="K48" s="119"/>
      <c r="L48" s="121">
        <v>0</v>
      </c>
      <c r="M48" s="119"/>
      <c r="N48" s="121">
        <v>0</v>
      </c>
      <c r="O48" s="119"/>
      <c r="P48" s="121">
        <v>0</v>
      </c>
      <c r="Q48" s="119"/>
      <c r="R48" s="121">
        <v>0</v>
      </c>
      <c r="S48" s="119"/>
      <c r="T48" s="121">
        <v>0</v>
      </c>
      <c r="U48" s="119"/>
      <c r="V48" s="121">
        <v>0</v>
      </c>
      <c r="W48" s="119"/>
      <c r="X48" s="122">
        <f>SUM(V48,B48:J48)</f>
        <v>13821</v>
      </c>
      <c r="Y48" s="119"/>
      <c r="Z48" s="121">
        <v>0</v>
      </c>
      <c r="AA48" s="119"/>
      <c r="AB48" s="121">
        <f>SUM(X48:Z48)</f>
        <v>13821</v>
      </c>
    </row>
    <row r="49" spans="1:28" ht="21" customHeight="1">
      <c r="A49" s="34" t="s">
        <v>256</v>
      </c>
      <c r="B49" s="119">
        <f>SUM(B46:B48)</f>
        <v>0</v>
      </c>
      <c r="C49" s="118"/>
      <c r="D49" s="119">
        <f>SUM(D46:D48)</f>
        <v>0</v>
      </c>
      <c r="E49" s="119"/>
      <c r="F49" s="119">
        <f>SUM(F46:F48)</f>
        <v>0</v>
      </c>
      <c r="G49" s="119"/>
      <c r="H49" s="119">
        <f>SUM(H46:H48)</f>
        <v>0</v>
      </c>
      <c r="I49" s="119"/>
      <c r="J49" s="119">
        <f>SUM(J46:J48)</f>
        <v>-436179</v>
      </c>
      <c r="K49" s="119"/>
      <c r="L49" s="119">
        <f>SUM(L46:L48)</f>
        <v>0</v>
      </c>
      <c r="M49" s="119"/>
      <c r="N49" s="119">
        <f>SUM(N46:N48)</f>
        <v>0</v>
      </c>
      <c r="O49" s="119"/>
      <c r="P49" s="119">
        <f>SUM(P46:P48)</f>
        <v>0</v>
      </c>
      <c r="Q49" s="119"/>
      <c r="R49" s="119">
        <f>SUM(R46:R48)</f>
        <v>0</v>
      </c>
      <c r="S49" s="119"/>
      <c r="T49" s="119">
        <f>SUM(T46:T48)</f>
        <v>0</v>
      </c>
      <c r="U49" s="119"/>
      <c r="V49" s="119">
        <f>SUM(V46:V48)</f>
        <v>0</v>
      </c>
      <c r="W49" s="119"/>
      <c r="X49" s="119">
        <f>SUM(X46:X48)</f>
        <v>-436179</v>
      </c>
      <c r="Y49" s="119"/>
      <c r="Z49" s="119">
        <f>SUM(Z46:Z48)</f>
        <v>-94110</v>
      </c>
      <c r="AA49" s="119"/>
      <c r="AB49" s="119">
        <f>SUM(AB46:AB48)</f>
        <v>-530289</v>
      </c>
    </row>
    <row r="50" spans="1:28" ht="21" customHeight="1">
      <c r="A50" s="34" t="s">
        <v>171</v>
      </c>
      <c r="B50" s="112"/>
      <c r="C50" s="112"/>
      <c r="D50" s="112"/>
      <c r="E50" s="112"/>
      <c r="F50" s="112"/>
      <c r="G50" s="112"/>
      <c r="H50" s="112"/>
      <c r="I50" s="112"/>
      <c r="J50" s="112"/>
      <c r="K50" s="112"/>
      <c r="L50" s="112"/>
      <c r="M50" s="112"/>
      <c r="N50" s="112"/>
      <c r="O50" s="112"/>
      <c r="P50" s="112"/>
      <c r="Q50" s="112"/>
      <c r="R50" s="111"/>
      <c r="S50" s="112"/>
      <c r="T50" s="112"/>
      <c r="U50" s="112"/>
      <c r="V50" s="115"/>
      <c r="W50" s="112"/>
      <c r="X50" s="112"/>
      <c r="Y50" s="112"/>
      <c r="Z50" s="112"/>
      <c r="AA50" s="112"/>
      <c r="AB50" s="112"/>
    </row>
    <row r="51" spans="1:28" ht="21" customHeight="1">
      <c r="A51" s="34" t="s">
        <v>167</v>
      </c>
      <c r="B51" s="115">
        <v>0</v>
      </c>
      <c r="C51" s="115"/>
      <c r="D51" s="115">
        <v>0</v>
      </c>
      <c r="E51" s="115"/>
      <c r="F51" s="115">
        <v>1413</v>
      </c>
      <c r="G51" s="115"/>
      <c r="H51" s="115">
        <v>0</v>
      </c>
      <c r="I51" s="115"/>
      <c r="J51" s="115">
        <f>-F51</f>
        <v>-1413</v>
      </c>
      <c r="K51" s="115"/>
      <c r="L51" s="115">
        <v>0</v>
      </c>
      <c r="M51" s="115"/>
      <c r="N51" s="115">
        <v>0</v>
      </c>
      <c r="O51" s="115"/>
      <c r="P51" s="115">
        <v>0</v>
      </c>
      <c r="Q51" s="115"/>
      <c r="R51" s="111">
        <v>0</v>
      </c>
      <c r="S51" s="115"/>
      <c r="T51" s="115">
        <v>0</v>
      </c>
      <c r="U51" s="115"/>
      <c r="V51" s="110">
        <f>SUM(L51:U51)</f>
        <v>0</v>
      </c>
      <c r="W51" s="115"/>
      <c r="X51" s="110">
        <f>SUM(V51,B51:J51)</f>
        <v>0</v>
      </c>
      <c r="Y51" s="115"/>
      <c r="Z51" s="115">
        <v>0</v>
      </c>
      <c r="AA51" s="115"/>
      <c r="AB51" s="110">
        <f>SUM(X51:Z51)</f>
        <v>0</v>
      </c>
    </row>
    <row r="52" spans="1:28" ht="21" customHeight="1">
      <c r="A52" s="34" t="s">
        <v>171</v>
      </c>
      <c r="B52" s="115"/>
      <c r="C52" s="115"/>
      <c r="D52" s="115"/>
      <c r="E52" s="115"/>
      <c r="F52" s="115"/>
      <c r="G52" s="115"/>
      <c r="H52" s="115"/>
      <c r="I52" s="115"/>
      <c r="J52" s="115"/>
      <c r="K52" s="115"/>
      <c r="L52" s="115"/>
      <c r="M52" s="115"/>
      <c r="N52" s="115"/>
      <c r="O52" s="115"/>
      <c r="P52" s="115"/>
      <c r="Q52" s="115"/>
      <c r="R52" s="111"/>
      <c r="S52" s="115"/>
      <c r="T52" s="115"/>
      <c r="U52" s="115"/>
      <c r="V52" s="110"/>
      <c r="W52" s="115"/>
      <c r="X52" s="110"/>
      <c r="Y52" s="115"/>
      <c r="Z52" s="115"/>
      <c r="AA52" s="115"/>
      <c r="AB52" s="110"/>
    </row>
    <row r="53" spans="1:28" ht="21" customHeight="1">
      <c r="A53" s="34" t="s">
        <v>168</v>
      </c>
      <c r="B53" s="115">
        <v>0</v>
      </c>
      <c r="C53" s="115"/>
      <c r="D53" s="115">
        <v>0</v>
      </c>
      <c r="E53" s="115"/>
      <c r="F53" s="115">
        <v>0</v>
      </c>
      <c r="G53" s="115"/>
      <c r="H53" s="115">
        <v>46405</v>
      </c>
      <c r="I53" s="115"/>
      <c r="J53" s="115">
        <f>-H53</f>
        <v>-46405</v>
      </c>
      <c r="K53" s="115"/>
      <c r="L53" s="115">
        <v>0</v>
      </c>
      <c r="M53" s="115"/>
      <c r="N53" s="115">
        <v>0</v>
      </c>
      <c r="O53" s="115"/>
      <c r="P53" s="115">
        <v>0</v>
      </c>
      <c r="Q53" s="115"/>
      <c r="R53" s="111">
        <v>0</v>
      </c>
      <c r="S53" s="115"/>
      <c r="T53" s="115">
        <v>0</v>
      </c>
      <c r="U53" s="115"/>
      <c r="V53" s="110">
        <f>SUM(L53:U53)</f>
        <v>0</v>
      </c>
      <c r="W53" s="115"/>
      <c r="X53" s="110"/>
      <c r="Y53" s="115"/>
      <c r="Z53" s="115"/>
      <c r="AA53" s="115"/>
      <c r="AB53" s="110"/>
    </row>
    <row r="54" spans="1:28" ht="21" customHeight="1" thickBot="1">
      <c r="A54" s="102" t="s">
        <v>268</v>
      </c>
      <c r="B54" s="80">
        <f>SUM(B49:B53,B41:B45,B37)</f>
        <v>3000000</v>
      </c>
      <c r="C54" s="76"/>
      <c r="D54" s="80">
        <f>SUM(D49:D53,D41:D45,D37)</f>
        <v>2599000</v>
      </c>
      <c r="E54" s="76"/>
      <c r="F54" s="80">
        <f>SUM(F49:F53,F41:F45,F37)</f>
        <v>980508</v>
      </c>
      <c r="G54" s="76"/>
      <c r="H54" s="80">
        <f>SUM(H49:H53,H41:H45,H37)</f>
        <v>349647</v>
      </c>
      <c r="I54" s="76"/>
      <c r="J54" s="80">
        <f>SUM(J49:J53,J41:J45,J37)</f>
        <v>13841715</v>
      </c>
      <c r="K54" s="76"/>
      <c r="L54" s="80">
        <f>SUM(L49:L53,L41:L45,L37)</f>
        <v>-408590</v>
      </c>
      <c r="M54" s="76"/>
      <c r="N54" s="80">
        <f>SUM(N49:N53,N41:N45,N37)</f>
        <v>0</v>
      </c>
      <c r="O54" s="76"/>
      <c r="P54" s="80">
        <f>SUM(P49:P53,P41:P45,P37)</f>
        <v>356412</v>
      </c>
      <c r="Q54" s="76"/>
      <c r="R54" s="80">
        <f>SUM(R49:R53,R41:R45,R37)</f>
        <v>65234</v>
      </c>
      <c r="S54" s="76"/>
      <c r="T54" s="80">
        <f>SUM(T49:T53,T41:T45,T37)</f>
        <v>-199614</v>
      </c>
      <c r="U54" s="76"/>
      <c r="V54" s="80">
        <f>SUM(V49:V53,V41:V45,V37)</f>
        <v>-186558</v>
      </c>
      <c r="W54" s="76"/>
      <c r="X54" s="80">
        <f>SUM(X49:X53,X41:X45,X37)</f>
        <v>20584312</v>
      </c>
      <c r="Y54" s="62"/>
      <c r="Z54" s="80">
        <f>SUM(Z49:Z53,Z41:Z45,Z37)</f>
        <v>1801766</v>
      </c>
      <c r="AA54" s="62"/>
      <c r="AB54" s="80">
        <f>SUM(AB49:AB53,AB41:AB45,AB37)</f>
        <v>22386078</v>
      </c>
    </row>
    <row r="55" spans="1:28" ht="21" customHeight="1" thickTop="1">
      <c r="A55" s="102"/>
      <c r="B55" s="76"/>
      <c r="C55" s="76"/>
      <c r="D55" s="76"/>
      <c r="E55" s="76"/>
      <c r="F55" s="76">
        <f>F54-BS!D89</f>
        <v>0</v>
      </c>
      <c r="G55" s="76"/>
      <c r="H55" s="76">
        <f>H54-BS!D90</f>
        <v>0</v>
      </c>
      <c r="I55" s="76"/>
      <c r="J55" s="76">
        <f>J54-BS!D91</f>
        <v>0</v>
      </c>
      <c r="K55" s="76"/>
      <c r="L55" s="76"/>
      <c r="M55" s="76"/>
      <c r="N55" s="76"/>
      <c r="O55" s="76"/>
      <c r="P55" s="76"/>
      <c r="Q55" s="76"/>
      <c r="R55" s="76"/>
      <c r="S55" s="76"/>
      <c r="T55" s="76"/>
      <c r="U55" s="76"/>
      <c r="V55" s="76">
        <f>V54-BS!D92</f>
        <v>0</v>
      </c>
      <c r="W55" s="76"/>
      <c r="X55" s="76">
        <f>X54-BS!D93</f>
        <v>0</v>
      </c>
      <c r="Y55" s="62"/>
      <c r="Z55" s="76">
        <f>Z54-BS!D94</f>
        <v>0</v>
      </c>
      <c r="AA55" s="62"/>
      <c r="AB55" s="76">
        <f>AB54-BS!D95</f>
        <v>0</v>
      </c>
    </row>
    <row r="56" spans="1:28" ht="21" customHeight="1">
      <c r="A56" s="116" t="s">
        <v>16</v>
      </c>
    </row>
    <row r="71" spans="4:4" ht="21" customHeight="1">
      <c r="D71" s="34">
        <v>915952</v>
      </c>
    </row>
  </sheetData>
  <mergeCells count="6">
    <mergeCell ref="A1:AB1"/>
    <mergeCell ref="F13:J13"/>
    <mergeCell ref="B6:AB6"/>
    <mergeCell ref="B7:X7"/>
    <mergeCell ref="L8:V8"/>
    <mergeCell ref="L10:R10"/>
  </mergeCells>
  <pageMargins left="0.39370078740157483" right="0.31496062992125984" top="0.82677165354330717" bottom="0.31496062992125984" header="0.31496062992125984" footer="0.31496062992125984"/>
  <pageSetup paperSize="9" scale="4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9"/>
  <sheetViews>
    <sheetView showGridLines="0" view="pageBreakPreview" topLeftCell="A8" zoomScale="70" zoomScaleNormal="63" zoomScaleSheetLayoutView="70" workbookViewId="0">
      <selection activeCell="A11" sqref="A11"/>
    </sheetView>
  </sheetViews>
  <sheetFormatPr defaultColWidth="9.28515625" defaultRowHeight="23.1" customHeight="1"/>
  <cols>
    <col min="1" max="1" width="55" style="2" customWidth="1"/>
    <col min="2" max="2" width="21.42578125" style="2" customWidth="1"/>
    <col min="3" max="3" width="1.28515625" style="12" customWidth="1"/>
    <col min="4" max="4" width="21.42578125" style="2" customWidth="1"/>
    <col min="5" max="5" width="1.28515625" style="2" customWidth="1"/>
    <col min="6" max="6" width="21.42578125" style="2" customWidth="1"/>
    <col min="7" max="7" width="1.28515625" style="2" customWidth="1"/>
    <col min="8" max="8" width="21.42578125" style="2" customWidth="1"/>
    <col min="9" max="9" width="1.28515625" style="2" customWidth="1"/>
    <col min="10" max="10" width="21.42578125" style="2" customWidth="1"/>
    <col min="11" max="11" width="1.28515625" style="2" customWidth="1"/>
    <col min="12" max="12" width="21.42578125" style="2" customWidth="1"/>
    <col min="13" max="13" width="1.28515625" style="2" customWidth="1"/>
    <col min="14" max="14" width="21.42578125" style="2" customWidth="1"/>
    <col min="15" max="15" width="1.28515625" style="2" customWidth="1"/>
    <col min="16" max="16" width="21.42578125" style="2" customWidth="1"/>
    <col min="17" max="17" width="9.5703125" style="2" bestFit="1" customWidth="1"/>
    <col min="18" max="16384" width="9.28515625" style="2"/>
  </cols>
  <sheetData>
    <row r="1" spans="1:16" ht="23.1" customHeight="1">
      <c r="P1" s="29" t="s">
        <v>46</v>
      </c>
    </row>
    <row r="2" spans="1:16" ht="23.1" customHeight="1">
      <c r="A2" s="1" t="s">
        <v>74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</row>
    <row r="3" spans="1:16" ht="23.1" customHeight="1">
      <c r="A3" s="1" t="s">
        <v>146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</row>
    <row r="4" spans="1:16" ht="23.1" customHeight="1">
      <c r="A4" s="1" t="s">
        <v>269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</row>
    <row r="5" spans="1:16" ht="23.1" customHeight="1">
      <c r="A5" s="129" t="s">
        <v>1</v>
      </c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</row>
    <row r="6" spans="1:16" ht="23.1" customHeight="1">
      <c r="B6" s="14" t="s">
        <v>3</v>
      </c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</row>
    <row r="7" spans="1:16" ht="23.1" customHeight="1">
      <c r="B7" s="16"/>
      <c r="C7" s="17"/>
      <c r="D7" s="17"/>
      <c r="E7" s="17"/>
      <c r="F7" s="17"/>
      <c r="G7" s="17"/>
      <c r="H7" s="17"/>
      <c r="I7" s="17"/>
      <c r="J7" s="131" t="s">
        <v>220</v>
      </c>
      <c r="K7" s="131"/>
      <c r="L7" s="131"/>
      <c r="M7" s="131"/>
      <c r="N7" s="131"/>
      <c r="O7" s="17"/>
      <c r="P7" s="17"/>
    </row>
    <row r="8" spans="1:16" ht="23.1" customHeight="1">
      <c r="B8" s="16"/>
      <c r="C8" s="17"/>
      <c r="D8" s="17"/>
      <c r="E8" s="17"/>
      <c r="F8" s="17"/>
      <c r="G8" s="17"/>
      <c r="H8" s="17"/>
      <c r="I8" s="17"/>
      <c r="J8" s="130" t="s">
        <v>58</v>
      </c>
      <c r="K8" s="130"/>
      <c r="L8" s="130"/>
      <c r="M8" s="17"/>
      <c r="N8" s="17"/>
      <c r="O8" s="17"/>
      <c r="P8" s="17"/>
    </row>
    <row r="9" spans="1:16" ht="23.1" customHeight="1">
      <c r="B9" s="16"/>
      <c r="C9" s="17"/>
      <c r="D9" s="17"/>
      <c r="E9" s="17"/>
      <c r="F9" s="17"/>
      <c r="G9" s="17"/>
      <c r="H9" s="17"/>
      <c r="I9" s="17"/>
      <c r="J9" s="6" t="s">
        <v>112</v>
      </c>
      <c r="K9" s="6"/>
      <c r="L9" s="3" t="s">
        <v>212</v>
      </c>
      <c r="M9" s="17"/>
      <c r="N9" s="17"/>
      <c r="O9" s="17"/>
      <c r="P9" s="17"/>
    </row>
    <row r="10" spans="1:16" ht="23.1" customHeight="1">
      <c r="E10" s="5"/>
      <c r="F10" s="130" t="s">
        <v>84</v>
      </c>
      <c r="G10" s="130"/>
      <c r="H10" s="130"/>
      <c r="J10" s="5" t="s">
        <v>250</v>
      </c>
      <c r="K10" s="5"/>
      <c r="L10" s="9" t="s">
        <v>211</v>
      </c>
      <c r="N10" s="5" t="s">
        <v>98</v>
      </c>
      <c r="P10" s="5" t="s">
        <v>88</v>
      </c>
    </row>
    <row r="11" spans="1:16" s="5" customFormat="1" ht="23.1" customHeight="1">
      <c r="B11" s="5" t="s">
        <v>153</v>
      </c>
      <c r="C11" s="12"/>
      <c r="E11" s="6"/>
      <c r="F11" s="5" t="s">
        <v>85</v>
      </c>
      <c r="J11" s="5" t="s">
        <v>119</v>
      </c>
      <c r="L11" s="3" t="s">
        <v>210</v>
      </c>
      <c r="N11" s="5" t="s">
        <v>102</v>
      </c>
      <c r="P11" s="5" t="s">
        <v>105</v>
      </c>
    </row>
    <row r="12" spans="1:16" s="5" customFormat="1" ht="23.1" customHeight="1">
      <c r="B12" s="30" t="s">
        <v>86</v>
      </c>
      <c r="C12" s="18"/>
      <c r="D12" s="30" t="s">
        <v>34</v>
      </c>
      <c r="E12" s="6"/>
      <c r="F12" s="30" t="s">
        <v>134</v>
      </c>
      <c r="G12" s="6"/>
      <c r="H12" s="30" t="s">
        <v>87</v>
      </c>
      <c r="I12" s="6"/>
      <c r="J12" s="30" t="s">
        <v>136</v>
      </c>
      <c r="K12" s="6"/>
      <c r="L12" s="28" t="s">
        <v>219</v>
      </c>
      <c r="M12" s="6"/>
      <c r="N12" s="30" t="s">
        <v>215</v>
      </c>
      <c r="O12" s="6"/>
      <c r="P12" s="30" t="s">
        <v>108</v>
      </c>
    </row>
    <row r="13" spans="1:16" ht="23.1" customHeight="1">
      <c r="A13" s="1" t="s">
        <v>192</v>
      </c>
      <c r="B13" s="8">
        <v>3000000</v>
      </c>
      <c r="C13" s="8"/>
      <c r="D13" s="8">
        <v>2599000</v>
      </c>
      <c r="E13" s="8"/>
      <c r="F13" s="8">
        <v>750000</v>
      </c>
      <c r="G13" s="8"/>
      <c r="H13" s="8">
        <v>8367886</v>
      </c>
      <c r="I13" s="8"/>
      <c r="J13" s="8">
        <v>659767</v>
      </c>
      <c r="K13" s="8"/>
      <c r="L13" s="8">
        <v>0</v>
      </c>
      <c r="M13" s="8"/>
      <c r="N13" s="8">
        <f>SUM(J13:L13)</f>
        <v>659767</v>
      </c>
      <c r="O13" s="8"/>
      <c r="P13" s="8">
        <f>SUM(B13:H13,N13)</f>
        <v>15376653</v>
      </c>
    </row>
    <row r="14" spans="1:16" ht="23.1" customHeight="1">
      <c r="A14" s="2" t="s">
        <v>93</v>
      </c>
      <c r="B14" s="19">
        <v>0</v>
      </c>
      <c r="C14" s="19"/>
      <c r="D14" s="19">
        <v>0</v>
      </c>
      <c r="E14" s="19"/>
      <c r="F14" s="19">
        <v>0</v>
      </c>
      <c r="G14" s="19"/>
      <c r="H14" s="19">
        <f>SUM('PL &amp; CF_6 mths'!J34)</f>
        <v>560461</v>
      </c>
      <c r="I14" s="19"/>
      <c r="J14" s="19">
        <v>0</v>
      </c>
      <c r="K14" s="19"/>
      <c r="L14" s="19">
        <v>0</v>
      </c>
      <c r="M14" s="8"/>
      <c r="N14" s="19">
        <f t="shared" ref="N14:N15" si="0">SUM(J14:L14)</f>
        <v>0</v>
      </c>
      <c r="O14" s="8"/>
      <c r="P14" s="19">
        <f t="shared" ref="P14:P17" si="1">SUM(B14:H14,N14)</f>
        <v>560461</v>
      </c>
    </row>
    <row r="15" spans="1:16" ht="23.1" customHeight="1">
      <c r="A15" s="2" t="s">
        <v>60</v>
      </c>
      <c r="B15" s="20">
        <v>0</v>
      </c>
      <c r="C15" s="19"/>
      <c r="D15" s="20">
        <v>0</v>
      </c>
      <c r="E15" s="19"/>
      <c r="F15" s="20">
        <v>0</v>
      </c>
      <c r="G15" s="19"/>
      <c r="H15" s="20">
        <f>'PL &amp; CF_6 mths'!J72</f>
        <v>1534</v>
      </c>
      <c r="I15" s="19"/>
      <c r="J15" s="20">
        <f>'PL &amp; CF_6 mths'!J62</f>
        <v>-121180</v>
      </c>
      <c r="K15" s="19"/>
      <c r="L15" s="20">
        <v>0</v>
      </c>
      <c r="M15" s="8"/>
      <c r="N15" s="20">
        <f t="shared" si="0"/>
        <v>-121180</v>
      </c>
      <c r="O15" s="8"/>
      <c r="P15" s="20">
        <f t="shared" si="1"/>
        <v>-119646</v>
      </c>
    </row>
    <row r="16" spans="1:16" ht="23.1" customHeight="1">
      <c r="A16" s="2" t="s">
        <v>158</v>
      </c>
      <c r="B16" s="19">
        <v>0</v>
      </c>
      <c r="C16" s="19"/>
      <c r="D16" s="19">
        <v>0</v>
      </c>
      <c r="E16" s="19"/>
      <c r="F16" s="19">
        <v>0</v>
      </c>
      <c r="G16" s="19"/>
      <c r="H16" s="19">
        <f>SUM(H14:H15)</f>
        <v>561995</v>
      </c>
      <c r="I16" s="19"/>
      <c r="J16" s="19">
        <f>SUM(J14:J15)</f>
        <v>-121180</v>
      </c>
      <c r="K16" s="19"/>
      <c r="L16" s="19">
        <f>SUM(L14:L15)</f>
        <v>0</v>
      </c>
      <c r="M16" s="8"/>
      <c r="N16" s="19">
        <f>SUM(N14:N15)</f>
        <v>-121180</v>
      </c>
      <c r="O16" s="8"/>
      <c r="P16" s="19">
        <f>SUM(P14:P15)</f>
        <v>440815</v>
      </c>
    </row>
    <row r="17" spans="1:16" ht="23.1" customHeight="1">
      <c r="A17" s="2" t="s">
        <v>234</v>
      </c>
      <c r="B17" s="19">
        <v>0</v>
      </c>
      <c r="C17" s="19"/>
      <c r="D17" s="19">
        <v>0</v>
      </c>
      <c r="E17" s="19"/>
      <c r="F17" s="19">
        <v>0</v>
      </c>
      <c r="G17" s="19"/>
      <c r="H17" s="19">
        <v>-600000</v>
      </c>
      <c r="I17" s="19"/>
      <c r="J17" s="19">
        <v>0</v>
      </c>
      <c r="K17" s="19"/>
      <c r="L17" s="19">
        <v>0</v>
      </c>
      <c r="M17" s="8"/>
      <c r="N17" s="19">
        <f>SUM(J17:L17)</f>
        <v>0</v>
      </c>
      <c r="O17" s="8"/>
      <c r="P17" s="19">
        <f t="shared" si="1"/>
        <v>-600000</v>
      </c>
    </row>
    <row r="18" spans="1:16" ht="23.1" customHeight="1" thickBot="1">
      <c r="A18" s="1" t="s">
        <v>267</v>
      </c>
      <c r="B18" s="21">
        <f>SUM(B13,B16)</f>
        <v>3000000</v>
      </c>
      <c r="C18" s="8"/>
      <c r="D18" s="21">
        <f>SUM(D13,D16)</f>
        <v>2599000</v>
      </c>
      <c r="E18" s="8"/>
      <c r="F18" s="21">
        <f>SUM(F13,F16)</f>
        <v>750000</v>
      </c>
      <c r="G18" s="8"/>
      <c r="H18" s="21">
        <f>SUM(H13,H16:H17)</f>
        <v>8329881</v>
      </c>
      <c r="I18" s="8"/>
      <c r="J18" s="21">
        <f>SUM(J13,J16)</f>
        <v>538587</v>
      </c>
      <c r="K18" s="8"/>
      <c r="L18" s="21">
        <f>SUM(L13,L16)</f>
        <v>0</v>
      </c>
      <c r="M18" s="8"/>
      <c r="N18" s="21">
        <f>SUM(N13,N16)</f>
        <v>538587</v>
      </c>
      <c r="O18" s="8"/>
      <c r="P18" s="21">
        <f>SUM(P13,P16:P17)</f>
        <v>15217468</v>
      </c>
    </row>
    <row r="19" spans="1:16" ht="23.1" customHeight="1" thickTop="1"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</row>
    <row r="20" spans="1:16" ht="23.1" customHeight="1">
      <c r="A20" s="1" t="s">
        <v>204</v>
      </c>
      <c r="B20" s="8">
        <v>3000000</v>
      </c>
      <c r="C20" s="8"/>
      <c r="D20" s="8">
        <v>2599000</v>
      </c>
      <c r="E20" s="8"/>
      <c r="F20" s="8">
        <v>750000</v>
      </c>
      <c r="G20" s="8"/>
      <c r="H20" s="8">
        <v>8608173</v>
      </c>
      <c r="I20" s="8"/>
      <c r="J20" s="8">
        <v>541933</v>
      </c>
      <c r="K20" s="8"/>
      <c r="L20" s="8">
        <v>0</v>
      </c>
      <c r="M20" s="8"/>
      <c r="N20" s="8">
        <f>SUM(J20:L20)</f>
        <v>541933</v>
      </c>
      <c r="O20" s="8"/>
      <c r="P20" s="8">
        <f>SUM(B20:H20,N20)</f>
        <v>15499106</v>
      </c>
    </row>
    <row r="21" spans="1:16" ht="23.1" customHeight="1">
      <c r="A21" s="2" t="s">
        <v>209</v>
      </c>
      <c r="B21" s="20">
        <v>0</v>
      </c>
      <c r="C21" s="8"/>
      <c r="D21" s="20">
        <v>0</v>
      </c>
      <c r="E21" s="8"/>
      <c r="F21" s="20">
        <v>0</v>
      </c>
      <c r="G21" s="8"/>
      <c r="H21" s="20">
        <v>753</v>
      </c>
      <c r="I21" s="8"/>
      <c r="J21" s="20">
        <v>-541933</v>
      </c>
      <c r="K21" s="8"/>
      <c r="L21" s="20">
        <v>757933</v>
      </c>
      <c r="M21" s="8"/>
      <c r="N21" s="20">
        <f>SUM(J21:L21)</f>
        <v>216000</v>
      </c>
      <c r="O21" s="8"/>
      <c r="P21" s="20">
        <f>SUM(B21:H21,N21)</f>
        <v>216753</v>
      </c>
    </row>
    <row r="22" spans="1:16" ht="23.1" customHeight="1">
      <c r="A22" s="1" t="s">
        <v>208</v>
      </c>
      <c r="B22" s="8">
        <f>SUM(B20:B21)</f>
        <v>3000000</v>
      </c>
      <c r="C22" s="8"/>
      <c r="D22" s="8">
        <f>SUM(D20:D21)</f>
        <v>2599000</v>
      </c>
      <c r="E22" s="8"/>
      <c r="F22" s="8">
        <f>SUM(F20:F21)</f>
        <v>750000</v>
      </c>
      <c r="G22" s="8"/>
      <c r="H22" s="8">
        <f>SUM(H20:H21)</f>
        <v>8608926</v>
      </c>
      <c r="I22" s="8"/>
      <c r="J22" s="8">
        <f>SUM(J20:J21)</f>
        <v>0</v>
      </c>
      <c r="K22" s="8"/>
      <c r="L22" s="8">
        <f>SUM(L20:L21)</f>
        <v>757933</v>
      </c>
      <c r="M22" s="8"/>
      <c r="N22" s="8">
        <f>SUM(N20:N21)</f>
        <v>757933</v>
      </c>
      <c r="O22" s="8"/>
      <c r="P22" s="8">
        <f>SUM(P20:P21)</f>
        <v>15715859</v>
      </c>
    </row>
    <row r="23" spans="1:16" ht="23.1" customHeight="1">
      <c r="A23" s="2" t="s">
        <v>93</v>
      </c>
      <c r="B23" s="19">
        <v>0</v>
      </c>
      <c r="C23" s="19"/>
      <c r="D23" s="19">
        <v>0</v>
      </c>
      <c r="E23" s="19"/>
      <c r="F23" s="19">
        <v>0</v>
      </c>
      <c r="G23" s="19"/>
      <c r="H23" s="19">
        <f>SUM('PL &amp; CF_6 mths'!H34)</f>
        <v>778150</v>
      </c>
      <c r="I23" s="19"/>
      <c r="J23" s="19">
        <v>0</v>
      </c>
      <c r="K23" s="19"/>
      <c r="L23" s="19">
        <v>0</v>
      </c>
      <c r="M23" s="8"/>
      <c r="N23" s="19">
        <f t="shared" ref="N23:N24" si="2">SUM(J23:L23)</f>
        <v>0</v>
      </c>
      <c r="O23" s="8"/>
      <c r="P23" s="19">
        <f t="shared" ref="P23:P24" si="3">SUM(B23:H23,N23)</f>
        <v>778150</v>
      </c>
    </row>
    <row r="24" spans="1:16" ht="23.1" customHeight="1">
      <c r="A24" s="2" t="s">
        <v>60</v>
      </c>
      <c r="B24" s="20">
        <v>0</v>
      </c>
      <c r="C24" s="19"/>
      <c r="D24" s="20">
        <v>0</v>
      </c>
      <c r="E24" s="19"/>
      <c r="F24" s="20">
        <v>0</v>
      </c>
      <c r="G24" s="19"/>
      <c r="H24" s="20">
        <v>0</v>
      </c>
      <c r="I24" s="19"/>
      <c r="J24" s="20">
        <v>0</v>
      </c>
      <c r="K24" s="19"/>
      <c r="L24" s="20">
        <f>'PL &amp; CF_6 mths'!H73</f>
        <v>-223616</v>
      </c>
      <c r="M24" s="8"/>
      <c r="N24" s="20">
        <f t="shared" si="2"/>
        <v>-223616</v>
      </c>
      <c r="O24" s="8"/>
      <c r="P24" s="20">
        <f t="shared" si="3"/>
        <v>-223616</v>
      </c>
    </row>
    <row r="25" spans="1:16" ht="23.1" customHeight="1">
      <c r="A25" s="2" t="s">
        <v>158</v>
      </c>
      <c r="B25" s="19">
        <f>SUM(B23:B24)</f>
        <v>0</v>
      </c>
      <c r="C25" s="19"/>
      <c r="D25" s="19">
        <f>SUM(D23:D24)</f>
        <v>0</v>
      </c>
      <c r="E25" s="19"/>
      <c r="F25" s="19">
        <f>SUM(F23:F24)</f>
        <v>0</v>
      </c>
      <c r="G25" s="19"/>
      <c r="H25" s="19">
        <f>SUM(H23:H24)</f>
        <v>778150</v>
      </c>
      <c r="I25" s="19"/>
      <c r="J25" s="19">
        <f>SUM(J23:J24)</f>
        <v>0</v>
      </c>
      <c r="K25" s="19"/>
      <c r="L25" s="19">
        <f>SUM(L23:L24)</f>
        <v>-223616</v>
      </c>
      <c r="M25" s="8"/>
      <c r="N25" s="19">
        <f>SUM(N23:N24)</f>
        <v>-223616</v>
      </c>
      <c r="O25" s="8"/>
      <c r="P25" s="19">
        <f>SUM(P23:P24)</f>
        <v>554534</v>
      </c>
    </row>
    <row r="26" spans="1:16" ht="23.1" customHeight="1">
      <c r="A26" s="2" t="s">
        <v>234</v>
      </c>
      <c r="B26" s="19">
        <f>SUM(B23:B25)</f>
        <v>0</v>
      </c>
      <c r="C26" s="19"/>
      <c r="D26" s="19">
        <f>SUM(D23:D25)</f>
        <v>0</v>
      </c>
      <c r="E26" s="19"/>
      <c r="F26" s="19">
        <f>SUM(F23:F25)</f>
        <v>0</v>
      </c>
      <c r="G26" s="19"/>
      <c r="H26" s="19">
        <v>-450000</v>
      </c>
      <c r="I26" s="19"/>
      <c r="J26" s="19">
        <f>SUM(J23:J25)</f>
        <v>0</v>
      </c>
      <c r="K26" s="19"/>
      <c r="L26" s="19">
        <v>0</v>
      </c>
      <c r="M26" s="8"/>
      <c r="N26" s="19">
        <v>0</v>
      </c>
      <c r="O26" s="8"/>
      <c r="P26" s="20">
        <f>SUM(B26:H26,N26)</f>
        <v>-450000</v>
      </c>
    </row>
    <row r="27" spans="1:16" ht="23.1" customHeight="1" thickBot="1">
      <c r="A27" s="1" t="s">
        <v>268</v>
      </c>
      <c r="B27" s="21">
        <f>SUM(B22,B25:B26)</f>
        <v>3000000</v>
      </c>
      <c r="C27" s="8"/>
      <c r="D27" s="21">
        <f>SUM(D22,D25:D26)</f>
        <v>2599000</v>
      </c>
      <c r="E27" s="8"/>
      <c r="F27" s="21">
        <f>SUM(F22,F25:F26)</f>
        <v>750000</v>
      </c>
      <c r="G27" s="8"/>
      <c r="H27" s="21">
        <f>SUM(H22,H25:H26)</f>
        <v>8937076</v>
      </c>
      <c r="I27" s="8"/>
      <c r="J27" s="21">
        <f>SUM(J22,J25:J26)</f>
        <v>0</v>
      </c>
      <c r="K27" s="8"/>
      <c r="L27" s="21">
        <f>SUM(L22,L25:L25)</f>
        <v>534317</v>
      </c>
      <c r="M27" s="8"/>
      <c r="N27" s="21">
        <f>SUM(N22,N25:N26)</f>
        <v>534317</v>
      </c>
      <c r="O27" s="8"/>
      <c r="P27" s="21">
        <f>SUM(P22,P25:P26)</f>
        <v>15820393</v>
      </c>
    </row>
    <row r="28" spans="1:16" ht="23.1" customHeight="1" thickTop="1">
      <c r="B28" s="7"/>
      <c r="C28" s="22"/>
      <c r="D28" s="7"/>
      <c r="E28" s="7"/>
      <c r="F28" s="7"/>
      <c r="G28" s="7"/>
      <c r="H28" s="7">
        <f>H27-BS!H91</f>
        <v>0</v>
      </c>
      <c r="I28" s="7"/>
      <c r="J28" s="7">
        <f>J27+L27-BS!H92</f>
        <v>0</v>
      </c>
      <c r="K28" s="7"/>
      <c r="L28" s="7"/>
      <c r="M28" s="7"/>
      <c r="N28" s="7"/>
      <c r="O28" s="7"/>
      <c r="P28" s="7">
        <f>P27-BS!H93</f>
        <v>0</v>
      </c>
    </row>
    <row r="29" spans="1:16" ht="23.1" customHeight="1">
      <c r="A29" s="4" t="s">
        <v>16</v>
      </c>
    </row>
    <row r="51" spans="4:4" ht="23.1" customHeight="1">
      <c r="D51" s="2">
        <v>182579</v>
      </c>
    </row>
    <row r="59" spans="4:4" ht="23.1" customHeight="1">
      <c r="D59" s="2">
        <v>915952</v>
      </c>
    </row>
  </sheetData>
  <mergeCells count="4">
    <mergeCell ref="A5:P5"/>
    <mergeCell ref="F10:H10"/>
    <mergeCell ref="J8:L8"/>
    <mergeCell ref="J7:N7"/>
  </mergeCells>
  <printOptions horizontalCentered="1"/>
  <pageMargins left="0.39370078740157483" right="0.39370078740157483" top="0.98425196850393704" bottom="0.27559055118110237" header="0.19685039370078741" footer="0.19685039370078741"/>
  <pageSetup paperSize="9" scale="57" orientation="landscape" r:id="rId1"/>
  <rowBreaks count="2" manualBreakCount="2">
    <brk id="42" max="16383" man="1"/>
    <brk id="8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EF19A6A8D0C6AB47A2F180BC59635290" ma:contentTypeVersion="4" ma:contentTypeDescription="สร้างเอกสารใหม่" ma:contentTypeScope="" ma:versionID="47ee1d8c5915e29537175f00b0f5047f">
  <xsd:schema xmlns:xsd="http://www.w3.org/2001/XMLSchema" xmlns:xs="http://www.w3.org/2001/XMLSchema" xmlns:p="http://schemas.microsoft.com/office/2006/metadata/properties" xmlns:ns2="476ca96a-c1bb-4a33-9bb1-0e36a4ca1895" targetNamespace="http://schemas.microsoft.com/office/2006/metadata/properties" ma:root="true" ma:fieldsID="d7f79f65be3de83a5cdef1a41691f066" ns2:_="">
    <xsd:import namespace="476ca96a-c1bb-4a33-9bb1-0e36a4ca189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6ca96a-c1bb-4a33-9bb1-0e36a4ca18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8C5F260-7C84-4129-905D-EF87CF0A1CFF}">
  <ds:schemaRefs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476ca96a-c1bb-4a33-9bb1-0e36a4ca1895"/>
  </ds:schemaRefs>
</ds:datastoreItem>
</file>

<file path=customXml/itemProps2.xml><?xml version="1.0" encoding="utf-8"?>
<ds:datastoreItem xmlns:ds="http://schemas.openxmlformats.org/officeDocument/2006/customXml" ds:itemID="{235256EF-F2FF-4D2D-B5DD-963C44ABCFA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FEE62A0-90B8-4370-93DF-604EA13340E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76ca96a-c1bb-4a33-9bb1-0e36a4ca18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PL_3 mths</vt:lpstr>
      <vt:lpstr>PL &amp; CF_6 mths</vt:lpstr>
      <vt:lpstr>Consolidated</vt:lpstr>
      <vt:lpstr>separate</vt:lpstr>
      <vt:lpstr>BS!Print_Area</vt:lpstr>
      <vt:lpstr>Consolidated!Print_Area</vt:lpstr>
      <vt:lpstr>'PL &amp; CF_6 mths'!Print_Area</vt:lpstr>
      <vt:lpstr>'PL_3 mths'!Print_Area</vt:lpstr>
      <vt:lpstr>separate!Print_Area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Pennapha.Tanesuan</dc:creator>
  <cp:lastModifiedBy>Parmuk Wongadisai</cp:lastModifiedBy>
  <cp:lastPrinted>2020-11-09T09:45:00Z</cp:lastPrinted>
  <dcterms:created xsi:type="dcterms:W3CDTF">2011-05-03T02:41:37Z</dcterms:created>
  <dcterms:modified xsi:type="dcterms:W3CDTF">2020-11-13T01:44:39Z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0x010100EF19A6A8D0C6AB47A2F180BC59635290</vt:lpwstr>
  </property>
</Properties>
</file>