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F98358C1-45E2-4929-AF5D-4B511D32735E}" xr6:coauthVersionLast="45" xr6:coauthVersionMax="45" xr10:uidLastSave="{00000000-0000-0000-0000-000000000000}"/>
  <bookViews>
    <workbookView xWindow="-110" yWindow="-110" windowWidth="19420" windowHeight="10420" tabRatio="839" activeTab="4" xr2:uid="{00000000-000D-0000-FFFF-FFFF00000000}"/>
  </bookViews>
  <sheets>
    <sheet name="SFP" sheetId="1" r:id="rId1"/>
    <sheet name="PL6-9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CF!$B$37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CF!$B$1:$K$77</definedName>
    <definedName name="_xlnm.Print_Area" localSheetId="2">'CH-Consol FS'!$B$1:$N$51</definedName>
    <definedName name="_xlnm.Print_Area" localSheetId="3">'CH-Separate FS'!$B$1:$N$52</definedName>
    <definedName name="_xlnm.Print_Area" localSheetId="1">'PL6-9'!$C$1:$L$123</definedName>
    <definedName name="_xlnm.Print_Area" localSheetId="0">SFP!$A$1:$K$87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CF!$A$1:$K$79</definedName>
    <definedName name="Z_A3B3E038_AAE0_4F24_B01A_BCF5B017EAC3_.wvu.PrintArea" localSheetId="2" hidden="1">'CH-Consol FS'!$A$1:$N$53</definedName>
    <definedName name="Z_A3B3E038_AAE0_4F24_B01A_BCF5B017EAC3_.wvu.PrintArea" localSheetId="3" hidden="1">'CH-Separate FS'!$A$1:$N$53</definedName>
    <definedName name="Z_A3B3E038_AAE0_4F24_B01A_BCF5B017EAC3_.wvu.PrintArea" localSheetId="1" hidden="1">'PL6-9'!$A$1:$L$60</definedName>
    <definedName name="Z_A3B3E038_AAE0_4F24_B01A_BCF5B017EAC3_.wvu.PrintArea" localSheetId="0" hidden="1">SFP!$A$1:$K$88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0" i="6" l="1"/>
  <c r="G59" i="6" l="1"/>
  <c r="K29" i="6" l="1"/>
  <c r="H76" i="9"/>
  <c r="F37" i="9"/>
  <c r="J14" i="9"/>
  <c r="E85" i="1"/>
  <c r="E61" i="1"/>
  <c r="I61" i="1"/>
  <c r="I53" i="1"/>
  <c r="E53" i="1"/>
  <c r="E17" i="1"/>
  <c r="F81" i="9" l="1"/>
  <c r="F76" i="9"/>
  <c r="I29" i="1"/>
  <c r="I17" i="1"/>
  <c r="E29" i="1" l="1"/>
  <c r="E31" i="1" s="1"/>
  <c r="I70" i="6" l="1"/>
  <c r="I59" i="6"/>
  <c r="E59" i="6"/>
  <c r="N42" i="16"/>
  <c r="N37" i="16"/>
  <c r="N42" i="5"/>
  <c r="N36" i="5"/>
  <c r="D44" i="5"/>
  <c r="N37" i="5"/>
  <c r="H49" i="16"/>
  <c r="F49" i="16"/>
  <c r="D49" i="16"/>
  <c r="L44" i="16"/>
  <c r="H44" i="16"/>
  <c r="F44" i="16"/>
  <c r="D44" i="16"/>
  <c r="H49" i="5"/>
  <c r="F49" i="5"/>
  <c r="D49" i="5"/>
  <c r="L44" i="5"/>
  <c r="H44" i="5"/>
  <c r="F44" i="5"/>
  <c r="J43" i="5"/>
  <c r="J44" i="5" s="1"/>
  <c r="N44" i="5" l="1"/>
  <c r="N38" i="5"/>
  <c r="N43" i="5"/>
  <c r="F99" i="9"/>
  <c r="I85" i="1" l="1"/>
  <c r="J81" i="9" l="1"/>
  <c r="J76" i="9" l="1"/>
  <c r="J43" i="16" l="1"/>
  <c r="L48" i="5"/>
  <c r="J22" i="5"/>
  <c r="L49" i="5" l="1"/>
  <c r="N48" i="5"/>
  <c r="J44" i="16"/>
  <c r="N44" i="16" s="1"/>
  <c r="N43" i="16"/>
  <c r="J16" i="16"/>
  <c r="N16" i="16" s="1"/>
  <c r="J16" i="5"/>
  <c r="C103" i="9"/>
  <c r="C41" i="9"/>
  <c r="N16" i="5" l="1"/>
  <c r="J17" i="5"/>
  <c r="J17" i="16"/>
  <c r="J38" i="5"/>
  <c r="L17" i="5"/>
  <c r="H17" i="16" l="1"/>
  <c r="F17" i="16"/>
  <c r="D17" i="16"/>
  <c r="N15" i="16"/>
  <c r="N15" i="5"/>
  <c r="N17" i="5" s="1"/>
  <c r="H17" i="5"/>
  <c r="F17" i="5"/>
  <c r="D17" i="5"/>
  <c r="N17" i="16" l="1"/>
  <c r="H20" i="5"/>
  <c r="H21" i="5" s="1"/>
  <c r="F20" i="5"/>
  <c r="F21" i="5" s="1"/>
  <c r="D20" i="5"/>
  <c r="D21" i="5" s="1"/>
  <c r="K70" i="6" l="1"/>
  <c r="G70" i="6"/>
  <c r="N36" i="16" l="1"/>
  <c r="N21" i="16"/>
  <c r="N20" i="16"/>
  <c r="N11" i="16"/>
  <c r="N21" i="5"/>
  <c r="N20" i="5"/>
  <c r="L99" i="9"/>
  <c r="L76" i="9"/>
  <c r="L100" i="9" l="1"/>
  <c r="J99" i="9"/>
  <c r="H99" i="9"/>
  <c r="H100" i="9" s="1"/>
  <c r="F100" i="9"/>
  <c r="L81" i="9"/>
  <c r="L83" i="9" s="1"/>
  <c r="L89" i="9" s="1"/>
  <c r="L91" i="9" s="1"/>
  <c r="L112" i="9" s="1"/>
  <c r="L114" i="9" s="1"/>
  <c r="H81" i="9"/>
  <c r="H83" i="9" s="1"/>
  <c r="H89" i="9" s="1"/>
  <c r="H91" i="9" s="1"/>
  <c r="H112" i="9" s="1"/>
  <c r="H114" i="9" s="1"/>
  <c r="C62" i="9"/>
  <c r="F83" i="9" l="1"/>
  <c r="F89" i="9" s="1"/>
  <c r="J100" i="9"/>
  <c r="L48" i="16"/>
  <c r="J83" i="9"/>
  <c r="J89" i="9" s="1"/>
  <c r="I29" i="6" s="1"/>
  <c r="I41" i="6" s="1"/>
  <c r="I43" i="6" s="1"/>
  <c r="I72" i="6" s="1"/>
  <c r="I74" i="6" s="1"/>
  <c r="I78" i="6" s="1"/>
  <c r="H101" i="9"/>
  <c r="H117" i="9" s="1"/>
  <c r="H119" i="9" s="1"/>
  <c r="L101" i="9"/>
  <c r="L117" i="9" s="1"/>
  <c r="L119" i="9" s="1"/>
  <c r="N48" i="16" l="1"/>
  <c r="L49" i="16"/>
  <c r="F91" i="9"/>
  <c r="J47" i="5" s="1"/>
  <c r="J49" i="5" s="1"/>
  <c r="J51" i="5" s="1"/>
  <c r="E29" i="6"/>
  <c r="E41" i="6" s="1"/>
  <c r="J91" i="9"/>
  <c r="J112" i="9" s="1"/>
  <c r="E43" i="6" l="1"/>
  <c r="F101" i="9"/>
  <c r="F117" i="9" s="1"/>
  <c r="F119" i="9" s="1"/>
  <c r="F112" i="9"/>
  <c r="F114" i="9" s="1"/>
  <c r="N47" i="5"/>
  <c r="J114" i="9"/>
  <c r="J47" i="16"/>
  <c r="J101" i="9"/>
  <c r="J117" i="9" s="1"/>
  <c r="J119" i="9" s="1"/>
  <c r="E72" i="6" l="1"/>
  <c r="E74" i="6" s="1"/>
  <c r="E78" i="6" s="1"/>
  <c r="N47" i="16"/>
  <c r="J49" i="16"/>
  <c r="N49" i="16" s="1"/>
  <c r="N49" i="5"/>
  <c r="L38" i="16"/>
  <c r="L51" i="16" s="1"/>
  <c r="J38" i="16"/>
  <c r="H38" i="16"/>
  <c r="H51" i="16" s="1"/>
  <c r="F38" i="16"/>
  <c r="F51" i="16" s="1"/>
  <c r="D38" i="16"/>
  <c r="D51" i="16" s="1"/>
  <c r="N38" i="16"/>
  <c r="F38" i="5"/>
  <c r="F51" i="5" s="1"/>
  <c r="D38" i="5"/>
  <c r="D51" i="5" s="1"/>
  <c r="L38" i="5"/>
  <c r="L51" i="5" s="1"/>
  <c r="H38" i="5"/>
  <c r="H51" i="5" s="1"/>
  <c r="J51" i="16" l="1"/>
  <c r="N51" i="16" s="1"/>
  <c r="N51" i="5"/>
  <c r="D22" i="5" l="1"/>
  <c r="D24" i="5" s="1"/>
  <c r="F22" i="5"/>
  <c r="F24" i="5" s="1"/>
  <c r="H22" i="5"/>
  <c r="H24" i="5" s="1"/>
  <c r="D22" i="16"/>
  <c r="D24" i="16" s="1"/>
  <c r="F22" i="16"/>
  <c r="F24" i="16" s="1"/>
  <c r="H22" i="16"/>
  <c r="H24" i="16" s="1"/>
  <c r="F38" i="9"/>
  <c r="F14" i="9"/>
  <c r="H52" i="16" l="1"/>
  <c r="I63" i="1"/>
  <c r="I31" i="1"/>
  <c r="J37" i="9"/>
  <c r="I87" i="1" l="1"/>
  <c r="I88" i="1" s="1"/>
  <c r="J38" i="9"/>
  <c r="L22" i="16" l="1"/>
  <c r="L24" i="16" s="1"/>
  <c r="J22" i="16"/>
  <c r="J24" i="16" s="1"/>
  <c r="D52" i="16" l="1"/>
  <c r="F52" i="16"/>
  <c r="N22" i="16"/>
  <c r="N24" i="16" s="1"/>
  <c r="K59" i="6" l="1"/>
  <c r="G53" i="1" l="1"/>
  <c r="G61" i="1"/>
  <c r="G17" i="1"/>
  <c r="G63" i="1" l="1"/>
  <c r="L52" i="16"/>
  <c r="B27" i="16"/>
  <c r="B26" i="16"/>
  <c r="B1" i="16"/>
  <c r="C1" i="9" l="1"/>
  <c r="K61" i="1" l="1"/>
  <c r="K53" i="1"/>
  <c r="K29" i="1"/>
  <c r="G29" i="1"/>
  <c r="G85" i="1"/>
  <c r="L22" i="5"/>
  <c r="N11" i="5"/>
  <c r="J24" i="5"/>
  <c r="L24" i="5" l="1"/>
  <c r="N22" i="5"/>
  <c r="N24" i="5" s="1"/>
  <c r="K63" i="1"/>
  <c r="K41" i="6" l="1"/>
  <c r="K43" i="6" s="1"/>
  <c r="G29" i="6"/>
  <c r="G41" i="6" s="1"/>
  <c r="G43" i="6" s="1"/>
  <c r="G72" i="6" s="1"/>
  <c r="G74" i="6" s="1"/>
  <c r="B44" i="6"/>
  <c r="B45" i="6"/>
  <c r="L37" i="9"/>
  <c r="L38" i="9" s="1"/>
  <c r="H37" i="9"/>
  <c r="H38" i="9" s="1"/>
  <c r="L19" i="9"/>
  <c r="J19" i="9"/>
  <c r="H19" i="9"/>
  <c r="F19" i="9"/>
  <c r="F21" i="9" s="1"/>
  <c r="F27" i="9" s="1"/>
  <c r="F29" i="9" s="1"/>
  <c r="L14" i="9"/>
  <c r="H14" i="9"/>
  <c r="H21" i="9" l="1"/>
  <c r="H27" i="9" s="1"/>
  <c r="J21" i="9"/>
  <c r="J27" i="9" s="1"/>
  <c r="J29" i="9" s="1"/>
  <c r="L21" i="9"/>
  <c r="K72" i="6"/>
  <c r="K74" i="6" s="1"/>
  <c r="K85" i="1"/>
  <c r="B65" i="1"/>
  <c r="B33" i="1"/>
  <c r="E63" i="1"/>
  <c r="E87" i="1" s="1"/>
  <c r="E88" i="1" s="1"/>
  <c r="K17" i="1"/>
  <c r="C104" i="10"/>
  <c r="C53" i="10"/>
  <c r="C81" i="11"/>
  <c r="C80" i="13"/>
  <c r="C55" i="13"/>
  <c r="C1" i="13"/>
  <c r="C56" i="11"/>
  <c r="C1" i="11"/>
  <c r="C1" i="10"/>
  <c r="B1" i="6"/>
  <c r="B26" i="5"/>
  <c r="B1" i="5"/>
  <c r="J39" i="9" l="1"/>
  <c r="F50" i="9"/>
  <c r="F52" i="9" s="1"/>
  <c r="F39" i="9"/>
  <c r="F55" i="9" s="1"/>
  <c r="H29" i="9"/>
  <c r="L27" i="9"/>
  <c r="L29" i="9" s="1"/>
  <c r="J50" i="9"/>
  <c r="J52" i="9" s="1"/>
  <c r="G87" i="1"/>
  <c r="K87" i="1"/>
  <c r="G31" i="1"/>
  <c r="K31" i="1"/>
  <c r="G88" i="1" l="1"/>
  <c r="K88" i="1"/>
  <c r="H50" i="9"/>
  <c r="H52" i="9" s="1"/>
  <c r="F57" i="9"/>
  <c r="L50" i="9"/>
  <c r="L52" i="9" s="1"/>
  <c r="L39" i="9"/>
  <c r="L55" i="9" s="1"/>
  <c r="L57" i="9" s="1"/>
  <c r="H39" i="9"/>
  <c r="H55" i="9" s="1"/>
  <c r="H57" i="9" s="1"/>
  <c r="B27" i="5"/>
  <c r="J55" i="9" l="1"/>
  <c r="J57" i="9" s="1"/>
  <c r="J52" i="16" l="1"/>
  <c r="N52" i="16"/>
</calcChain>
</file>

<file path=xl/sharedStrings.xml><?xml version="1.0" encoding="utf-8"?>
<sst xmlns="http://schemas.openxmlformats.org/spreadsheetml/2006/main" count="957" uniqueCount="330">
  <si>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</si>
  <si>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</si>
  <si>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</si>
  <si>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</si>
  <si>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</si>
  <si>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</si>
  <si>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</si>
  <si>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</si>
  <si>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</si>
  <si>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</si>
  <si>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</si>
  <si>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</si>
  <si>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ลูกหนี้เงินให้สินเชื่อที่ถึงกำหนดชำระภายในหนึ่งปี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</si>
  <si>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</si>
  <si>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-</t>
  </si>
  <si>
    <t>ลูกหนี้อื่น - กิจการที่เกี่ยวข้องกัน</t>
  </si>
  <si>
    <t>เงินให้กู้ยืมระยะสั้น</t>
  </si>
  <si>
    <t>เงินให้กู้ยืมระยะสั้น - บุคคลหรือกิจการที่เกี่ยวข้องกัน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</si>
  <si>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</si>
  <si>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</si>
  <si>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</si>
  <si>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</si>
  <si>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ลูกหนี้เงินให้สินเชื่อ</t>
  </si>
  <si>
    <t>ลูกหนี้ตามสัญญาเช่าซื้อ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</si>
  <si>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</si>
  <si>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</si>
  <si>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</si>
  <si>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</si>
  <si>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</si>
  <si>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</si>
  <si>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</si>
  <si>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</si>
  <si>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</si>
  <si>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</si>
  <si>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</si>
  <si>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</si>
  <si>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</si>
  <si>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</si>
  <si>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</si>
  <si>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</si>
  <si>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</si>
  <si>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 xml:space="preserve">   (31 ธันวาคม 2562 : หนี้สินตามสัญญาเช่าการเงิน</t>
  </si>
  <si>
    <t xml:space="preserve">   ที่ถึงกำหนดชำระภายในหนึ่งปี)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</si>
  <si>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</si>
  <si>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</si>
  <si>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</si>
  <si>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</si>
  <si>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</si>
  <si>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</si>
  <si>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 xml:space="preserve">   (31 ธันวาคม 2562 : หนี้สินตามสัญญาเช่าการเงิน)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</si>
  <si>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</si>
  <si>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</si>
  <si>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</si>
  <si>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</si>
  <si>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</si>
  <si>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</si>
  <si>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</si>
  <si>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</si>
  <si>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</si>
  <si>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</si>
  <si>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</si>
  <si>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</si>
  <si>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</si>
  <si>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</si>
  <si>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</si>
  <si>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</si>
  <si>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</si>
  <si>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สำหรับงวดสามเดือนสิ้นสุด </t>
  </si>
  <si>
    <t>สำหรับงวดสามเดือนสิ้นสุด</t>
  </si>
  <si>
    <t>วันที่ 30 กันยายน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</si>
  <si>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</si>
  <si>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</si>
  <si>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รายได้ดอกเบี้ยและค่าธรรมเนียมในการให้บริการสินเชื่อ</t>
  </si>
  <si>
    <t xml:space="preserve">   และสัญญาเช่าซื้อ</t>
  </si>
  <si>
    <t>รายได้ค่าธรรมเนียมและบริการ</t>
  </si>
  <si>
    <t>รายได้เงินปันผล</t>
  </si>
  <si>
    <t>5, 12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</si>
  <si>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</si>
  <si>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</si>
  <si>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</si>
  <si>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</si>
  <si>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</si>
  <si>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หนี้สูญและหนี้สงสัยจะสูญ</t>
  </si>
  <si>
    <t>รวมค่าใช้จ่าย</t>
  </si>
  <si>
    <t>กำไรจากกิจกรรมดำเนินงาน</t>
  </si>
  <si>
    <t>ขาดทุนจากการตัดรายการสินทรัพย์ทางการเงิน</t>
  </si>
  <si>
    <t xml:space="preserve">  ที่วัดมูลค่าด้วยราคาทุนตัดจำหน่ายและ</t>
  </si>
  <si>
    <t xml:space="preserve">  ลูกหนี้ตามสัญญาเช่าซื้อ</t>
  </si>
  <si>
    <t>TAS 1.82.2</t>
  </si>
  <si>
    <t>ต้นทุนทางการเงิน</t>
  </si>
  <si>
    <t>TAS 1.82.2ก</t>
  </si>
  <si>
    <r>
      <t>ผลกำไรและกลับรายการขาดทุน</t>
    </r>
    <r>
      <rPr>
        <sz val="15"/>
        <rFont val="Angsana New"/>
        <family val="1"/>
      </rPr>
      <t>ด้านเครดิตที่คาดว่าจะเกิดขึ้น</t>
    </r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</si>
  <si>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</si>
  <si>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</si>
  <si>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</si>
  <si>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</si>
  <si>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</si>
  <si>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กำไรสำหรับงวด</t>
  </si>
  <si>
    <t>TAS 1.82ก.1</t>
  </si>
  <si>
    <t>กำไร (ขาดทุน) เบ็ดเสร็จอื่น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</si>
  <si>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</si>
  <si>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</si>
  <si>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</si>
  <si>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t>ผลกำไร (ขาดทุน) 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</si>
  <si>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</si>
  <si>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>TAS 1.91.2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</si>
  <si>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</si>
  <si>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</si>
  <si>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TAS 1.81ก.2</t>
  </si>
  <si>
    <t>กำไร (ขาดทุน) เบ็ดเสร็จอื่นสำหรับงวด - สุทธิจากภาษี</t>
  </si>
  <si>
    <t>TAS 1.81ก.3</t>
  </si>
  <si>
    <t>กำไร (ขาดทุน) เบ็ดเสร็จรวมสำหรับงวด</t>
  </si>
  <si>
    <t>การแบ่งปันกำไร (ขาดทุน)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</si>
  <si>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</si>
  <si>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</si>
  <si>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</si>
  <si>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</si>
  <si>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</si>
  <si>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TAS 1.81ข.2.2</t>
  </si>
  <si>
    <t>TAS 1.81ข.2.1</t>
  </si>
  <si>
    <t>TAS 33.4</t>
  </si>
  <si>
    <t>กำไรต่อหุ้น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</si>
  <si>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</si>
  <si>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สำหรับงวดเก้าเดือนสิ้นสุด</t>
  </si>
  <si>
    <t>งบแสดงการเปลี่ยนแปลงส่วนของผู้ถือหุ้น (ไม่ได้ตรวจสอบ)</t>
  </si>
  <si>
    <t>องค์ประกอบอื่น
ของส่วนของผู้ถือหุ้น</t>
  </si>
  <si>
    <t>ที่ออกและ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</si>
  <si>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</si>
  <si>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</si>
  <si>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</si>
  <si>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</si>
  <si>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</si>
  <si>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</si>
  <si>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</si>
  <si>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</si>
  <si>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</si>
  <si>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</si>
  <si>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</si>
  <si>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รายการกับผู้ถือหุ้นที่บันทึกโดยตรงเข้าส่วนของผู้ถือหุ้น</t>
  </si>
  <si>
    <t xml:space="preserve">  การจัดสรรส่วนทุนให้ผู้ถือหุ้น</t>
  </si>
  <si>
    <t xml:space="preserve">      เงินปันผล</t>
  </si>
  <si>
    <t xml:space="preserve">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</si>
  <si>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</si>
  <si>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</si>
  <si>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  กำไรสำหรับงวด</t>
  </si>
  <si>
    <t>รวมกำไร (ขาดทุน) เบ็ดเสร็จสำหรับงวด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</si>
  <si>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</si>
  <si>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</si>
  <si>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</si>
  <si>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</si>
  <si>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</si>
  <si>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ยอดคงเหลือ ณ วันที่ 30 กันยายน 2563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</si>
  <si>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</si>
  <si>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</si>
  <si>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</si>
  <si>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ค่าเสื่อมราคาและค่าตัดจำหน่าย</t>
  </si>
  <si>
    <t>ขาดทุนจากการตัดรายการสินทรัพย์ทางการเงินที่วัดมูลค่าด้วย</t>
  </si>
  <si>
    <t xml:space="preserve">   ราคาทุนตัดจำหน่ายและลูกหนี้ตามสัญญาเช่าซื้อ</t>
  </si>
  <si>
    <t>ขาดทุน (กำไร) จากการด้อยค่าทรัพย์สินรอการขาย</t>
  </si>
  <si>
    <t>กำไรจากการขายลูกหนี้เงินให้สินเชื่อ</t>
  </si>
  <si>
    <t>ขาดทุนจากการขายที่ดิน อาคารและอุปกรณ์</t>
  </si>
  <si>
    <t>กำไรที่ยังไม่เกิดขึ้นจากการปรับมูลค่ายุติธรรมของอนุพันธ์</t>
  </si>
  <si>
    <t>กำไรจากการเปลี่ยนแปลงสัญญาเช่า</t>
  </si>
  <si>
    <t>เงินปันผลรับ</t>
  </si>
  <si>
    <t>รายได้ดอกเบี้ยและค่าธรรมเนียมในการให้บริการสินเชื่อและสัญญาเช่าซื้อ</t>
  </si>
  <si>
    <t>ดอกเบี้ยและค่าธรรมเนียมในการให้บริการสินเชื่อและสัญญาเช่าซื้อรับ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</si>
  <si>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</si>
  <si>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</si>
  <si>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</si>
  <si>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ประมาณการหนี้สินผลประโยชน์พนักงานจ่าย</t>
  </si>
  <si>
    <t>กระแสเงินสดสุทธิได้มาจาก (ใช้ไปใน) การดำเนินงาน</t>
  </si>
  <si>
    <t>ภาษีเงินได้จ่าย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</si>
  <si>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</si>
  <si>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</si>
  <si>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</si>
  <si>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</si>
  <si>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</si>
  <si>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</si>
  <si>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</si>
  <si>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</si>
  <si>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</si>
  <si>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</si>
  <si>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เงินปันผลจ่ายให้ผู้ถือหุ้นของบริษัท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</si>
  <si>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</si>
  <si>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</si>
  <si>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เงินสดและรายการเทียบเท่าเงินสดเพิ่มขึ้นสุทธิ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</si>
  <si>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</si>
  <si>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30 กันยายน</t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</si>
  <si>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</si>
  <si>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</si>
  <si>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</si>
  <si>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</si>
  <si>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</si>
  <si>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</si>
  <si>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</si>
  <si>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</si>
  <si>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</si>
  <si>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</si>
  <si>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</si>
  <si>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</si>
  <si>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</si>
  <si>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</si>
  <si>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</si>
  <si>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</si>
  <si>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</si>
  <si>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</si>
  <si>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</si>
  <si>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</si>
  <si>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</si>
  <si>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</si>
  <si>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</si>
  <si>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</si>
  <si>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</si>
  <si>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</si>
  <si>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</si>
  <si>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</si>
  <si>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</si>
  <si>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</si>
  <si>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</si>
  <si>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</si>
  <si>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</si>
  <si>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</si>
  <si>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</si>
  <si>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</si>
  <si>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</si>
  <si>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</si>
  <si>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</si>
  <si>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</si>
  <si>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</si>
  <si>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</si>
  <si>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</si>
  <si>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</si>
  <si>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</si>
  <si>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</si>
  <si>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</si>
  <si>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</si>
  <si>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</si>
  <si>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</si>
  <si>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</si>
  <si>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</si>
  <si>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</si>
  <si>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</si>
  <si>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</si>
  <si>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</si>
  <si>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</si>
  <si>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</si>
  <si>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</si>
  <si>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</si>
  <si>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</si>
  <si>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</si>
  <si>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</si>
  <si>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</si>
  <si>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</si>
  <si>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</si>
  <si>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</si>
  <si>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</si>
  <si>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</si>
  <si>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</si>
  <si>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</si>
  <si>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</si>
  <si>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</si>
  <si>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</si>
  <si>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</si>
  <si>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</si>
  <si>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</si>
  <si>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</si>
  <si>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</si>
  <si>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</si>
  <si>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</si>
  <si>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</si>
  <si>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</si>
  <si>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</si>
  <si>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</si>
  <si>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</si>
  <si>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</si>
  <si>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</si>
  <si>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</si>
  <si>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</si>
  <si>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</si>
  <si>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</si>
  <si>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</si>
  <si>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</si>
  <si>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</si>
  <si>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</si>
  <si>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</si>
  <si>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</si>
  <si>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</si>
  <si>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</si>
  <si>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</si>
  <si>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</si>
  <si>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</si>
  <si>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</si>
  <si>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</si>
  <si>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</si>
  <si>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</si>
  <si>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</si>
  <si>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</si>
  <si>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</si>
  <si>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</si>
  <si>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</si>
  <si>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</si>
  <si>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</si>
  <si>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</si>
  <si>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</si>
  <si>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</si>
  <si>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</si>
  <si>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</si>
  <si>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</si>
  <si>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</si>
  <si>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</si>
  <si>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</si>
  <si>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</si>
  <si>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</si>
  <si>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</si>
  <si>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</si>
  <si>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</si>
  <si>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</si>
  <si>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</si>
  <si>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</si>
  <si>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</si>
  <si>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</si>
  <si>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(กำไร) ขาดทุนจากอัตราแลกเปลี่ยน</t>
  </si>
  <si>
    <t xml:space="preserve">กระแสเงินสดสุทธิใช้ไปในกิจกรรมดำเนินงาน </t>
  </si>
  <si>
    <t>เงินสดสุทธิใช้ไปในกิจกรรมลงทุน</t>
  </si>
  <si>
    <t>กระแสเงินสดสุทธิได้มาจากกิจกรรมจัดหาเงิน</t>
  </si>
  <si>
    <t>เงินสดรับ (จ่าย) จากเงินกู้ยืมระยะสั้นจากสถาบันการเงิน</t>
  </si>
  <si>
    <t>กำไรต่อหุ้นขั้นพื้นฐาน</t>
  </si>
  <si>
    <t>ผลกำไรจากการป้องกันความเสี่ยงกระแสเงินสด</t>
  </si>
  <si>
    <t xml:space="preserve">     กำไรเบ็ดเสร็จอื่นสำหรับงวด</t>
  </si>
  <si>
    <t>สำรองการป้องกัน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</si>
</sst>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,_);_(* \(#,##0,\);_(* &quot;-&quot;??_);_(@_)"/>
  </numFmts>
  <fonts count="63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70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" fontId="4" fillId="0" borderId="0" xfId="0" applyNumberFormat="1" applyFont="1" applyFill="1" applyBorder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3" fillId="2" borderId="0" xfId="0" applyFont="1" applyFill="1" applyAlignment="1"/>
    <xf numFmtId="0" fontId="11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37" fontId="3" fillId="0" borderId="0" xfId="0" applyNumberFormat="1" applyFont="1" applyFill="1" applyBorder="1" applyAlignment="1"/>
    <xf numFmtId="3" fontId="3" fillId="0" borderId="0" xfId="0" applyNumberFormat="1" applyFont="1" applyFill="1" applyAlignment="1"/>
    <xf numFmtId="43" fontId="3" fillId="0" borderId="4" xfId="1" applyFont="1" applyFill="1" applyBorder="1" applyAlignment="1"/>
    <xf numFmtId="3" fontId="4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16" fillId="0" borderId="0" xfId="0" applyFont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164" fontId="8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 applyAlignment="1">
      <alignment horizontal="right"/>
    </xf>
    <xf numFmtId="0" fontId="3" fillId="3" borderId="0" xfId="0" applyFont="1" applyFill="1" applyAlignment="1"/>
    <xf numFmtId="2" fontId="9" fillId="0" borderId="0" xfId="0" applyNumberFormat="1" applyFont="1" applyFill="1" applyAlignment="1">
      <alignment horizontal="center" wrapText="1"/>
    </xf>
    <xf numFmtId="0" fontId="29" fillId="4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3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3" xfId="0" applyNumberFormat="1" applyFont="1" applyFill="1" applyBorder="1" applyAlignment="1"/>
    <xf numFmtId="0" fontId="23" fillId="0" borderId="0" xfId="0" applyFont="1" applyFill="1" applyAlignment="1">
      <alignment horizontal="center"/>
    </xf>
    <xf numFmtId="0" fontId="34" fillId="4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36" fillId="0" borderId="0" xfId="0" applyFont="1" applyFill="1" applyAlignment="1">
      <alignment horizontal="left"/>
    </xf>
    <xf numFmtId="0" fontId="36" fillId="2" borderId="0" xfId="0" applyFont="1" applyFill="1" applyAlignment="1">
      <alignment horizontal="left"/>
    </xf>
    <xf numFmtId="0" fontId="36" fillId="0" borderId="0" xfId="0" applyFont="1" applyAlignment="1">
      <alignment horizontal="left" vertical="top"/>
    </xf>
    <xf numFmtId="0" fontId="38" fillId="0" borderId="0" xfId="0" applyFont="1" applyFill="1" applyAlignment="1">
      <alignment horizontal="left"/>
    </xf>
    <xf numFmtId="0" fontId="36" fillId="0" borderId="0" xfId="0" applyFont="1" applyFill="1" applyBorder="1" applyAlignment="1">
      <alignment wrapText="1"/>
    </xf>
    <xf numFmtId="0" fontId="40" fillId="0" borderId="0" xfId="0" applyFont="1" applyFill="1" applyAlignment="1">
      <alignment horizontal="left"/>
    </xf>
    <xf numFmtId="0" fontId="40" fillId="0" borderId="0" xfId="0" applyFont="1" applyAlignment="1">
      <alignment horizontal="left" vertical="center" wrapText="1"/>
    </xf>
    <xf numFmtId="0" fontId="40" fillId="0" borderId="0" xfId="0" applyFont="1" applyFill="1" applyAlignment="1">
      <alignment horizontal="left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left" wrapText="1"/>
    </xf>
    <xf numFmtId="43" fontId="3" fillId="0" borderId="0" xfId="1" applyFont="1" applyFill="1" applyBorder="1" applyAlignment="1"/>
    <xf numFmtId="0" fontId="5" fillId="0" borderId="0" xfId="0" quotePrefix="1" applyFont="1" applyFill="1" applyAlignment="1">
      <alignment horizontal="center"/>
    </xf>
    <xf numFmtId="0" fontId="41" fillId="0" borderId="0" xfId="0" applyFont="1" applyFill="1" applyAlignment="1">
      <alignment horizontal="left" wrapText="1"/>
    </xf>
    <xf numFmtId="0" fontId="41" fillId="0" borderId="0" xfId="0" applyFont="1" applyFill="1" applyAlignment="1">
      <alignment horizontal="left"/>
    </xf>
    <xf numFmtId="0" fontId="37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wrapText="1"/>
    </xf>
    <xf numFmtId="0" fontId="29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3" fillId="0" borderId="0" xfId="0" applyFont="1" applyFill="1" applyAlignment="1">
      <alignment horizontal="center"/>
    </xf>
    <xf numFmtId="0" fontId="5" fillId="0" borderId="0" xfId="0" applyFont="1" applyFill="1" applyAlignment="1"/>
    <xf numFmtId="0" fontId="15" fillId="0" borderId="0" xfId="0" applyFont="1" applyFill="1" applyAlignment="1">
      <alignment horizontal="left"/>
    </xf>
    <xf numFmtId="0" fontId="3" fillId="0" borderId="7" xfId="0" applyFont="1" applyFill="1" applyBorder="1" applyAlignment="1"/>
    <xf numFmtId="0" fontId="40" fillId="0" borderId="9" xfId="0" applyFont="1" applyBorder="1" applyAlignment="1">
      <alignment horizontal="left" wrapText="1"/>
    </xf>
    <xf numFmtId="0" fontId="3" fillId="0" borderId="10" xfId="0" applyFont="1" applyFill="1" applyBorder="1" applyAlignment="1"/>
    <xf numFmtId="0" fontId="40" fillId="0" borderId="12" xfId="0" applyFont="1" applyBorder="1" applyAlignment="1">
      <alignment horizontal="left" wrapText="1"/>
    </xf>
    <xf numFmtId="0" fontId="3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/>
    <xf numFmtId="0" fontId="4" fillId="0" borderId="15" xfId="0" applyFont="1" applyFill="1" applyBorder="1" applyAlignment="1"/>
    <xf numFmtId="3" fontId="4" fillId="0" borderId="16" xfId="0" applyNumberFormat="1" applyFont="1" applyFill="1" applyBorder="1" applyAlignment="1"/>
    <xf numFmtId="0" fontId="7" fillId="0" borderId="10" xfId="0" applyFont="1" applyFill="1" applyBorder="1" applyAlignment="1"/>
    <xf numFmtId="0" fontId="26" fillId="0" borderId="15" xfId="0" applyFont="1" applyFill="1" applyBorder="1" applyAlignment="1">
      <alignment horizontal="left"/>
    </xf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6" fillId="0" borderId="12" xfId="0" applyFont="1" applyFill="1" applyBorder="1" applyAlignment="1">
      <alignment horizontal="left"/>
    </xf>
    <xf numFmtId="0" fontId="36" fillId="0" borderId="14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3" fontId="4" fillId="0" borderId="10" xfId="0" applyNumberFormat="1" applyFont="1" applyFill="1" applyBorder="1" applyAlignment="1"/>
    <xf numFmtId="0" fontId="4" fillId="0" borderId="10" xfId="0" applyFont="1" applyFill="1" applyBorder="1" applyAlignment="1"/>
    <xf numFmtId="3" fontId="4" fillId="0" borderId="11" xfId="0" applyNumberFormat="1" applyFont="1" applyFill="1" applyBorder="1" applyAlignment="1"/>
    <xf numFmtId="3" fontId="4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6" fillId="0" borderId="14" xfId="0" applyFont="1" applyFill="1" applyBorder="1" applyAlignment="1">
      <alignment horizontal="left" vertical="top"/>
    </xf>
    <xf numFmtId="0" fontId="39" fillId="0" borderId="15" xfId="0" applyFont="1" applyFill="1" applyBorder="1" applyAlignment="1">
      <alignment wrapText="1"/>
    </xf>
    <xf numFmtId="0" fontId="39" fillId="0" borderId="16" xfId="0" applyFont="1" applyFill="1" applyBorder="1" applyAlignment="1">
      <alignment wrapText="1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28" fillId="0" borderId="10" xfId="0" applyFont="1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40" fillId="0" borderId="0" xfId="0" applyFont="1" applyFill="1" applyAlignment="1">
      <alignment horizontal="left" wrapText="1"/>
    </xf>
    <xf numFmtId="0" fontId="28" fillId="0" borderId="1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40" fillId="5" borderId="0" xfId="0" applyFont="1" applyFill="1" applyAlignment="1">
      <alignment horizontal="left"/>
    </xf>
    <xf numFmtId="0" fontId="7" fillId="0" borderId="16" xfId="0" applyFont="1" applyFill="1" applyBorder="1" applyAlignment="1">
      <alignment vertical="center"/>
    </xf>
    <xf numFmtId="0" fontId="43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43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Fill="1" applyBorder="1" applyAlignment="1"/>
    <xf numFmtId="165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40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6" fillId="0" borderId="6" xfId="0" applyFont="1" applyFill="1" applyBorder="1" applyAlignment="1">
      <alignment horizontal="left"/>
    </xf>
    <xf numFmtId="0" fontId="26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40" fillId="0" borderId="0" xfId="0" applyFont="1" applyFill="1" applyAlignment="1">
      <alignment horizontal="left" vertical="center" wrapText="1"/>
    </xf>
    <xf numFmtId="0" fontId="41" fillId="0" borderId="12" xfId="0" applyFont="1" applyFill="1" applyBorder="1" applyAlignment="1">
      <alignment horizontal="left" wrapText="1"/>
    </xf>
    <xf numFmtId="0" fontId="41" fillId="0" borderId="14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>
      <alignment horizontal="center"/>
    </xf>
    <xf numFmtId="164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9" fillId="0" borderId="4" xfId="0" applyFont="1" applyFill="1" applyBorder="1" applyAlignment="1">
      <alignment horizontal="center" wrapText="1"/>
    </xf>
    <xf numFmtId="164" fontId="8" fillId="0" borderId="0" xfId="1" applyNumberFormat="1" applyFont="1" applyAlignment="1">
      <alignment horizontal="right"/>
    </xf>
    <xf numFmtId="0" fontId="8" fillId="0" borderId="0" xfId="0" applyFont="1"/>
    <xf numFmtId="37" fontId="8" fillId="0" borderId="1" xfId="0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50" fillId="0" borderId="0" xfId="0" applyFont="1" applyFill="1" applyAlignment="1">
      <alignment horizontal="center"/>
    </xf>
    <xf numFmtId="0" fontId="4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3" borderId="0" xfId="0" applyFont="1" applyFill="1"/>
    <xf numFmtId="0" fontId="0" fillId="0" borderId="0" xfId="0" applyAlignment="1">
      <alignment horizontal="left"/>
    </xf>
    <xf numFmtId="0" fontId="41" fillId="0" borderId="0" xfId="0" applyFont="1" applyAlignment="1">
      <alignment horizontal="left"/>
    </xf>
    <xf numFmtId="164" fontId="9" fillId="0" borderId="0" xfId="1" quotePrefix="1" applyNumberFormat="1" applyFont="1" applyFill="1" applyAlignment="1">
      <alignment horizontal="right"/>
    </xf>
    <xf numFmtId="0" fontId="41" fillId="0" borderId="0" xfId="0" applyFont="1" applyBorder="1" applyAlignment="1">
      <alignment horizontal="left" wrapText="1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164" fontId="0" fillId="0" borderId="0" xfId="0" applyNumberFormat="1" applyFill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52" fillId="0" borderId="0" xfId="0" applyFont="1" applyFill="1" applyBorder="1" applyAlignment="1">
      <alignment horizontal="center" vertical="top" wrapText="1"/>
    </xf>
    <xf numFmtId="0" fontId="53" fillId="0" borderId="0" xfId="0" applyFont="1" applyFill="1" applyBorder="1" applyAlignment="1"/>
    <xf numFmtId="37" fontId="51" fillId="0" borderId="0" xfId="0" applyNumberFormat="1" applyFont="1" applyFill="1" applyAlignment="1">
      <alignment horizontal="right"/>
    </xf>
    <xf numFmtId="0" fontId="53" fillId="0" borderId="0" xfId="0" applyFont="1" applyFill="1" applyAlignment="1"/>
    <xf numFmtId="43" fontId="54" fillId="0" borderId="0" xfId="1" applyFont="1" applyFill="1" applyBorder="1" applyAlignment="1">
      <alignment horizontal="center"/>
    </xf>
    <xf numFmtId="43" fontId="54" fillId="0" borderId="0" xfId="1" applyFont="1" applyFill="1" applyBorder="1" applyAlignment="1">
      <alignment horizontal="left"/>
    </xf>
    <xf numFmtId="43" fontId="51" fillId="0" borderId="0" xfId="1" applyFont="1" applyFill="1" applyBorder="1" applyAlignment="1">
      <alignment horizontal="right"/>
    </xf>
    <xf numFmtId="43" fontId="51" fillId="0" borderId="0" xfId="1" applyFont="1" applyFill="1" applyAlignment="1">
      <alignment horizontal="right"/>
    </xf>
    <xf numFmtId="41" fontId="8" fillId="0" borderId="2" xfId="1" quotePrefix="1" applyNumberFormat="1" applyFont="1" applyFill="1" applyBorder="1" applyAlignment="1">
      <alignment readingOrder="2"/>
    </xf>
    <xf numFmtId="43" fontId="52" fillId="0" borderId="0" xfId="1" applyFont="1" applyFill="1" applyBorder="1" applyAlignment="1">
      <alignment horizontal="right" vertical="top" wrapText="1"/>
    </xf>
    <xf numFmtId="43" fontId="53" fillId="0" borderId="0" xfId="1" applyFont="1" applyFill="1" applyBorder="1" applyAlignment="1">
      <alignment horizontal="right"/>
    </xf>
    <xf numFmtId="43" fontId="54" fillId="0" borderId="0" xfId="1" applyFont="1" applyFill="1" applyBorder="1" applyAlignment="1">
      <alignment horizontal="right"/>
    </xf>
    <xf numFmtId="43" fontId="53" fillId="0" borderId="0" xfId="1" applyFont="1" applyFill="1" applyAlignment="1">
      <alignment horizontal="right"/>
    </xf>
    <xf numFmtId="164" fontId="9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4" fillId="0" borderId="0" xfId="1" applyNumberFormat="1" applyFont="1" applyFill="1" applyAlignment="1"/>
    <xf numFmtId="43" fontId="49" fillId="0" borderId="0" xfId="1" applyFont="1" applyFill="1" applyBorder="1" applyAlignment="1"/>
    <xf numFmtId="43" fontId="49" fillId="0" borderId="0" xfId="1" applyFont="1" applyFill="1" applyAlignment="1"/>
    <xf numFmtId="166" fontId="0" fillId="0" borderId="0" xfId="0" applyNumberFormat="1" applyFont="1" applyFill="1" applyAlignment="1"/>
    <xf numFmtId="0" fontId="15" fillId="0" borderId="0" xfId="0" applyFont="1" applyFill="1" applyAlignment="1"/>
    <xf numFmtId="164" fontId="0" fillId="0" borderId="1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0" fontId="55" fillId="0" borderId="0" xfId="0" applyFont="1" applyFill="1" applyAlignment="1"/>
    <xf numFmtId="0" fontId="56" fillId="0" borderId="0" xfId="0" applyFont="1" applyFill="1" applyAlignment="1">
      <alignment horizontal="left"/>
    </xf>
    <xf numFmtId="0" fontId="57" fillId="0" borderId="0" xfId="0" applyFont="1" applyFill="1" applyAlignment="1">
      <alignment horizontal="center"/>
    </xf>
    <xf numFmtId="0" fontId="55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43" fontId="56" fillId="0" borderId="0" xfId="1" applyFont="1" applyFill="1" applyBorder="1" applyAlignment="1">
      <alignment horizontal="right"/>
    </xf>
    <xf numFmtId="43" fontId="56" fillId="0" borderId="0" xfId="1" applyFont="1" applyFill="1" applyAlignment="1"/>
    <xf numFmtId="43" fontId="56" fillId="0" borderId="0" xfId="1" applyFont="1" applyFill="1" applyBorder="1" applyAlignment="1"/>
    <xf numFmtId="0" fontId="58" fillId="0" borderId="0" xfId="0" applyFont="1" applyFill="1" applyAlignment="1"/>
    <xf numFmtId="164" fontId="55" fillId="0" borderId="0" xfId="0" applyNumberFormat="1" applyFont="1" applyFill="1" applyAlignment="1"/>
    <xf numFmtId="0" fontId="55" fillId="2" borderId="0" xfId="0" applyFont="1" applyFill="1" applyAlignment="1"/>
    <xf numFmtId="164" fontId="0" fillId="0" borderId="0" xfId="0" applyNumberFormat="1" applyFont="1" applyFill="1" applyAlignment="1"/>
    <xf numFmtId="0" fontId="5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 wrapText="1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164" fontId="0" fillId="0" borderId="0" xfId="1" quotePrefix="1" applyNumberFormat="1" applyFont="1" applyFill="1" applyAlignment="1">
      <alignment horizontal="right"/>
    </xf>
    <xf numFmtId="0" fontId="5" fillId="0" borderId="0" xfId="0" applyFont="1" applyFill="1" applyAlignment="1">
      <alignment horizontal="left" wrapText="1"/>
    </xf>
    <xf numFmtId="0" fontId="0" fillId="2" borderId="0" xfId="0" applyFont="1" applyFill="1" applyAlignment="1"/>
    <xf numFmtId="164" fontId="55" fillId="0" borderId="0" xfId="1" applyNumberFormat="1" applyFont="1" applyFill="1" applyAlignment="1"/>
    <xf numFmtId="166" fontId="55" fillId="0" borderId="0" xfId="0" applyNumberFormat="1" applyFont="1" applyFill="1" applyAlignment="1"/>
    <xf numFmtId="37" fontId="55" fillId="0" borderId="0" xfId="0" applyNumberFormat="1" applyFont="1" applyFill="1" applyAlignment="1"/>
    <xf numFmtId="166" fontId="0" fillId="0" borderId="0" xfId="1" applyNumberFormat="1" applyFont="1" applyFill="1" applyAlignment="1"/>
    <xf numFmtId="164" fontId="3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wrapText="1"/>
    </xf>
    <xf numFmtId="164" fontId="5" fillId="0" borderId="0" xfId="0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0" fontId="8" fillId="0" borderId="0" xfId="0" applyFont="1" applyFill="1"/>
    <xf numFmtId="39" fontId="4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164" fontId="3" fillId="0" borderId="5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/>
    <xf numFmtId="41" fontId="3" fillId="0" borderId="0" xfId="1" applyNumberFormat="1" applyFont="1" applyAlignment="1">
      <alignment readingOrder="2"/>
    </xf>
    <xf numFmtId="41" fontId="3" fillId="0" borderId="0" xfId="1" quotePrefix="1" applyNumberFormat="1" applyFont="1" applyAlignment="1">
      <alignment readingOrder="2"/>
    </xf>
    <xf numFmtId="164" fontId="3" fillId="0" borderId="0" xfId="1" quotePrefix="1" applyNumberFormat="1" applyFont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0" fontId="0" fillId="0" borderId="0" xfId="0" applyFont="1" applyFill="1"/>
    <xf numFmtId="39" fontId="0" fillId="0" borderId="0" xfId="0" applyNumberFormat="1" applyFont="1" applyFill="1" applyAlignment="1"/>
    <xf numFmtId="164" fontId="0" fillId="0" borderId="0" xfId="1" applyNumberFormat="1" applyFont="1"/>
    <xf numFmtId="41" fontId="4" fillId="0" borderId="0" xfId="1" applyNumberFormat="1" applyFont="1" applyFill="1" applyBorder="1" applyAlignment="1">
      <alignment readingOrder="2"/>
    </xf>
    <xf numFmtId="41" fontId="4" fillId="0" borderId="0" xfId="1" quotePrefix="1" applyNumberFormat="1" applyFont="1" applyFill="1" applyBorder="1" applyAlignment="1">
      <alignment readingOrder="2"/>
    </xf>
    <xf numFmtId="41" fontId="0" fillId="0" borderId="0" xfId="1" quotePrefix="1" applyNumberFormat="1" applyFont="1" applyAlignment="1">
      <alignment readingOrder="2"/>
    </xf>
    <xf numFmtId="164" fontId="0" fillId="0" borderId="0" xfId="1" applyNumberFormat="1" applyFont="1" applyAlignment="1">
      <alignment horizontal="right"/>
    </xf>
    <xf numFmtId="164" fontId="0" fillId="0" borderId="4" xfId="1" applyNumberFormat="1" applyFont="1" applyBorder="1" applyAlignment="1">
      <alignment horizontal="right"/>
    </xf>
    <xf numFmtId="3" fontId="0" fillId="0" borderId="0" xfId="0" applyNumberFormat="1" applyFont="1"/>
    <xf numFmtId="41" fontId="9" fillId="0" borderId="4" xfId="1" quotePrefix="1" applyNumberFormat="1" applyFont="1" applyFill="1" applyBorder="1" applyAlignment="1">
      <alignment readingOrder="2"/>
    </xf>
    <xf numFmtId="41" fontId="9" fillId="0" borderId="0" xfId="1" quotePrefix="1" applyNumberFormat="1" applyFont="1" applyFill="1" applyBorder="1" applyAlignment="1">
      <alignment readingOrder="2"/>
    </xf>
    <xf numFmtId="164" fontId="9" fillId="0" borderId="4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8" fillId="0" borderId="4" xfId="1" applyNumberFormat="1" applyFont="1" applyFill="1" applyBorder="1" applyAlignment="1">
      <alignment horizontal="center"/>
    </xf>
    <xf numFmtId="164" fontId="3" fillId="0" borderId="0" xfId="1" applyNumberFormat="1" applyFont="1" applyFill="1"/>
    <xf numFmtId="0" fontId="9" fillId="0" borderId="0" xfId="0" applyFont="1" applyAlignment="1">
      <alignment horizontal="left"/>
    </xf>
    <xf numFmtId="164" fontId="0" fillId="0" borderId="0" xfId="1" applyNumberFormat="1" applyFont="1" applyBorder="1"/>
    <xf numFmtId="164" fontId="0" fillId="0" borderId="4" xfId="1" applyNumberFormat="1" applyFont="1" applyBorder="1"/>
    <xf numFmtId="39" fontId="4" fillId="0" borderId="0" xfId="0" applyNumberFormat="1" applyFont="1" applyFill="1" applyBorder="1" applyAlignment="1"/>
    <xf numFmtId="39" fontId="0" fillId="0" borderId="0" xfId="0" applyNumberFormat="1" applyFont="1" applyFill="1" applyBorder="1" applyAlignment="1"/>
    <xf numFmtId="43" fontId="4" fillId="0" borderId="0" xfId="1" applyFont="1" applyBorder="1"/>
    <xf numFmtId="39" fontId="4" fillId="0" borderId="0" xfId="1" applyNumberFormat="1" applyFont="1" applyFill="1" applyBorder="1" applyAlignment="1"/>
    <xf numFmtId="0" fontId="17" fillId="0" borderId="0" xfId="0" applyFont="1" applyAlignment="1">
      <alignment horizontal="left"/>
    </xf>
    <xf numFmtId="41" fontId="8" fillId="0" borderId="4" xfId="1" quotePrefix="1" applyNumberFormat="1" applyFont="1" applyFill="1" applyBorder="1" applyAlignment="1">
      <alignment readingOrder="2"/>
    </xf>
    <xf numFmtId="0" fontId="60" fillId="0" borderId="0" xfId="0" applyFont="1" applyFill="1" applyAlignment="1"/>
    <xf numFmtId="43" fontId="0" fillId="0" borderId="0" xfId="1" applyFont="1" applyFill="1" applyAlignment="1">
      <alignment horizontal="right"/>
    </xf>
    <xf numFmtId="0" fontId="61" fillId="0" borderId="0" xfId="0" applyFont="1" applyFill="1" applyAlignment="1"/>
    <xf numFmtId="0" fontId="62" fillId="0" borderId="0" xfId="0" applyFont="1" applyFill="1" applyAlignment="1"/>
    <xf numFmtId="0" fontId="15" fillId="0" borderId="0" xfId="0" applyFont="1" applyFill="1" applyAlignment="1">
      <alignment horizontal="right"/>
    </xf>
    <xf numFmtId="0" fontId="2" fillId="0" borderId="0" xfId="0" applyFont="1" applyFill="1" applyAlignment="1"/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 applyAlignment="1"/>
    <xf numFmtId="164" fontId="9" fillId="0" borderId="4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43" fontId="49" fillId="0" borderId="0" xfId="1" applyFont="1" applyFill="1" applyBorder="1" applyAlignment="1">
      <alignment horizontal="right"/>
    </xf>
    <xf numFmtId="41" fontId="3" fillId="0" borderId="4" xfId="1" applyNumberFormat="1" applyFont="1" applyBorder="1" applyAlignment="1">
      <alignment readingOrder="2"/>
    </xf>
    <xf numFmtId="41" fontId="3" fillId="0" borderId="0" xfId="1" applyNumberFormat="1" applyFont="1" applyFill="1" applyBorder="1" applyAlignment="1">
      <alignment readingOrder="2"/>
    </xf>
    <xf numFmtId="41" fontId="3" fillId="0" borderId="0" xfId="1" quotePrefix="1" applyNumberFormat="1" applyFont="1" applyFill="1" applyBorder="1" applyAlignment="1">
      <alignment readingOrder="2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0" fillId="0" borderId="0" xfId="0" applyFont="1" applyFill="1" applyAlignment="1">
      <alignment horizontal="left" vertical="top" wrapText="1"/>
    </xf>
    <xf numFmtId="10" fontId="4" fillId="0" borderId="0" xfId="4" applyNumberFormat="1" applyFont="1" applyFill="1" applyBorder="1" applyAlignment="1"/>
    <xf numFmtId="41" fontId="0" fillId="0" borderId="0" xfId="1" quotePrefix="1" applyNumberFormat="1" applyFont="1" applyFill="1" applyAlignment="1">
      <alignment readingOrder="2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4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164" fontId="0" fillId="0" borderId="0" xfId="1" applyNumberFormat="1" applyFont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/>
    <xf numFmtId="39" fontId="4" fillId="0" borderId="1" xfId="0" applyNumberFormat="1" applyFont="1" applyFill="1" applyBorder="1" applyAlignment="1">
      <alignment vertical="center"/>
    </xf>
    <xf numFmtId="43" fontId="0" fillId="0" borderId="0" xfId="0" applyNumberFormat="1" applyFont="1" applyFill="1" applyAlignment="1"/>
    <xf numFmtId="43" fontId="4" fillId="0" borderId="0" xfId="0" applyNumberFormat="1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center" wrapText="1"/>
    </xf>
    <xf numFmtId="0" fontId="26" fillId="0" borderId="10" xfId="0" applyFont="1" applyFill="1" applyBorder="1" applyAlignment="1">
      <alignment horizontal="left" vertical="center" wrapText="1" shrinkToFit="1"/>
    </xf>
    <xf numFmtId="0" fontId="26" fillId="0" borderId="11" xfId="0" applyFont="1" applyFill="1" applyBorder="1" applyAlignment="1">
      <alignment horizontal="left" vertical="center" wrapText="1" shrinkToFit="1"/>
    </xf>
    <xf numFmtId="0" fontId="40" fillId="0" borderId="0" xfId="0" applyFont="1" applyFill="1" applyAlignment="1">
      <alignment horizontal="left" vertical="top" wrapText="1"/>
    </xf>
    <xf numFmtId="0" fontId="28" fillId="0" borderId="10" xfId="0" applyFont="1" applyFill="1" applyBorder="1" applyAlignment="1">
      <alignment horizontal="left" wrapText="1"/>
    </xf>
    <xf numFmtId="0" fontId="28" fillId="0" borderId="11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28" fillId="0" borderId="13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left" wrapText="1" shrinkToFit="1"/>
    </xf>
    <xf numFmtId="0" fontId="26" fillId="0" borderId="11" xfId="0" applyFont="1" applyFill="1" applyBorder="1" applyAlignment="1">
      <alignment horizontal="left" wrapText="1" shrinkToFit="1"/>
    </xf>
  </cellXfs>
  <cellStyles count="5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  <cellStyle name="Percent" xfId="4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4"/>
  <sheetViews>
    <sheetView topLeftCell="B14" zoomScale="85" zoomScaleNormal="85" zoomScaleSheetLayoutView="80" workbookViewId="0">
      <selection activeCell="E78" sqref="E78"/>
    </sheetView>
  </sheetViews>
  <sheetFormatPr defaultColWidth="9.09765625" defaultRowHeight="21.5" x14ac:dyDescent="0.65"/>
  <cols>
    <col min="1" max="1" width="2" style="229" hidden="1" customWidth="1"/>
    <col min="2" max="2" width="49.09765625" style="51" customWidth="1"/>
    <col min="3" max="3" width="9.09765625" style="229"/>
    <col min="4" max="4" width="1.3984375" style="229" customWidth="1"/>
    <col min="5" max="5" width="15.69921875" style="229" customWidth="1"/>
    <col min="6" max="6" width="1.3984375" style="229" customWidth="1"/>
    <col min="7" max="7" width="15.69921875" style="229" customWidth="1"/>
    <col min="8" max="8" width="1.3984375" style="229" customWidth="1"/>
    <col min="9" max="9" width="15.69921875" style="229" customWidth="1"/>
    <col min="10" max="10" width="1.3984375" style="229" customWidth="1"/>
    <col min="11" max="11" width="15.69921875" style="229" customWidth="1"/>
    <col min="12" max="12" width="17.3984375" style="242" bestFit="1" customWidth="1"/>
    <col min="13" max="13" width="11.296875" style="242" bestFit="1" customWidth="1"/>
    <col min="14" max="15" width="17.3984375" style="229" bestFit="1" customWidth="1"/>
    <col min="16" max="16384" width="9.09765625" style="229"/>
  </cols>
  <sheetData>
    <row r="1" spans="2:15" s="238" customFormat="1" ht="23" x14ac:dyDescent="0.7">
      <c r="B1" s="13" t="s">
        <v>0</v>
      </c>
      <c r="L1" s="250"/>
      <c r="M1" s="250"/>
    </row>
    <row r="2" spans="2:15" s="238" customFormat="1" ht="23" x14ac:dyDescent="0.7">
      <c r="B2" s="13" t="s">
        <v>1</v>
      </c>
      <c r="L2" s="250"/>
      <c r="M2" s="250"/>
    </row>
    <row r="3" spans="2:15" ht="22" x14ac:dyDescent="0.7">
      <c r="B3" s="13"/>
    </row>
    <row r="4" spans="2:15" ht="22" x14ac:dyDescent="0.7">
      <c r="C4" s="329"/>
      <c r="D4" s="329"/>
      <c r="E4" s="353" t="s">
        <v>2</v>
      </c>
      <c r="F4" s="353"/>
      <c r="G4" s="353"/>
      <c r="H4" s="328"/>
      <c r="I4" s="353" t="s">
        <v>3</v>
      </c>
      <c r="J4" s="353"/>
      <c r="K4" s="353"/>
    </row>
    <row r="5" spans="2:15" ht="22" x14ac:dyDescent="0.7">
      <c r="C5" s="329"/>
      <c r="D5" s="329"/>
      <c r="E5" s="329" t="s">
        <v>4</v>
      </c>
      <c r="F5" s="329"/>
      <c r="G5" s="329" t="s">
        <v>5</v>
      </c>
      <c r="H5" s="328"/>
      <c r="I5" s="329" t="s">
        <v>4</v>
      </c>
      <c r="J5" s="329"/>
      <c r="K5" s="329" t="s">
        <v>5</v>
      </c>
    </row>
    <row r="6" spans="2:15" ht="22" x14ac:dyDescent="0.7">
      <c r="B6" s="13" t="s">
        <v>6</v>
      </c>
      <c r="C6" s="327" t="s">
        <v>7</v>
      </c>
      <c r="D6" s="327"/>
      <c r="E6" s="329">
        <v>2563</v>
      </c>
      <c r="F6" s="329"/>
      <c r="G6" s="329">
        <v>2562</v>
      </c>
      <c r="H6" s="329"/>
      <c r="I6" s="329">
        <v>2563</v>
      </c>
      <c r="J6" s="329"/>
      <c r="K6" s="329">
        <v>2562</v>
      </c>
    </row>
    <row r="7" spans="2:15" ht="22" x14ac:dyDescent="0.7">
      <c r="B7" s="13"/>
      <c r="C7" s="327"/>
      <c r="D7" s="327"/>
      <c r="E7" s="329" t="s">
        <v>8</v>
      </c>
      <c r="G7" s="227"/>
      <c r="H7" s="329"/>
      <c r="I7" s="329" t="s">
        <v>8</v>
      </c>
      <c r="J7" s="329"/>
      <c r="K7" s="227"/>
    </row>
    <row r="8" spans="2:15" x14ac:dyDescent="0.65">
      <c r="B8" s="254"/>
      <c r="C8" s="329"/>
      <c r="D8" s="329"/>
      <c r="E8" s="352" t="s">
        <v>9</v>
      </c>
      <c r="F8" s="352"/>
      <c r="G8" s="352"/>
      <c r="H8" s="352"/>
      <c r="I8" s="352"/>
      <c r="J8" s="352"/>
      <c r="K8" s="352"/>
    </row>
    <row r="9" spans="2:15" ht="22" x14ac:dyDescent="0.7">
      <c r="B9" s="12" t="s">
        <v>10</v>
      </c>
      <c r="C9" s="327"/>
      <c r="D9" s="327"/>
    </row>
    <row r="10" spans="2:15" x14ac:dyDescent="0.65">
      <c r="B10" s="51" t="s">
        <v>11</v>
      </c>
      <c r="C10" s="327"/>
      <c r="D10" s="327"/>
      <c r="E10" s="233">
        <v>794142</v>
      </c>
      <c r="F10" s="232"/>
      <c r="G10" s="233">
        <v>783172</v>
      </c>
      <c r="H10" s="233"/>
      <c r="I10" s="233">
        <v>779382</v>
      </c>
      <c r="J10" s="233"/>
      <c r="K10" s="233">
        <v>743186</v>
      </c>
      <c r="L10" s="261"/>
      <c r="N10" s="233"/>
      <c r="O10" s="233"/>
    </row>
    <row r="11" spans="2:15" x14ac:dyDescent="0.65">
      <c r="B11" s="255" t="s">
        <v>12</v>
      </c>
      <c r="C11" s="256">
        <v>6</v>
      </c>
      <c r="D11" s="327"/>
      <c r="E11" s="233">
        <v>38012771</v>
      </c>
      <c r="F11" s="232"/>
      <c r="G11" s="233">
        <v>34902345</v>
      </c>
      <c r="H11" s="233"/>
      <c r="I11" s="233">
        <v>38012771</v>
      </c>
      <c r="J11" s="233"/>
      <c r="K11" s="233">
        <v>34902345</v>
      </c>
      <c r="L11" s="261"/>
      <c r="N11" s="233"/>
      <c r="O11" s="233"/>
    </row>
    <row r="12" spans="2:15" x14ac:dyDescent="0.65">
      <c r="B12" s="257" t="s">
        <v>13</v>
      </c>
      <c r="C12" s="256">
        <v>7</v>
      </c>
      <c r="D12" s="327"/>
      <c r="E12" s="233">
        <v>80834</v>
      </c>
      <c r="F12" s="232"/>
      <c r="G12" s="233">
        <v>27000</v>
      </c>
      <c r="H12" s="233"/>
      <c r="I12" s="335">
        <v>0</v>
      </c>
      <c r="J12" s="233"/>
      <c r="K12" s="286">
        <v>0</v>
      </c>
      <c r="L12" s="261"/>
      <c r="N12" s="233"/>
      <c r="O12" s="258"/>
    </row>
    <row r="13" spans="2:15" x14ac:dyDescent="0.65">
      <c r="B13" s="257" t="s">
        <v>15</v>
      </c>
      <c r="C13" s="256">
        <v>5</v>
      </c>
      <c r="D13" s="327"/>
      <c r="E13" s="335">
        <v>0</v>
      </c>
      <c r="F13" s="232"/>
      <c r="G13" s="335">
        <v>0</v>
      </c>
      <c r="H13" s="233"/>
      <c r="I13" s="233">
        <v>67114</v>
      </c>
      <c r="J13" s="233"/>
      <c r="K13" s="233">
        <v>46659</v>
      </c>
      <c r="L13" s="261"/>
      <c r="N13" s="258"/>
      <c r="O13" s="233"/>
    </row>
    <row r="14" spans="2:15" x14ac:dyDescent="0.65">
      <c r="B14" s="51" t="s">
        <v>16</v>
      </c>
      <c r="D14" s="327"/>
      <c r="E14" s="233">
        <v>80228</v>
      </c>
      <c r="F14" s="232"/>
      <c r="G14" s="233">
        <v>74548</v>
      </c>
      <c r="H14" s="233"/>
      <c r="I14" s="233">
        <v>80228</v>
      </c>
      <c r="J14" s="233"/>
      <c r="K14" s="233">
        <v>74548</v>
      </c>
      <c r="L14" s="261"/>
      <c r="N14" s="233"/>
      <c r="O14" s="233"/>
    </row>
    <row r="15" spans="2:15" x14ac:dyDescent="0.65">
      <c r="B15" s="51" t="s">
        <v>17</v>
      </c>
      <c r="C15" s="256">
        <v>5</v>
      </c>
      <c r="D15" s="327"/>
      <c r="E15" s="258">
        <v>35</v>
      </c>
      <c r="F15" s="232"/>
      <c r="G15" s="258">
        <v>18</v>
      </c>
      <c r="H15" s="233"/>
      <c r="I15" s="233">
        <v>40035</v>
      </c>
      <c r="J15" s="233"/>
      <c r="K15" s="233">
        <v>40018</v>
      </c>
      <c r="L15" s="261"/>
      <c r="N15" s="258"/>
      <c r="O15" s="233"/>
    </row>
    <row r="16" spans="2:15" x14ac:dyDescent="0.65">
      <c r="B16" s="51" t="s">
        <v>18</v>
      </c>
      <c r="C16" s="327"/>
      <c r="D16" s="327"/>
      <c r="E16" s="233">
        <v>165696</v>
      </c>
      <c r="F16" s="232"/>
      <c r="G16" s="233">
        <v>135131</v>
      </c>
      <c r="H16" s="233"/>
      <c r="I16" s="233">
        <v>148954</v>
      </c>
      <c r="J16" s="233"/>
      <c r="K16" s="233">
        <v>128757</v>
      </c>
      <c r="L16" s="261"/>
      <c r="N16" s="233"/>
      <c r="O16" s="233"/>
    </row>
    <row r="17" spans="2:15" ht="22" x14ac:dyDescent="0.7">
      <c r="B17" s="13" t="s">
        <v>19</v>
      </c>
      <c r="C17" s="327"/>
      <c r="D17" s="327"/>
      <c r="E17" s="230">
        <f>SUM(E10:E16)</f>
        <v>39133706</v>
      </c>
      <c r="F17" s="226"/>
      <c r="G17" s="230">
        <f>ROUND(SUM(G9:G16),0)</f>
        <v>35922214</v>
      </c>
      <c r="H17" s="234"/>
      <c r="I17" s="230">
        <f>SUM(I10:I16)</f>
        <v>39128484</v>
      </c>
      <c r="J17" s="234"/>
      <c r="K17" s="230">
        <f>SUM(K9:K16)</f>
        <v>35935513</v>
      </c>
      <c r="M17" s="262"/>
    </row>
    <row r="18" spans="2:15" x14ac:dyDescent="0.65">
      <c r="C18" s="327"/>
      <c r="D18" s="327"/>
      <c r="E18" s="232"/>
      <c r="F18" s="232"/>
      <c r="G18" s="237"/>
      <c r="H18" s="232"/>
      <c r="I18" s="232"/>
      <c r="J18" s="232"/>
      <c r="K18" s="237"/>
    </row>
    <row r="19" spans="2:15" ht="22" x14ac:dyDescent="0.7">
      <c r="B19" s="12" t="s">
        <v>20</v>
      </c>
      <c r="C19" s="256"/>
      <c r="D19" s="327"/>
      <c r="E19" s="232"/>
      <c r="F19" s="232"/>
      <c r="G19" s="237"/>
      <c r="H19" s="232"/>
      <c r="I19" s="232"/>
      <c r="J19" s="232"/>
      <c r="K19" s="237"/>
    </row>
    <row r="20" spans="2:15" x14ac:dyDescent="0.65">
      <c r="B20" s="229" t="s">
        <v>21</v>
      </c>
      <c r="C20" s="256"/>
      <c r="D20" s="327"/>
      <c r="E20" s="233">
        <v>10000</v>
      </c>
      <c r="F20" s="233"/>
      <c r="G20" s="233">
        <v>10000</v>
      </c>
      <c r="H20" s="232"/>
      <c r="I20" s="335">
        <v>0</v>
      </c>
      <c r="J20" s="232"/>
      <c r="K20" s="286">
        <v>0</v>
      </c>
      <c r="N20" s="233"/>
      <c r="O20" s="258"/>
    </row>
    <row r="21" spans="2:15" x14ac:dyDescent="0.65">
      <c r="B21" s="158" t="s">
        <v>22</v>
      </c>
      <c r="C21" s="256">
        <v>6</v>
      </c>
      <c r="D21" s="327"/>
      <c r="E21" s="233">
        <v>27638003</v>
      </c>
      <c r="F21" s="233"/>
      <c r="G21" s="233">
        <v>23636440</v>
      </c>
      <c r="H21" s="232"/>
      <c r="I21" s="233">
        <v>27638003</v>
      </c>
      <c r="J21" s="232"/>
      <c r="K21" s="233">
        <v>23636440</v>
      </c>
      <c r="N21" s="233"/>
      <c r="O21" s="233"/>
    </row>
    <row r="22" spans="2:15" x14ac:dyDescent="0.65">
      <c r="B22" s="229" t="s">
        <v>23</v>
      </c>
      <c r="C22" s="256">
        <v>7</v>
      </c>
      <c r="D22" s="327"/>
      <c r="E22" s="233">
        <v>138336</v>
      </c>
      <c r="F22" s="233"/>
      <c r="G22" s="233">
        <v>56946</v>
      </c>
      <c r="H22" s="232"/>
      <c r="I22" s="335">
        <v>0</v>
      </c>
      <c r="J22" s="232"/>
      <c r="K22" s="286">
        <v>0</v>
      </c>
      <c r="N22" s="233"/>
      <c r="O22" s="258"/>
    </row>
    <row r="23" spans="2:15" x14ac:dyDescent="0.65">
      <c r="B23" s="229" t="s">
        <v>24</v>
      </c>
      <c r="C23" s="256">
        <v>8</v>
      </c>
      <c r="D23" s="327"/>
      <c r="E23" s="335">
        <v>0</v>
      </c>
      <c r="F23" s="233"/>
      <c r="G23" s="335">
        <v>0</v>
      </c>
      <c r="H23" s="232"/>
      <c r="I23" s="232">
        <v>142000</v>
      </c>
      <c r="J23" s="232"/>
      <c r="K23" s="233">
        <v>22000</v>
      </c>
      <c r="N23" s="258"/>
      <c r="O23" s="233"/>
    </row>
    <row r="24" spans="2:15" x14ac:dyDescent="0.65">
      <c r="B24" s="51" t="s">
        <v>25</v>
      </c>
      <c r="C24" s="256"/>
      <c r="D24" s="327"/>
      <c r="E24" s="233">
        <v>2009122</v>
      </c>
      <c r="F24" s="233"/>
      <c r="G24" s="233">
        <v>1778311</v>
      </c>
      <c r="H24" s="232"/>
      <c r="I24" s="232">
        <v>2009104</v>
      </c>
      <c r="J24" s="232"/>
      <c r="K24" s="233">
        <v>1778289</v>
      </c>
      <c r="N24" s="233"/>
      <c r="O24" s="233"/>
    </row>
    <row r="25" spans="2:15" x14ac:dyDescent="0.65">
      <c r="B25" s="51" t="s">
        <v>26</v>
      </c>
      <c r="C25" s="256">
        <v>5</v>
      </c>
      <c r="D25" s="327"/>
      <c r="E25" s="233">
        <v>3495749</v>
      </c>
      <c r="F25" s="233"/>
      <c r="G25" s="258" t="s">
        <v>14</v>
      </c>
      <c r="H25" s="232"/>
      <c r="I25" s="232">
        <v>3495749</v>
      </c>
      <c r="J25" s="232"/>
      <c r="K25" s="286">
        <v>0</v>
      </c>
      <c r="N25" s="258"/>
      <c r="O25" s="258"/>
    </row>
    <row r="26" spans="2:15" x14ac:dyDescent="0.65">
      <c r="B26" s="51" t="s">
        <v>27</v>
      </c>
      <c r="C26" s="256"/>
      <c r="D26" s="327"/>
      <c r="E26" s="233">
        <v>26558</v>
      </c>
      <c r="F26" s="233"/>
      <c r="G26" s="233">
        <v>25823</v>
      </c>
      <c r="H26" s="232"/>
      <c r="I26" s="232">
        <v>26523</v>
      </c>
      <c r="J26" s="232"/>
      <c r="K26" s="233">
        <v>25781</v>
      </c>
      <c r="N26" s="233"/>
      <c r="O26" s="233"/>
    </row>
    <row r="27" spans="2:15" x14ac:dyDescent="0.65">
      <c r="B27" s="51" t="s">
        <v>28</v>
      </c>
      <c r="C27" s="256"/>
      <c r="D27" s="327"/>
      <c r="E27" s="233">
        <v>294941</v>
      </c>
      <c r="F27" s="233"/>
      <c r="G27" s="233">
        <v>300213</v>
      </c>
      <c r="H27" s="232"/>
      <c r="I27" s="232">
        <v>294734</v>
      </c>
      <c r="J27" s="232"/>
      <c r="K27" s="233">
        <v>300043</v>
      </c>
      <c r="N27" s="233"/>
      <c r="O27" s="233"/>
    </row>
    <row r="28" spans="2:15" x14ac:dyDescent="0.65">
      <c r="B28" s="51" t="s">
        <v>29</v>
      </c>
      <c r="C28" s="256"/>
      <c r="D28" s="327"/>
      <c r="E28" s="233">
        <v>155230</v>
      </c>
      <c r="F28" s="233"/>
      <c r="G28" s="233">
        <v>141655</v>
      </c>
      <c r="H28" s="232"/>
      <c r="I28" s="232">
        <v>155230</v>
      </c>
      <c r="J28" s="232"/>
      <c r="K28" s="233">
        <v>141655</v>
      </c>
      <c r="L28" s="261"/>
      <c r="M28" s="251"/>
      <c r="N28" s="233"/>
      <c r="O28" s="233"/>
    </row>
    <row r="29" spans="2:15" ht="22" x14ac:dyDescent="0.7">
      <c r="B29" s="13" t="s">
        <v>30</v>
      </c>
      <c r="C29" s="256"/>
      <c r="D29" s="327"/>
      <c r="E29" s="230">
        <f>SUM(E20:F28)</f>
        <v>33767939</v>
      </c>
      <c r="F29" s="234"/>
      <c r="G29" s="230">
        <f>ROUND(SUM(G20:G28),0)</f>
        <v>25949388</v>
      </c>
      <c r="H29" s="234"/>
      <c r="I29" s="230">
        <f>SUM(I20:I28)</f>
        <v>33761343</v>
      </c>
      <c r="J29" s="234"/>
      <c r="K29" s="230">
        <f>ROUND(SUM(K20:K28),0)</f>
        <v>25904208</v>
      </c>
    </row>
    <row r="30" spans="2:15" ht="22" x14ac:dyDescent="0.7">
      <c r="B30" s="13"/>
      <c r="C30" s="256"/>
      <c r="D30" s="327"/>
      <c r="E30" s="231"/>
      <c r="F30" s="231"/>
      <c r="G30" s="231"/>
      <c r="H30" s="231"/>
      <c r="I30" s="231"/>
      <c r="J30" s="231"/>
      <c r="K30" s="231"/>
    </row>
    <row r="31" spans="2:15" ht="22.5" thickBot="1" x14ac:dyDescent="0.75">
      <c r="B31" s="13" t="s">
        <v>31</v>
      </c>
      <c r="C31" s="256"/>
      <c r="D31" s="327"/>
      <c r="E31" s="241">
        <f>E17+E29</f>
        <v>72901645</v>
      </c>
      <c r="F31" s="234"/>
      <c r="G31" s="241">
        <f>G17+G29</f>
        <v>61871602</v>
      </c>
      <c r="H31" s="234"/>
      <c r="I31" s="241">
        <f>I17+I29</f>
        <v>72889827</v>
      </c>
      <c r="J31" s="234"/>
      <c r="K31" s="241">
        <f>K17+K29</f>
        <v>61839721</v>
      </c>
    </row>
    <row r="32" spans="2:15" ht="22" thickTop="1" x14ac:dyDescent="0.65"/>
    <row r="33" spans="2:15" s="238" customFormat="1" ht="23" x14ac:dyDescent="0.7">
      <c r="B33" s="13" t="str">
        <f>$B$1</f>
        <v>บริษัท เมืองไทย แคปปิตอล จำกัด (มหาชน) และบริษัทย่อย</v>
      </c>
      <c r="L33" s="250"/>
      <c r="M33" s="250"/>
    </row>
    <row r="34" spans="2:15" s="238" customFormat="1" ht="23" x14ac:dyDescent="0.7">
      <c r="B34" s="13" t="s">
        <v>1</v>
      </c>
      <c r="L34" s="250"/>
      <c r="M34" s="250"/>
    </row>
    <row r="35" spans="2:15" ht="22" x14ac:dyDescent="0.7">
      <c r="B35" s="13"/>
    </row>
    <row r="36" spans="2:15" ht="24" customHeight="1" x14ac:dyDescent="0.7">
      <c r="B36" s="254"/>
      <c r="C36" s="329"/>
      <c r="D36" s="329"/>
      <c r="E36" s="353" t="s">
        <v>2</v>
      </c>
      <c r="F36" s="353"/>
      <c r="G36" s="353"/>
      <c r="H36" s="328"/>
      <c r="I36" s="353" t="s">
        <v>3</v>
      </c>
      <c r="J36" s="353"/>
      <c r="K36" s="353"/>
    </row>
    <row r="37" spans="2:15" ht="24" customHeight="1" x14ac:dyDescent="0.7">
      <c r="C37" s="329"/>
      <c r="D37" s="329"/>
      <c r="E37" s="329" t="s">
        <v>4</v>
      </c>
      <c r="F37" s="329"/>
      <c r="G37" s="329" t="s">
        <v>5</v>
      </c>
      <c r="H37" s="328"/>
      <c r="I37" s="329" t="s">
        <v>4</v>
      </c>
      <c r="J37" s="329"/>
      <c r="K37" s="329" t="s">
        <v>5</v>
      </c>
    </row>
    <row r="38" spans="2:15" ht="24" customHeight="1" x14ac:dyDescent="0.7">
      <c r="B38" s="13" t="s">
        <v>32</v>
      </c>
      <c r="C38" s="327" t="s">
        <v>7</v>
      </c>
      <c r="D38" s="329"/>
      <c r="E38" s="329">
        <v>2563</v>
      </c>
      <c r="F38" s="329"/>
      <c r="G38" s="329">
        <v>2562</v>
      </c>
      <c r="H38" s="329"/>
      <c r="I38" s="329">
        <v>2563</v>
      </c>
      <c r="J38" s="329"/>
      <c r="K38" s="329">
        <v>2562</v>
      </c>
    </row>
    <row r="39" spans="2:15" ht="24" customHeight="1" x14ac:dyDescent="0.7">
      <c r="B39" s="13"/>
      <c r="C39" s="327"/>
      <c r="D39" s="329"/>
      <c r="E39" s="329" t="s">
        <v>8</v>
      </c>
      <c r="H39" s="329"/>
      <c r="I39" s="329" t="s">
        <v>8</v>
      </c>
    </row>
    <row r="40" spans="2:15" ht="24" customHeight="1" x14ac:dyDescent="0.65">
      <c r="C40" s="325"/>
      <c r="D40" s="327"/>
      <c r="E40" s="352" t="s">
        <v>9</v>
      </c>
      <c r="F40" s="352"/>
      <c r="G40" s="352"/>
      <c r="H40" s="352"/>
      <c r="I40" s="352"/>
      <c r="J40" s="352"/>
      <c r="K40" s="352"/>
    </row>
    <row r="41" spans="2:15" ht="24" customHeight="1" x14ac:dyDescent="0.7">
      <c r="B41" s="12" t="s">
        <v>33</v>
      </c>
      <c r="C41" s="326"/>
      <c r="D41" s="329"/>
      <c r="E41" s="232"/>
      <c r="F41" s="232"/>
      <c r="G41" s="232"/>
      <c r="H41" s="232"/>
      <c r="I41" s="232"/>
      <c r="J41" s="232"/>
      <c r="K41" s="232"/>
    </row>
    <row r="42" spans="2:15" ht="24" customHeight="1" x14ac:dyDescent="0.65">
      <c r="B42" s="51" t="s">
        <v>34</v>
      </c>
      <c r="C42" s="324">
        <v>9</v>
      </c>
      <c r="D42" s="327"/>
      <c r="E42" s="232">
        <v>3338594</v>
      </c>
      <c r="F42" s="232"/>
      <c r="G42" s="233">
        <v>1897233</v>
      </c>
      <c r="H42" s="232"/>
      <c r="I42" s="232">
        <v>3338594</v>
      </c>
      <c r="J42" s="232"/>
      <c r="K42" s="233">
        <v>1897233</v>
      </c>
      <c r="L42" s="261"/>
      <c r="N42" s="233"/>
      <c r="O42" s="233"/>
    </row>
    <row r="43" spans="2:15" ht="24" customHeight="1" x14ac:dyDescent="0.65">
      <c r="B43" s="51" t="s">
        <v>35</v>
      </c>
      <c r="C43" s="324"/>
      <c r="D43" s="327"/>
      <c r="E43" s="232">
        <v>9312</v>
      </c>
      <c r="F43" s="232"/>
      <c r="G43" s="233">
        <v>14404</v>
      </c>
      <c r="H43" s="232"/>
      <c r="I43" s="232">
        <v>9312</v>
      </c>
      <c r="J43" s="232"/>
      <c r="K43" s="233">
        <v>14404</v>
      </c>
      <c r="M43" s="263"/>
      <c r="N43" s="233"/>
      <c r="O43" s="233"/>
    </row>
    <row r="44" spans="2:15" ht="24" customHeight="1" x14ac:dyDescent="0.65">
      <c r="B44" s="51" t="s">
        <v>36</v>
      </c>
      <c r="C44" s="324"/>
      <c r="D44" s="327"/>
      <c r="E44" s="232">
        <v>990609</v>
      </c>
      <c r="F44" s="232"/>
      <c r="G44" s="233">
        <v>890730</v>
      </c>
      <c r="H44" s="232"/>
      <c r="I44" s="232">
        <v>973395</v>
      </c>
      <c r="J44" s="232"/>
      <c r="K44" s="233">
        <v>876725</v>
      </c>
      <c r="N44" s="233"/>
      <c r="O44" s="233"/>
    </row>
    <row r="45" spans="2:15" ht="24" customHeight="1" x14ac:dyDescent="0.65">
      <c r="B45" s="51" t="s">
        <v>37</v>
      </c>
      <c r="C45" s="325"/>
    </row>
    <row r="46" spans="2:15" ht="24" customHeight="1" x14ac:dyDescent="0.65">
      <c r="B46" s="51" t="s">
        <v>38</v>
      </c>
      <c r="C46" s="324">
        <v>10</v>
      </c>
      <c r="D46" s="327"/>
      <c r="E46" s="232">
        <v>3163289</v>
      </c>
      <c r="F46" s="232"/>
      <c r="G46" s="233">
        <v>4038162</v>
      </c>
      <c r="H46" s="232"/>
      <c r="I46" s="232">
        <v>3163289</v>
      </c>
      <c r="J46" s="232"/>
      <c r="K46" s="233">
        <v>4038162</v>
      </c>
      <c r="L46" s="261"/>
      <c r="N46" s="233"/>
      <c r="O46" s="233"/>
    </row>
    <row r="47" spans="2:15" ht="24" customHeight="1" x14ac:dyDescent="0.65">
      <c r="B47" s="51" t="s">
        <v>39</v>
      </c>
      <c r="C47" s="324">
        <v>11</v>
      </c>
      <c r="D47" s="327"/>
      <c r="E47" s="232">
        <v>10701406</v>
      </c>
      <c r="F47" s="232"/>
      <c r="G47" s="233">
        <v>8733878</v>
      </c>
      <c r="H47" s="232"/>
      <c r="I47" s="232">
        <v>10701406</v>
      </c>
      <c r="J47" s="232"/>
      <c r="K47" s="233">
        <v>8733878</v>
      </c>
      <c r="N47" s="233"/>
      <c r="O47" s="233"/>
    </row>
    <row r="48" spans="2:15" ht="24" customHeight="1" x14ac:dyDescent="0.65">
      <c r="B48" s="51" t="s">
        <v>40</v>
      </c>
      <c r="C48" s="324"/>
      <c r="D48" s="327"/>
      <c r="E48" s="232"/>
      <c r="F48" s="232"/>
      <c r="I48" s="135"/>
    </row>
    <row r="49" spans="2:15" ht="24" customHeight="1" x14ac:dyDescent="0.65">
      <c r="B49" s="28" t="s">
        <v>41</v>
      </c>
      <c r="C49" s="324"/>
      <c r="D49" s="327"/>
      <c r="E49" s="232"/>
      <c r="F49" s="232"/>
      <c r="G49" s="169"/>
      <c r="I49" s="136"/>
      <c r="K49" s="169"/>
    </row>
    <row r="50" spans="2:15" ht="24" customHeight="1" x14ac:dyDescent="0.65">
      <c r="B50" s="28" t="s">
        <v>42</v>
      </c>
      <c r="C50" s="324">
        <v>5</v>
      </c>
      <c r="D50" s="327"/>
      <c r="E50" s="232">
        <v>801313</v>
      </c>
      <c r="F50" s="232"/>
      <c r="G50" s="233">
        <v>19241</v>
      </c>
      <c r="H50" s="232"/>
      <c r="I50" s="101">
        <v>801313</v>
      </c>
      <c r="J50" s="232"/>
      <c r="K50" s="233">
        <v>19241</v>
      </c>
      <c r="N50" s="233"/>
      <c r="O50" s="233"/>
    </row>
    <row r="51" spans="2:15" ht="24" customHeight="1" x14ac:dyDescent="0.65">
      <c r="B51" s="51" t="s">
        <v>43</v>
      </c>
      <c r="C51" s="324"/>
      <c r="D51" s="327"/>
      <c r="E51" s="232">
        <v>364651</v>
      </c>
      <c r="F51" s="232"/>
      <c r="G51" s="233">
        <v>607158</v>
      </c>
      <c r="H51" s="232"/>
      <c r="I51" s="101">
        <v>362192</v>
      </c>
      <c r="J51" s="232"/>
      <c r="K51" s="233">
        <v>605725</v>
      </c>
      <c r="N51" s="233"/>
      <c r="O51" s="233"/>
    </row>
    <row r="52" spans="2:15" ht="24" customHeight="1" x14ac:dyDescent="0.65">
      <c r="B52" s="51" t="s">
        <v>44</v>
      </c>
      <c r="C52" s="324">
        <v>5</v>
      </c>
      <c r="D52" s="327"/>
      <c r="E52" s="232">
        <v>79794</v>
      </c>
      <c r="F52" s="232"/>
      <c r="G52" s="233">
        <v>111121</v>
      </c>
      <c r="H52" s="232"/>
      <c r="I52" s="101">
        <v>111850</v>
      </c>
      <c r="J52" s="232"/>
      <c r="K52" s="233">
        <v>135934</v>
      </c>
      <c r="L52" s="261"/>
      <c r="M52" s="251"/>
      <c r="N52" s="233"/>
      <c r="O52" s="233"/>
    </row>
    <row r="53" spans="2:15" ht="24" customHeight="1" x14ac:dyDescent="0.7">
      <c r="B53" s="13" t="s">
        <v>45</v>
      </c>
      <c r="C53" s="324"/>
      <c r="D53" s="327"/>
      <c r="E53" s="315">
        <f>SUM(E42:E52)</f>
        <v>19448968</v>
      </c>
      <c r="F53" s="226"/>
      <c r="G53" s="230">
        <f>ROUNDDOWN(SUM(G42:G52),0)</f>
        <v>16311927</v>
      </c>
      <c r="H53" s="226"/>
      <c r="I53" s="315">
        <f>SUM(I42:I52)</f>
        <v>19461351</v>
      </c>
      <c r="J53" s="226"/>
      <c r="K53" s="230">
        <f>ROUNDDOWN(SUM(K42:K52),0)</f>
        <v>16321302</v>
      </c>
    </row>
    <row r="54" spans="2:15" x14ac:dyDescent="0.65">
      <c r="C54" s="324"/>
      <c r="D54" s="327"/>
      <c r="E54" s="232"/>
      <c r="F54" s="232"/>
      <c r="G54" s="237"/>
      <c r="H54" s="232"/>
      <c r="I54" s="101"/>
      <c r="J54" s="232"/>
      <c r="K54" s="237"/>
    </row>
    <row r="55" spans="2:15" ht="24" customHeight="1" x14ac:dyDescent="0.7">
      <c r="B55" s="12" t="s">
        <v>46</v>
      </c>
      <c r="C55" s="324"/>
      <c r="D55" s="327"/>
      <c r="E55" s="232"/>
      <c r="F55" s="232"/>
      <c r="G55" s="237"/>
      <c r="H55" s="232"/>
      <c r="I55" s="101"/>
      <c r="J55" s="232"/>
      <c r="K55" s="237"/>
    </row>
    <row r="56" spans="2:15" ht="24" customHeight="1" x14ac:dyDescent="0.65">
      <c r="B56" s="257" t="s">
        <v>37</v>
      </c>
      <c r="C56" s="324">
        <v>10</v>
      </c>
      <c r="D56" s="327"/>
      <c r="E56" s="232">
        <v>5305303</v>
      </c>
      <c r="F56" s="232"/>
      <c r="G56" s="233">
        <v>2993496</v>
      </c>
      <c r="H56" s="233"/>
      <c r="I56" s="233">
        <v>5305303</v>
      </c>
      <c r="J56" s="233"/>
      <c r="K56" s="233">
        <v>2993496</v>
      </c>
      <c r="N56" s="264"/>
      <c r="O56" s="264"/>
    </row>
    <row r="57" spans="2:15" ht="24" customHeight="1" x14ac:dyDescent="0.65">
      <c r="B57" s="257" t="s">
        <v>47</v>
      </c>
      <c r="C57" s="324">
        <v>11</v>
      </c>
      <c r="D57" s="327"/>
      <c r="E57" s="232">
        <v>25951110</v>
      </c>
      <c r="F57" s="232"/>
      <c r="G57" s="233">
        <v>26473470</v>
      </c>
      <c r="H57" s="233"/>
      <c r="I57" s="233">
        <v>25951110</v>
      </c>
      <c r="J57" s="233"/>
      <c r="K57" s="233">
        <v>26473470</v>
      </c>
      <c r="N57" s="264"/>
      <c r="O57" s="264"/>
    </row>
    <row r="58" spans="2:15" ht="24" customHeight="1" x14ac:dyDescent="0.65">
      <c r="B58" s="257" t="s">
        <v>48</v>
      </c>
      <c r="C58" s="324"/>
      <c r="D58" s="327"/>
      <c r="E58" s="232"/>
      <c r="F58" s="232"/>
      <c r="G58" s="233"/>
      <c r="H58" s="233"/>
      <c r="I58" s="233"/>
      <c r="J58" s="233"/>
      <c r="K58" s="233"/>
    </row>
    <row r="59" spans="2:15" ht="24" customHeight="1" x14ac:dyDescent="0.65">
      <c r="B59" s="259" t="s">
        <v>49</v>
      </c>
      <c r="C59" s="324">
        <v>5</v>
      </c>
      <c r="D59" s="327"/>
      <c r="E59" s="101">
        <v>2762986</v>
      </c>
      <c r="F59" s="232"/>
      <c r="G59" s="233">
        <v>27101</v>
      </c>
      <c r="H59" s="233"/>
      <c r="I59" s="233">
        <v>2762986</v>
      </c>
      <c r="J59" s="233"/>
      <c r="K59" s="233">
        <v>27101</v>
      </c>
      <c r="N59" s="264"/>
      <c r="O59" s="264"/>
    </row>
    <row r="60" spans="2:15" ht="24" customHeight="1" x14ac:dyDescent="0.65">
      <c r="B60" s="51" t="s">
        <v>50</v>
      </c>
      <c r="C60" s="327"/>
      <c r="D60" s="327"/>
      <c r="E60" s="101">
        <v>119683</v>
      </c>
      <c r="F60" s="232"/>
      <c r="G60" s="233">
        <v>93894</v>
      </c>
      <c r="H60" s="233"/>
      <c r="I60" s="233">
        <v>119683</v>
      </c>
      <c r="J60" s="233"/>
      <c r="K60" s="233">
        <v>93894</v>
      </c>
      <c r="L60" s="261"/>
      <c r="N60" s="264"/>
      <c r="O60" s="264"/>
    </row>
    <row r="61" spans="2:15" ht="24" customHeight="1" x14ac:dyDescent="0.7">
      <c r="B61" s="13" t="s">
        <v>51</v>
      </c>
      <c r="C61" s="327"/>
      <c r="D61" s="327"/>
      <c r="E61" s="315">
        <f>SUM(E56:E60)</f>
        <v>34139082</v>
      </c>
      <c r="F61" s="226"/>
      <c r="G61" s="230">
        <f>SUM(G56:G60)</f>
        <v>29587961</v>
      </c>
      <c r="H61" s="234"/>
      <c r="I61" s="230">
        <f>SUM(I56:I60)</f>
        <v>34139082</v>
      </c>
      <c r="J61" s="234"/>
      <c r="K61" s="230">
        <f>SUM(K56:K60)</f>
        <v>29587961</v>
      </c>
    </row>
    <row r="62" spans="2:15" ht="22" x14ac:dyDescent="0.7">
      <c r="B62" s="13"/>
      <c r="C62" s="327"/>
      <c r="D62" s="327"/>
      <c r="E62" s="224"/>
      <c r="F62" s="224"/>
      <c r="G62" s="231"/>
      <c r="H62" s="231"/>
      <c r="I62" s="316"/>
      <c r="J62" s="231"/>
      <c r="K62" s="231"/>
    </row>
    <row r="63" spans="2:15" ht="24" customHeight="1" x14ac:dyDescent="0.7">
      <c r="B63" s="13" t="s">
        <v>52</v>
      </c>
      <c r="C63" s="327"/>
      <c r="D63" s="327"/>
      <c r="E63" s="209">
        <f>E53+E61</f>
        <v>53588050</v>
      </c>
      <c r="F63" s="226"/>
      <c r="G63" s="209">
        <f>G53+G61</f>
        <v>45899888</v>
      </c>
      <c r="H63" s="234"/>
      <c r="I63" s="209">
        <f>I53+I61</f>
        <v>53600433</v>
      </c>
      <c r="J63" s="234"/>
      <c r="K63" s="209">
        <f>K53+K61</f>
        <v>45909263</v>
      </c>
    </row>
    <row r="64" spans="2:15" ht="22" x14ac:dyDescent="0.7">
      <c r="B64" s="13"/>
      <c r="C64" s="327"/>
      <c r="D64" s="327"/>
      <c r="E64" s="224"/>
      <c r="F64" s="226"/>
      <c r="G64" s="224"/>
      <c r="H64" s="226"/>
      <c r="I64" s="224"/>
      <c r="J64" s="226"/>
      <c r="K64" s="224"/>
    </row>
    <row r="65" spans="2:13" s="238" customFormat="1" ht="23" x14ac:dyDescent="0.7">
      <c r="B65" s="5" t="str">
        <f>$B$1</f>
        <v>บริษัท เมืองไทย แคปปิตอล จำกัด (มหาชน) และบริษัทย่อย</v>
      </c>
      <c r="L65" s="250"/>
      <c r="M65" s="250"/>
    </row>
    <row r="66" spans="2:13" s="238" customFormat="1" ht="23" x14ac:dyDescent="0.7">
      <c r="B66" s="5" t="s">
        <v>1</v>
      </c>
      <c r="L66" s="250"/>
      <c r="M66" s="250"/>
    </row>
    <row r="67" spans="2:13" ht="22" x14ac:dyDescent="0.7">
      <c r="B67" s="13"/>
    </row>
    <row r="68" spans="2:13" ht="24" customHeight="1" x14ac:dyDescent="0.7">
      <c r="B68" s="254"/>
      <c r="C68" s="329"/>
      <c r="D68" s="329"/>
      <c r="E68" s="353" t="s">
        <v>2</v>
      </c>
      <c r="F68" s="353"/>
      <c r="G68" s="353"/>
      <c r="H68" s="328"/>
      <c r="I68" s="353" t="s">
        <v>3</v>
      </c>
      <c r="J68" s="353"/>
      <c r="K68" s="353"/>
    </row>
    <row r="69" spans="2:13" ht="24" customHeight="1" x14ac:dyDescent="0.7">
      <c r="C69" s="329"/>
      <c r="D69" s="329"/>
      <c r="E69" s="329" t="s">
        <v>4</v>
      </c>
      <c r="F69" s="329"/>
      <c r="G69" s="329" t="s">
        <v>5</v>
      </c>
      <c r="H69" s="328"/>
      <c r="I69" s="329" t="s">
        <v>4</v>
      </c>
      <c r="J69" s="329"/>
      <c r="K69" s="329" t="s">
        <v>5</v>
      </c>
    </row>
    <row r="70" spans="2:13" ht="24" customHeight="1" x14ac:dyDescent="0.7">
      <c r="B70" s="13" t="s">
        <v>32</v>
      </c>
      <c r="C70" s="327"/>
      <c r="D70" s="327"/>
      <c r="E70" s="329">
        <v>2563</v>
      </c>
      <c r="F70" s="329"/>
      <c r="G70" s="329">
        <v>2562</v>
      </c>
      <c r="H70" s="329"/>
      <c r="I70" s="329">
        <v>2563</v>
      </c>
      <c r="J70" s="329"/>
      <c r="K70" s="329">
        <v>2562</v>
      </c>
    </row>
    <row r="71" spans="2:13" ht="24" customHeight="1" x14ac:dyDescent="0.7">
      <c r="B71" s="13"/>
      <c r="C71" s="327"/>
      <c r="D71" s="327"/>
      <c r="E71" s="329" t="s">
        <v>8</v>
      </c>
      <c r="F71" s="329"/>
      <c r="G71" s="227"/>
      <c r="H71" s="329"/>
      <c r="I71" s="329" t="s">
        <v>8</v>
      </c>
      <c r="J71" s="329"/>
      <c r="K71" s="227"/>
    </row>
    <row r="72" spans="2:13" ht="24" customHeight="1" x14ac:dyDescent="0.65">
      <c r="C72" s="327"/>
      <c r="D72" s="327"/>
      <c r="E72" s="352" t="s">
        <v>9</v>
      </c>
      <c r="F72" s="352"/>
      <c r="G72" s="352"/>
      <c r="H72" s="352"/>
      <c r="I72" s="352"/>
      <c r="J72" s="352"/>
      <c r="K72" s="352"/>
    </row>
    <row r="73" spans="2:13" ht="24" customHeight="1" x14ac:dyDescent="0.7">
      <c r="B73" s="12" t="s">
        <v>53</v>
      </c>
      <c r="C73" s="327"/>
      <c r="D73" s="327"/>
      <c r="E73" s="232"/>
      <c r="F73" s="232"/>
      <c r="G73" s="237"/>
      <c r="H73" s="232"/>
      <c r="I73" s="232"/>
      <c r="J73" s="232"/>
      <c r="K73" s="237"/>
    </row>
    <row r="74" spans="2:13" ht="24" customHeight="1" x14ac:dyDescent="0.65">
      <c r="B74" s="51" t="s">
        <v>54</v>
      </c>
      <c r="C74" s="93"/>
      <c r="D74" s="327"/>
      <c r="E74" s="232"/>
      <c r="F74" s="232"/>
      <c r="G74" s="237"/>
      <c r="H74" s="232"/>
      <c r="I74" s="232"/>
      <c r="J74" s="232"/>
      <c r="K74" s="237"/>
    </row>
    <row r="75" spans="2:13" ht="24" customHeight="1" x14ac:dyDescent="0.65">
      <c r="B75" s="51" t="s">
        <v>55</v>
      </c>
      <c r="C75" s="327"/>
      <c r="D75" s="327"/>
      <c r="E75" s="135"/>
      <c r="G75" s="237"/>
      <c r="K75" s="237"/>
    </row>
    <row r="76" spans="2:13" ht="24" customHeight="1" thickBot="1" x14ac:dyDescent="0.7">
      <c r="B76" s="28" t="s">
        <v>56</v>
      </c>
      <c r="C76" s="327"/>
      <c r="D76" s="327"/>
      <c r="E76" s="317">
        <v>2120000</v>
      </c>
      <c r="F76" s="232"/>
      <c r="G76" s="239">
        <v>2120000</v>
      </c>
      <c r="H76" s="233"/>
      <c r="I76" s="239">
        <v>2120000</v>
      </c>
      <c r="J76" s="233"/>
      <c r="K76" s="239">
        <v>2120000</v>
      </c>
    </row>
    <row r="77" spans="2:13" ht="24" customHeight="1" thickTop="1" x14ac:dyDescent="0.65">
      <c r="B77" s="51" t="s">
        <v>57</v>
      </c>
      <c r="C77" s="327"/>
      <c r="D77" s="327"/>
      <c r="E77" s="101"/>
      <c r="F77" s="232"/>
      <c r="G77" s="233"/>
      <c r="H77" s="233"/>
      <c r="I77" s="233"/>
      <c r="J77" s="233"/>
      <c r="K77" s="233"/>
    </row>
    <row r="78" spans="2:13" ht="24" customHeight="1" x14ac:dyDescent="0.65">
      <c r="B78" s="28" t="s">
        <v>56</v>
      </c>
      <c r="C78" s="327"/>
      <c r="D78" s="327"/>
      <c r="E78" s="134">
        <v>2120000</v>
      </c>
      <c r="F78" s="232"/>
      <c r="G78" s="233">
        <v>2120000</v>
      </c>
      <c r="H78" s="233"/>
      <c r="I78" s="181">
        <v>2120000</v>
      </c>
      <c r="J78" s="233"/>
      <c r="K78" s="233">
        <v>2120000</v>
      </c>
    </row>
    <row r="79" spans="2:13" ht="24" customHeight="1" x14ac:dyDescent="0.65">
      <c r="B79" s="51" t="s">
        <v>58</v>
      </c>
      <c r="C79" s="327"/>
      <c r="D79" s="327"/>
      <c r="E79" s="233">
        <v>2379843</v>
      </c>
      <c r="F79" s="233"/>
      <c r="G79" s="233">
        <v>2379843</v>
      </c>
      <c r="H79" s="233"/>
      <c r="I79" s="233">
        <v>2379843</v>
      </c>
      <c r="J79" s="233"/>
      <c r="K79" s="233">
        <v>2379843</v>
      </c>
    </row>
    <row r="80" spans="2:13" ht="24" customHeight="1" x14ac:dyDescent="0.65">
      <c r="B80" s="51" t="s">
        <v>59</v>
      </c>
      <c r="C80" s="327"/>
      <c r="D80" s="327"/>
      <c r="E80" s="101"/>
      <c r="F80" s="232"/>
      <c r="G80" s="233"/>
      <c r="H80" s="233"/>
      <c r="I80" s="233"/>
      <c r="J80" s="233"/>
      <c r="K80" s="233"/>
    </row>
    <row r="81" spans="2:20" ht="24" customHeight="1" x14ac:dyDescent="0.65">
      <c r="B81" s="51" t="s">
        <v>60</v>
      </c>
      <c r="C81" s="327"/>
      <c r="D81" s="327"/>
      <c r="E81" s="101"/>
      <c r="F81" s="232"/>
      <c r="G81" s="233"/>
      <c r="H81" s="233"/>
      <c r="I81" s="233"/>
      <c r="J81" s="233"/>
      <c r="K81" s="233"/>
    </row>
    <row r="82" spans="2:20" ht="24" customHeight="1" x14ac:dyDescent="0.65">
      <c r="B82" s="51" t="s">
        <v>61</v>
      </c>
      <c r="C82" s="327"/>
      <c r="D82" s="327"/>
      <c r="E82" s="232">
        <v>212000</v>
      </c>
      <c r="F82" s="232"/>
      <c r="G82" s="233">
        <v>212000</v>
      </c>
      <c r="H82" s="233"/>
      <c r="I82" s="233">
        <v>212000</v>
      </c>
      <c r="J82" s="233"/>
      <c r="K82" s="233">
        <v>212000</v>
      </c>
    </row>
    <row r="83" spans="2:20" ht="24" customHeight="1" x14ac:dyDescent="0.65">
      <c r="B83" s="51" t="s">
        <v>62</v>
      </c>
      <c r="C83" s="327"/>
      <c r="D83" s="327"/>
      <c r="E83" s="232">
        <v>14609201</v>
      </c>
      <c r="F83" s="232"/>
      <c r="G83" s="233">
        <v>11271394</v>
      </c>
      <c r="H83" s="233"/>
      <c r="I83" s="233">
        <v>14585000</v>
      </c>
      <c r="J83" s="233"/>
      <c r="K83" s="233">
        <v>11230138</v>
      </c>
      <c r="L83" s="251"/>
    </row>
    <row r="84" spans="2:20" ht="24" customHeight="1" x14ac:dyDescent="0.65">
      <c r="B84" s="51" t="s">
        <v>63</v>
      </c>
      <c r="C84" s="327"/>
      <c r="D84" s="327"/>
      <c r="E84" s="240">
        <v>-7449</v>
      </c>
      <c r="F84" s="232"/>
      <c r="G84" s="240">
        <v>-11523</v>
      </c>
      <c r="H84" s="233"/>
      <c r="I84" s="240">
        <v>-7449</v>
      </c>
      <c r="J84" s="233"/>
      <c r="K84" s="240">
        <v>-11523</v>
      </c>
    </row>
    <row r="85" spans="2:20" ht="24" customHeight="1" x14ac:dyDescent="0.7">
      <c r="B85" s="13" t="s">
        <v>64</v>
      </c>
      <c r="C85" s="327"/>
      <c r="D85" s="327"/>
      <c r="E85" s="318">
        <f>SUM(E78:E84)</f>
        <v>19313595</v>
      </c>
      <c r="F85" s="226"/>
      <c r="G85" s="230">
        <f>SUM(G78:G84)</f>
        <v>15971714</v>
      </c>
      <c r="H85" s="234"/>
      <c r="I85" s="230">
        <f>SUM(I78:I84)</f>
        <v>19289394</v>
      </c>
      <c r="J85" s="234"/>
      <c r="K85" s="230">
        <f>SUM(K78:K84)</f>
        <v>15930458</v>
      </c>
    </row>
    <row r="86" spans="2:20" ht="24" customHeight="1" x14ac:dyDescent="0.7">
      <c r="B86" s="13"/>
      <c r="C86" s="327"/>
      <c r="D86" s="327"/>
      <c r="E86" s="15"/>
      <c r="F86" s="226"/>
      <c r="G86" s="231"/>
      <c r="H86" s="234"/>
      <c r="I86" s="231"/>
      <c r="J86" s="234"/>
      <c r="K86" s="231"/>
    </row>
    <row r="87" spans="2:20" ht="24" customHeight="1" thickBot="1" x14ac:dyDescent="0.75">
      <c r="B87" s="13" t="s">
        <v>65</v>
      </c>
      <c r="C87" s="327"/>
      <c r="D87" s="327"/>
      <c r="E87" s="319">
        <f>E63+E85</f>
        <v>72901645</v>
      </c>
      <c r="F87" s="226"/>
      <c r="G87" s="241">
        <f>G63+G85</f>
        <v>61871602</v>
      </c>
      <c r="H87" s="234"/>
      <c r="I87" s="241">
        <f>I63+I85</f>
        <v>72889827</v>
      </c>
      <c r="J87" s="234"/>
      <c r="K87" s="241">
        <f>K63+K85</f>
        <v>61839721</v>
      </c>
      <c r="N87" s="169"/>
      <c r="O87" s="169"/>
      <c r="P87" s="169"/>
      <c r="Q87" s="169"/>
      <c r="R87" s="169"/>
      <c r="S87" s="169"/>
      <c r="T87" s="169"/>
    </row>
    <row r="88" spans="2:20" ht="22.5" thickTop="1" x14ac:dyDescent="0.7">
      <c r="B88" s="13"/>
      <c r="C88" s="327"/>
      <c r="D88" s="327"/>
      <c r="E88" s="235">
        <f>+E31-E87</f>
        <v>0</v>
      </c>
      <c r="F88" s="235"/>
      <c r="G88" s="235">
        <f>+G31-G87</f>
        <v>0</v>
      </c>
      <c r="H88" s="235"/>
      <c r="I88" s="235">
        <f>+I31-I87</f>
        <v>0</v>
      </c>
      <c r="J88" s="235"/>
      <c r="K88" s="235">
        <f>+K31-K87</f>
        <v>0</v>
      </c>
    </row>
    <row r="89" spans="2:20" ht="22" x14ac:dyDescent="0.7">
      <c r="B89" s="17"/>
      <c r="C89" s="194"/>
      <c r="D89" s="327"/>
      <c r="E89" s="320"/>
      <c r="F89" s="236"/>
      <c r="G89" s="235"/>
      <c r="H89" s="236"/>
      <c r="I89" s="235"/>
      <c r="K89" s="235"/>
    </row>
    <row r="90" spans="2:20" x14ac:dyDescent="0.65">
      <c r="E90" s="306"/>
      <c r="G90" s="169"/>
      <c r="I90" s="169"/>
      <c r="K90" s="169"/>
    </row>
    <row r="91" spans="2:20" x14ac:dyDescent="0.65">
      <c r="E91" s="135"/>
    </row>
    <row r="164" spans="2:13" s="260" customFormat="1" x14ac:dyDescent="0.65">
      <c r="B164" s="51"/>
      <c r="C164" s="229"/>
      <c r="D164" s="229"/>
      <c r="E164" s="229"/>
      <c r="F164" s="229"/>
      <c r="G164" s="229"/>
      <c r="H164" s="229"/>
      <c r="I164" s="229"/>
      <c r="J164" s="229"/>
      <c r="K164" s="229"/>
      <c r="L164" s="252"/>
      <c r="M164" s="252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72:K72"/>
    <mergeCell ref="E40:K40"/>
    <mergeCell ref="E68:G68"/>
    <mergeCell ref="E4:G4"/>
    <mergeCell ref="I4:K4"/>
    <mergeCell ref="E8:K8"/>
    <mergeCell ref="E36:G36"/>
    <mergeCell ref="I36:K36"/>
    <mergeCell ref="I68:K68"/>
  </mergeCells>
  <phoneticPr fontId="0" type="noConversion"/>
  <pageMargins left="0.7" right="0.6" top="0.48" bottom="0.4" header="0.5" footer="0.4"/>
  <pageSetup paperSize="9" scale="78" firstPageNumber="3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2" max="16383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3"/>
  <sheetViews>
    <sheetView topLeftCell="C88" zoomScale="90" zoomScaleNormal="90" zoomScaleSheetLayoutView="90" workbookViewId="0">
      <selection activeCell="D89" sqref="D89"/>
    </sheetView>
  </sheetViews>
  <sheetFormatPr defaultColWidth="9.09765625" defaultRowHeight="21.5" x14ac:dyDescent="0.65"/>
  <cols>
    <col min="1" max="1" width="13.09765625" style="89" hidden="1" customWidth="1"/>
    <col min="2" max="2" width="16" style="2" hidden="1" customWidth="1"/>
    <col min="3" max="3" width="49.296875" style="11" customWidth="1"/>
    <col min="4" max="4" width="9.09765625" style="229"/>
    <col min="5" max="5" width="1.3984375" style="229" customWidth="1"/>
    <col min="6" max="6" width="12.59765625" style="229" customWidth="1"/>
    <col min="7" max="7" width="1.3984375" style="229" customWidth="1"/>
    <col min="8" max="8" width="12.59765625" style="229" customWidth="1"/>
    <col min="9" max="9" width="1.3984375" style="229" customWidth="1"/>
    <col min="10" max="10" width="12.59765625" style="229" customWidth="1"/>
    <col min="11" max="11" width="1.3984375" style="229" customWidth="1"/>
    <col min="12" max="12" width="12.59765625" style="229" customWidth="1"/>
    <col min="13" max="13" width="10.09765625" style="2" bestFit="1" customWidth="1"/>
    <col min="14" max="16384" width="9.09765625" style="2"/>
  </cols>
  <sheetData>
    <row r="1" spans="1:13" ht="23" x14ac:dyDescent="0.7">
      <c r="A1" s="141"/>
      <c r="B1" s="225"/>
      <c r="C1" s="5" t="str">
        <f>SFP!$B$1</f>
        <v>บริษัท เมืองไทย แคปปิตอล จำกัด (มหาชน) และบริษัทย่อย</v>
      </c>
      <c r="D1" s="327"/>
      <c r="E1" s="327"/>
      <c r="F1" s="224"/>
      <c r="G1" s="226"/>
      <c r="H1" s="224"/>
      <c r="I1" s="226"/>
      <c r="J1" s="224"/>
      <c r="K1" s="226"/>
      <c r="L1" s="224"/>
      <c r="M1" s="225"/>
    </row>
    <row r="2" spans="1:13" ht="23" x14ac:dyDescent="0.7">
      <c r="A2" s="141"/>
      <c r="B2" s="225"/>
      <c r="C2" s="5" t="s">
        <v>66</v>
      </c>
      <c r="D2" s="329"/>
      <c r="E2" s="329"/>
      <c r="F2" s="328"/>
      <c r="G2" s="328"/>
      <c r="H2" s="328"/>
      <c r="I2" s="328"/>
      <c r="J2" s="328"/>
      <c r="K2" s="328"/>
      <c r="L2" s="66"/>
      <c r="M2" s="225"/>
    </row>
    <row r="3" spans="1:13" ht="12.65" customHeight="1" x14ac:dyDescent="0.7">
      <c r="A3" s="141"/>
      <c r="B3" s="225"/>
      <c r="C3" s="5"/>
      <c r="D3" s="329"/>
      <c r="E3" s="329"/>
      <c r="F3" s="328"/>
      <c r="G3" s="328"/>
      <c r="H3" s="328"/>
      <c r="I3" s="328"/>
      <c r="J3" s="328"/>
      <c r="K3" s="328"/>
      <c r="L3" s="66"/>
      <c r="M3" s="225"/>
    </row>
    <row r="4" spans="1:13" ht="22" x14ac:dyDescent="0.7">
      <c r="A4" s="141"/>
      <c r="B4" s="225"/>
      <c r="D4" s="329"/>
      <c r="E4" s="329"/>
      <c r="F4" s="353" t="s">
        <v>2</v>
      </c>
      <c r="G4" s="353"/>
      <c r="H4" s="353"/>
      <c r="I4" s="328"/>
      <c r="J4" s="353" t="s">
        <v>3</v>
      </c>
      <c r="K4" s="353"/>
      <c r="L4" s="353"/>
      <c r="M4" s="225"/>
    </row>
    <row r="5" spans="1:13" ht="22" customHeight="1" x14ac:dyDescent="0.7">
      <c r="A5" s="141"/>
      <c r="B5" s="225"/>
      <c r="D5" s="329"/>
      <c r="E5" s="329"/>
      <c r="F5" s="354" t="s">
        <v>67</v>
      </c>
      <c r="G5" s="354"/>
      <c r="H5" s="354"/>
      <c r="I5" s="328"/>
      <c r="J5" s="354" t="s">
        <v>68</v>
      </c>
      <c r="K5" s="355"/>
      <c r="L5" s="355"/>
      <c r="M5" s="225"/>
    </row>
    <row r="6" spans="1:13" ht="21.65" customHeight="1" x14ac:dyDescent="0.7">
      <c r="A6" s="141"/>
      <c r="B6" s="225"/>
      <c r="D6" s="329"/>
      <c r="E6" s="329"/>
      <c r="F6" s="354" t="s">
        <v>69</v>
      </c>
      <c r="G6" s="354"/>
      <c r="H6" s="354"/>
      <c r="I6" s="328"/>
      <c r="J6" s="354" t="s">
        <v>69</v>
      </c>
      <c r="K6" s="354"/>
      <c r="L6" s="354"/>
      <c r="M6" s="225"/>
    </row>
    <row r="7" spans="1:13" ht="21.65" customHeight="1" x14ac:dyDescent="0.65">
      <c r="A7" s="141" t="s">
        <v>70</v>
      </c>
      <c r="B7" s="225"/>
      <c r="D7" s="327" t="s">
        <v>7</v>
      </c>
      <c r="E7" s="327"/>
      <c r="F7" s="329">
        <v>2563</v>
      </c>
      <c r="G7" s="329"/>
      <c r="H7" s="329">
        <v>2562</v>
      </c>
      <c r="I7" s="329"/>
      <c r="J7" s="329">
        <v>2563</v>
      </c>
      <c r="K7" s="329"/>
      <c r="L7" s="329">
        <v>2562</v>
      </c>
      <c r="M7" s="225"/>
    </row>
    <row r="8" spans="1:13" ht="21.65" customHeight="1" x14ac:dyDescent="0.7">
      <c r="A8" s="90"/>
      <c r="B8" s="225"/>
      <c r="C8" s="12"/>
      <c r="D8" s="327"/>
      <c r="E8" s="327"/>
      <c r="F8" s="352" t="s">
        <v>9</v>
      </c>
      <c r="G8" s="352"/>
      <c r="H8" s="352"/>
      <c r="I8" s="352"/>
      <c r="J8" s="352"/>
      <c r="K8" s="352"/>
      <c r="L8" s="352"/>
      <c r="M8" s="225"/>
    </row>
    <row r="9" spans="1:13" ht="21.65" customHeight="1" x14ac:dyDescent="0.7">
      <c r="A9" s="90"/>
      <c r="B9" s="225"/>
      <c r="C9" s="12" t="s">
        <v>71</v>
      </c>
      <c r="D9" s="327"/>
      <c r="E9" s="327"/>
      <c r="F9" s="269"/>
      <c r="G9" s="327"/>
      <c r="H9" s="327"/>
      <c r="I9" s="327"/>
      <c r="J9" s="327"/>
      <c r="K9" s="327"/>
      <c r="L9" s="327"/>
      <c r="M9" s="225"/>
    </row>
    <row r="10" spans="1:13" s="225" customFormat="1" ht="21.65" customHeight="1" x14ac:dyDescent="0.65">
      <c r="A10" s="90"/>
      <c r="C10" s="51" t="s">
        <v>72</v>
      </c>
      <c r="D10" s="327"/>
      <c r="E10" s="327"/>
      <c r="F10" s="269"/>
      <c r="G10" s="327"/>
      <c r="H10" s="327"/>
      <c r="I10" s="327"/>
      <c r="J10" s="327"/>
      <c r="K10" s="327"/>
      <c r="L10" s="327"/>
    </row>
    <row r="11" spans="1:13" x14ac:dyDescent="0.65">
      <c r="A11" s="141"/>
      <c r="B11" s="225"/>
      <c r="C11" s="51" t="s">
        <v>73</v>
      </c>
      <c r="D11" s="327">
        <v>12</v>
      </c>
      <c r="E11" s="327"/>
      <c r="F11" s="233">
        <v>3554813</v>
      </c>
      <c r="G11" s="233"/>
      <c r="H11" s="283">
        <v>3104537</v>
      </c>
      <c r="I11" s="233"/>
      <c r="J11" s="233">
        <v>3542843</v>
      </c>
      <c r="K11" s="233"/>
      <c r="L11" s="283">
        <v>3103419</v>
      </c>
      <c r="M11" s="246"/>
    </row>
    <row r="12" spans="1:13" ht="21.65" customHeight="1" x14ac:dyDescent="0.65">
      <c r="A12" s="141"/>
      <c r="B12" s="225"/>
      <c r="C12" s="11" t="s">
        <v>74</v>
      </c>
      <c r="D12" s="327" t="s">
        <v>76</v>
      </c>
      <c r="E12" s="327"/>
      <c r="F12" s="233">
        <v>172476</v>
      </c>
      <c r="G12" s="233"/>
      <c r="H12" s="283">
        <v>182894</v>
      </c>
      <c r="I12" s="233"/>
      <c r="J12" s="233">
        <v>159575</v>
      </c>
      <c r="K12" s="233"/>
      <c r="L12" s="283">
        <v>171230</v>
      </c>
      <c r="M12" s="225"/>
    </row>
    <row r="13" spans="1:13" x14ac:dyDescent="0.65">
      <c r="A13" s="141"/>
      <c r="B13" s="225"/>
      <c r="C13" s="56" t="s">
        <v>77</v>
      </c>
      <c r="D13" s="327" t="s">
        <v>76</v>
      </c>
      <c r="E13" s="327"/>
      <c r="F13" s="233">
        <v>9361</v>
      </c>
      <c r="G13" s="233"/>
      <c r="H13" s="283">
        <v>16704</v>
      </c>
      <c r="I13" s="233"/>
      <c r="J13" s="233">
        <v>29941</v>
      </c>
      <c r="K13" s="233"/>
      <c r="L13" s="283">
        <v>25378</v>
      </c>
      <c r="M13" s="225"/>
    </row>
    <row r="14" spans="1:13" ht="21.65" customHeight="1" x14ac:dyDescent="0.7">
      <c r="A14" s="91" t="s">
        <v>78</v>
      </c>
      <c r="B14" s="225"/>
      <c r="C14" s="13" t="s">
        <v>79</v>
      </c>
      <c r="D14" s="327"/>
      <c r="E14" s="327"/>
      <c r="F14" s="338">
        <f>SUM(F11:F13)</f>
        <v>3736650</v>
      </c>
      <c r="G14" s="339"/>
      <c r="H14" s="338">
        <f>SUM(H11:H13)</f>
        <v>3304135</v>
      </c>
      <c r="I14" s="339"/>
      <c r="J14" s="338">
        <f>SUM(J11:J13)</f>
        <v>3732359</v>
      </c>
      <c r="K14" s="339"/>
      <c r="L14" s="338">
        <f>SUM(L11:L13)</f>
        <v>3300027</v>
      </c>
      <c r="M14" s="225"/>
    </row>
    <row r="15" spans="1:13" ht="8.5" customHeight="1" x14ac:dyDescent="0.7">
      <c r="A15" s="141"/>
      <c r="B15" s="225"/>
      <c r="C15" s="13"/>
      <c r="D15" s="327"/>
      <c r="E15" s="327"/>
      <c r="F15" s="234"/>
      <c r="G15" s="231"/>
      <c r="H15" s="234"/>
      <c r="I15" s="231"/>
      <c r="J15" s="234"/>
      <c r="K15" s="231"/>
      <c r="L15" s="234"/>
      <c r="M15" s="225"/>
    </row>
    <row r="16" spans="1:13" ht="21.65" customHeight="1" x14ac:dyDescent="0.7">
      <c r="A16" s="141"/>
      <c r="B16" s="225"/>
      <c r="C16" s="12" t="s">
        <v>80</v>
      </c>
      <c r="D16" s="327"/>
      <c r="E16" s="327"/>
      <c r="F16" s="234"/>
      <c r="G16" s="231"/>
      <c r="H16" s="234"/>
      <c r="I16" s="231"/>
      <c r="J16" s="234"/>
      <c r="K16" s="231"/>
      <c r="L16" s="234"/>
    </row>
    <row r="17" spans="1:13" ht="20.149999999999999" customHeight="1" x14ac:dyDescent="0.65">
      <c r="A17" s="141"/>
      <c r="B17" s="225"/>
      <c r="C17" s="11" t="s">
        <v>81</v>
      </c>
      <c r="D17" s="327">
        <v>5</v>
      </c>
      <c r="E17" s="327"/>
      <c r="F17" s="342">
        <v>1533204</v>
      </c>
      <c r="G17" s="233"/>
      <c r="H17" s="283">
        <v>1428128</v>
      </c>
      <c r="I17" s="233"/>
      <c r="J17" s="233">
        <v>1533075</v>
      </c>
      <c r="K17" s="233"/>
      <c r="L17" s="283">
        <v>1426648</v>
      </c>
    </row>
    <row r="18" spans="1:13" x14ac:dyDescent="0.65">
      <c r="A18" s="91"/>
      <c r="B18" s="225"/>
      <c r="C18" s="51" t="s">
        <v>82</v>
      </c>
      <c r="D18" s="327"/>
      <c r="E18" s="327"/>
      <c r="F18" s="286">
        <v>0</v>
      </c>
      <c r="G18" s="233"/>
      <c r="H18" s="343">
        <v>116224</v>
      </c>
      <c r="I18" s="233"/>
      <c r="J18" s="258" t="s">
        <v>14</v>
      </c>
      <c r="K18" s="233"/>
      <c r="L18" s="283">
        <v>115910</v>
      </c>
    </row>
    <row r="19" spans="1:13" s="225" customFormat="1" ht="22" x14ac:dyDescent="0.7">
      <c r="A19" s="141"/>
      <c r="C19" s="13" t="s">
        <v>83</v>
      </c>
      <c r="D19" s="336"/>
      <c r="E19" s="336"/>
      <c r="F19" s="315">
        <f>SUM(F17:F18)</f>
        <v>1533204</v>
      </c>
      <c r="G19" s="316"/>
      <c r="H19" s="315">
        <f>SUM(H17:H18)</f>
        <v>1544352</v>
      </c>
      <c r="I19" s="316"/>
      <c r="J19" s="315">
        <f>SUM(J17:J18)</f>
        <v>1533075</v>
      </c>
      <c r="K19" s="316"/>
      <c r="L19" s="315">
        <f>SUM(L17:L18)</f>
        <v>1542558</v>
      </c>
    </row>
    <row r="20" spans="1:13" ht="8.5" customHeight="1" x14ac:dyDescent="0.65">
      <c r="A20" s="141"/>
      <c r="B20" s="225"/>
      <c r="C20" s="207"/>
      <c r="D20" s="327"/>
      <c r="E20" s="327"/>
      <c r="F20" s="233"/>
      <c r="G20" s="233"/>
      <c r="H20" s="233"/>
      <c r="I20" s="233"/>
      <c r="J20" s="233"/>
      <c r="K20" s="233"/>
      <c r="L20" s="233"/>
    </row>
    <row r="21" spans="1:13" ht="20.149999999999999" customHeight="1" x14ac:dyDescent="0.7">
      <c r="A21" s="141"/>
      <c r="B21" s="225"/>
      <c r="C21" s="13" t="s">
        <v>84</v>
      </c>
      <c r="D21" s="327"/>
      <c r="E21" s="327"/>
      <c r="F21" s="234">
        <f>F14-F19</f>
        <v>2203446</v>
      </c>
      <c r="G21" s="234"/>
      <c r="H21" s="234">
        <f>H14-H19</f>
        <v>1759783</v>
      </c>
      <c r="I21" s="234"/>
      <c r="J21" s="234">
        <f>J14-J19</f>
        <v>2199284</v>
      </c>
      <c r="K21" s="234"/>
      <c r="L21" s="234">
        <f>L14-L19</f>
        <v>1757469</v>
      </c>
    </row>
    <row r="22" spans="1:13" s="225" customFormat="1" ht="22" x14ac:dyDescent="0.7">
      <c r="A22" s="91"/>
      <c r="C22" s="50" t="s">
        <v>85</v>
      </c>
      <c r="D22" s="327"/>
      <c r="E22" s="327"/>
      <c r="F22" s="233"/>
      <c r="G22" s="233"/>
      <c r="H22" s="284"/>
      <c r="I22" s="233"/>
      <c r="J22" s="233"/>
      <c r="K22" s="233"/>
      <c r="L22" s="285"/>
    </row>
    <row r="23" spans="1:13" s="225" customFormat="1" ht="22" x14ac:dyDescent="0.7">
      <c r="A23" s="91"/>
      <c r="C23" s="50" t="s">
        <v>86</v>
      </c>
      <c r="D23" s="327"/>
      <c r="E23" s="327"/>
      <c r="F23" s="233"/>
      <c r="G23" s="233"/>
      <c r="H23" s="284"/>
      <c r="I23" s="233"/>
      <c r="J23" s="233"/>
      <c r="K23" s="233"/>
      <c r="L23" s="285"/>
    </row>
    <row r="24" spans="1:13" s="225" customFormat="1" ht="20.149999999999999" customHeight="1" x14ac:dyDescent="0.65">
      <c r="A24" s="91"/>
      <c r="C24" s="50" t="s">
        <v>87</v>
      </c>
      <c r="D24" s="327"/>
      <c r="E24" s="327"/>
      <c r="F24" s="233">
        <v>-105559</v>
      </c>
      <c r="G24" s="233"/>
      <c r="H24" s="286">
        <v>0</v>
      </c>
      <c r="I24" s="233"/>
      <c r="J24" s="233">
        <v>-105559</v>
      </c>
      <c r="K24" s="233"/>
      <c r="L24" s="286">
        <v>0</v>
      </c>
    </row>
    <row r="25" spans="1:13" x14ac:dyDescent="0.65">
      <c r="A25" s="91" t="s">
        <v>88</v>
      </c>
      <c r="B25" s="225"/>
      <c r="C25" s="11" t="s">
        <v>89</v>
      </c>
      <c r="D25" s="327">
        <v>5</v>
      </c>
      <c r="E25" s="327"/>
      <c r="F25" s="179">
        <v>-467093</v>
      </c>
      <c r="G25" s="233"/>
      <c r="H25" s="287">
        <v>-407501</v>
      </c>
      <c r="I25" s="233"/>
      <c r="J25" s="179">
        <v>-467093</v>
      </c>
      <c r="K25" s="233"/>
      <c r="L25" s="287">
        <v>-407501</v>
      </c>
    </row>
    <row r="26" spans="1:13" x14ac:dyDescent="0.65">
      <c r="A26" s="91" t="s">
        <v>90</v>
      </c>
      <c r="B26" s="225"/>
      <c r="C26" s="51" t="s">
        <v>91</v>
      </c>
      <c r="D26" s="327">
        <v>14.3</v>
      </c>
      <c r="E26" s="327"/>
      <c r="F26" s="233">
        <v>53524</v>
      </c>
      <c r="G26" s="233"/>
      <c r="H26" s="286">
        <v>0</v>
      </c>
      <c r="I26" s="233"/>
      <c r="J26" s="233">
        <v>53755</v>
      </c>
      <c r="K26" s="233"/>
      <c r="L26" s="286">
        <v>0</v>
      </c>
    </row>
    <row r="27" spans="1:13" ht="20.149999999999999" customHeight="1" x14ac:dyDescent="0.7">
      <c r="A27" s="141" t="s">
        <v>92</v>
      </c>
      <c r="B27" s="225"/>
      <c r="C27" s="13" t="s">
        <v>93</v>
      </c>
      <c r="D27" s="327"/>
      <c r="E27" s="327"/>
      <c r="F27" s="208">
        <f>SUM(F21:F26)</f>
        <v>1684318</v>
      </c>
      <c r="G27" s="231"/>
      <c r="H27" s="208">
        <f>SUM(H21:H26)</f>
        <v>1352282</v>
      </c>
      <c r="I27" s="231"/>
      <c r="J27" s="208">
        <f>SUM(J21:J26)</f>
        <v>1680387</v>
      </c>
      <c r="K27" s="231"/>
      <c r="L27" s="208">
        <f>SUM(L21:L26)</f>
        <v>1349968</v>
      </c>
    </row>
    <row r="28" spans="1:13" x14ac:dyDescent="0.65">
      <c r="A28" s="174" t="s">
        <v>94</v>
      </c>
      <c r="B28" s="225"/>
      <c r="C28" s="50" t="s">
        <v>95</v>
      </c>
      <c r="D28" s="327"/>
      <c r="E28" s="327"/>
      <c r="F28" s="280">
        <v>344345</v>
      </c>
      <c r="G28" s="181"/>
      <c r="H28" s="288">
        <v>271878</v>
      </c>
      <c r="I28" s="181"/>
      <c r="J28" s="233">
        <v>343559</v>
      </c>
      <c r="K28" s="181"/>
      <c r="L28" s="288">
        <v>271429</v>
      </c>
    </row>
    <row r="29" spans="1:13" ht="20.149999999999999" customHeight="1" x14ac:dyDescent="0.7">
      <c r="A29" s="87" t="s">
        <v>96</v>
      </c>
      <c r="B29" s="225"/>
      <c r="C29" s="13" t="s">
        <v>97</v>
      </c>
      <c r="D29" s="327"/>
      <c r="E29" s="327"/>
      <c r="F29" s="338">
        <f>SUM(F27-F28)</f>
        <v>1339973</v>
      </c>
      <c r="G29" s="339"/>
      <c r="H29" s="338">
        <f>SUM(H27-H28)</f>
        <v>1080404</v>
      </c>
      <c r="I29" s="339"/>
      <c r="J29" s="338">
        <f>SUM(J27-J28)</f>
        <v>1336828</v>
      </c>
      <c r="K29" s="339"/>
      <c r="L29" s="338">
        <f>SUM(L27-L28)</f>
        <v>1078539</v>
      </c>
    </row>
    <row r="30" spans="1:13" ht="8.5" customHeight="1" x14ac:dyDescent="0.65">
      <c r="A30" s="141"/>
      <c r="B30" s="225"/>
      <c r="C30" s="265"/>
    </row>
    <row r="31" spans="1:13" ht="22" x14ac:dyDescent="0.7">
      <c r="A31" s="87" t="s">
        <v>98</v>
      </c>
      <c r="B31" s="225"/>
      <c r="C31" s="13" t="s">
        <v>99</v>
      </c>
      <c r="D31" s="327"/>
      <c r="E31" s="327"/>
      <c r="F31" s="3"/>
      <c r="G31" s="4"/>
      <c r="H31" s="334"/>
      <c r="I31" s="4"/>
      <c r="J31" s="3"/>
      <c r="K31" s="4"/>
      <c r="L31" s="3"/>
    </row>
    <row r="32" spans="1:13" ht="22" x14ac:dyDescent="0.7">
      <c r="A32" s="87" t="s">
        <v>100</v>
      </c>
      <c r="B32" s="225"/>
      <c r="C32" s="12" t="s">
        <v>101</v>
      </c>
      <c r="D32" s="327"/>
      <c r="E32" s="327"/>
      <c r="F32" s="155"/>
      <c r="H32" s="155"/>
      <c r="J32" s="155"/>
      <c r="L32" s="155"/>
      <c r="M32" s="225"/>
    </row>
    <row r="33" spans="1:13" x14ac:dyDescent="0.65">
      <c r="A33" s="333" t="s">
        <v>102</v>
      </c>
      <c r="B33" s="225"/>
      <c r="C33" s="51" t="s">
        <v>103</v>
      </c>
      <c r="D33" s="327"/>
      <c r="E33" s="327"/>
      <c r="F33" s="233">
        <v>2830</v>
      </c>
      <c r="G33" s="233"/>
      <c r="H33" s="283">
        <v>-558</v>
      </c>
      <c r="I33" s="233"/>
      <c r="J33" s="233">
        <v>2830</v>
      </c>
      <c r="K33" s="233"/>
      <c r="L33" s="283">
        <v>-558</v>
      </c>
      <c r="M33" s="225"/>
    </row>
    <row r="34" spans="1:13" s="225" customFormat="1" x14ac:dyDescent="0.65">
      <c r="A34" s="333"/>
      <c r="C34" s="51" t="s">
        <v>104</v>
      </c>
      <c r="D34" s="327"/>
      <c r="E34" s="327"/>
      <c r="F34" s="233"/>
      <c r="G34" s="233"/>
      <c r="H34" s="283"/>
      <c r="I34" s="233"/>
      <c r="J34" s="233"/>
      <c r="K34" s="233"/>
      <c r="L34" s="283"/>
    </row>
    <row r="35" spans="1:13" ht="20.149999999999999" customHeight="1" x14ac:dyDescent="0.65">
      <c r="A35" s="91" t="s">
        <v>105</v>
      </c>
      <c r="B35" s="225"/>
      <c r="C35" s="50" t="s">
        <v>106</v>
      </c>
      <c r="D35" s="327"/>
      <c r="E35" s="327"/>
      <c r="F35" s="240">
        <v>-566</v>
      </c>
      <c r="G35" s="233"/>
      <c r="H35" s="298">
        <v>112</v>
      </c>
      <c r="I35" s="233"/>
      <c r="J35" s="240">
        <v>-566</v>
      </c>
      <c r="K35" s="233"/>
      <c r="L35" s="298">
        <v>112</v>
      </c>
      <c r="M35" s="225"/>
    </row>
    <row r="36" spans="1:13" s="225" customFormat="1" ht="21" customHeight="1" x14ac:dyDescent="0.65">
      <c r="A36" s="91"/>
      <c r="C36" s="177" t="s">
        <v>107</v>
      </c>
      <c r="D36" s="327"/>
      <c r="E36" s="327"/>
      <c r="F36" s="181"/>
      <c r="G36" s="181"/>
      <c r="H36" s="297"/>
      <c r="I36" s="181"/>
      <c r="J36" s="181"/>
      <c r="K36" s="181"/>
      <c r="L36" s="297"/>
      <c r="M36" s="30"/>
    </row>
    <row r="37" spans="1:13" ht="22" x14ac:dyDescent="0.7">
      <c r="A37" s="91"/>
      <c r="B37" s="225"/>
      <c r="C37" s="13" t="s">
        <v>106</v>
      </c>
      <c r="D37" s="327"/>
      <c r="E37" s="327"/>
      <c r="F37" s="209">
        <f>SUM(F33:F35)</f>
        <v>2264</v>
      </c>
      <c r="G37" s="234"/>
      <c r="H37" s="209">
        <f>SUM(H33:H35)</f>
        <v>-446</v>
      </c>
      <c r="I37" s="234"/>
      <c r="J37" s="209">
        <f>SUM(J33:J35)</f>
        <v>2264</v>
      </c>
      <c r="K37" s="234"/>
      <c r="L37" s="209">
        <f>SUM(L33:L35)</f>
        <v>-446</v>
      </c>
      <c r="M37" s="225"/>
    </row>
    <row r="38" spans="1:13" s="4" customFormat="1" ht="22" x14ac:dyDescent="0.7">
      <c r="A38" s="94" t="s">
        <v>108</v>
      </c>
      <c r="C38" s="13" t="s">
        <v>109</v>
      </c>
      <c r="D38" s="55"/>
      <c r="E38" s="55"/>
      <c r="F38" s="209">
        <f>+F37</f>
        <v>2264</v>
      </c>
      <c r="G38" s="234"/>
      <c r="H38" s="209">
        <f>+H37</f>
        <v>-446</v>
      </c>
      <c r="I38" s="234"/>
      <c r="J38" s="209">
        <f>+J37</f>
        <v>2264</v>
      </c>
      <c r="K38" s="234"/>
      <c r="L38" s="209">
        <f>+L37</f>
        <v>-446</v>
      </c>
    </row>
    <row r="39" spans="1:13" ht="20.149999999999999" customHeight="1" thickBot="1" x14ac:dyDescent="0.75">
      <c r="A39" s="95" t="s">
        <v>110</v>
      </c>
      <c r="B39" s="225"/>
      <c r="C39" s="13" t="s">
        <v>111</v>
      </c>
      <c r="D39" s="327"/>
      <c r="E39" s="327"/>
      <c r="F39" s="340">
        <f>F38+F29</f>
        <v>1342237</v>
      </c>
      <c r="G39" s="341"/>
      <c r="H39" s="340">
        <f>H38+H29</f>
        <v>1079958</v>
      </c>
      <c r="I39" s="341"/>
      <c r="J39" s="340">
        <f>J38+J29</f>
        <v>1339092</v>
      </c>
      <c r="K39" s="341"/>
      <c r="L39" s="340">
        <f>L38+L29</f>
        <v>1078093</v>
      </c>
      <c r="M39" s="225"/>
    </row>
    <row r="40" spans="1:13" ht="8.5" customHeight="1" thickTop="1" x14ac:dyDescent="0.65">
      <c r="A40" s="141"/>
      <c r="B40" s="225"/>
      <c r="M40" s="225"/>
    </row>
    <row r="41" spans="1:13" s="225" customFormat="1" ht="23" x14ac:dyDescent="0.7">
      <c r="A41" s="141"/>
      <c r="C41" s="5" t="str">
        <f>SFP!$B$1</f>
        <v>บริษัท เมืองไทย แคปปิตอล จำกัด (มหาชน) และบริษัทย่อย</v>
      </c>
      <c r="D41" s="327"/>
      <c r="E41" s="327"/>
      <c r="F41" s="224"/>
      <c r="G41" s="226"/>
      <c r="H41" s="224"/>
      <c r="I41" s="226"/>
      <c r="J41" s="224"/>
      <c r="K41" s="226"/>
      <c r="L41" s="224"/>
    </row>
    <row r="42" spans="1:13" s="225" customFormat="1" ht="23" x14ac:dyDescent="0.7">
      <c r="A42" s="141"/>
      <c r="C42" s="5" t="s">
        <v>66</v>
      </c>
      <c r="D42" s="329"/>
      <c r="E42" s="329"/>
      <c r="F42" s="328"/>
      <c r="G42" s="328"/>
      <c r="H42" s="328"/>
      <c r="I42" s="328"/>
      <c r="J42" s="328"/>
      <c r="K42" s="328"/>
      <c r="L42" s="66"/>
    </row>
    <row r="43" spans="1:13" s="225" customFormat="1" ht="19.5" customHeight="1" x14ac:dyDescent="0.7">
      <c r="A43" s="141"/>
      <c r="C43" s="5"/>
      <c r="D43" s="329"/>
      <c r="E43" s="329"/>
      <c r="F43" s="328"/>
      <c r="G43" s="328"/>
      <c r="H43" s="328"/>
      <c r="I43" s="328"/>
      <c r="J43" s="328"/>
      <c r="K43" s="328"/>
      <c r="L43" s="66"/>
    </row>
    <row r="44" spans="1:13" s="225" customFormat="1" ht="22" x14ac:dyDescent="0.7">
      <c r="A44" s="141"/>
      <c r="C44" s="11"/>
      <c r="D44" s="329"/>
      <c r="E44" s="329"/>
      <c r="F44" s="353" t="s">
        <v>2</v>
      </c>
      <c r="G44" s="353"/>
      <c r="H44" s="353"/>
      <c r="I44" s="328"/>
      <c r="J44" s="353" t="s">
        <v>3</v>
      </c>
      <c r="K44" s="353"/>
      <c r="L44" s="353"/>
    </row>
    <row r="45" spans="1:13" s="225" customFormat="1" ht="22" customHeight="1" x14ac:dyDescent="0.7">
      <c r="A45" s="141"/>
      <c r="C45" s="11"/>
      <c r="D45" s="329"/>
      <c r="E45" s="329"/>
      <c r="F45" s="354" t="s">
        <v>68</v>
      </c>
      <c r="G45" s="354"/>
      <c r="H45" s="354"/>
      <c r="I45" s="328"/>
      <c r="J45" s="354" t="s">
        <v>68</v>
      </c>
      <c r="K45" s="355"/>
      <c r="L45" s="355"/>
    </row>
    <row r="46" spans="1:13" s="225" customFormat="1" ht="21.65" customHeight="1" x14ac:dyDescent="0.7">
      <c r="A46" s="141"/>
      <c r="C46" s="11"/>
      <c r="D46" s="329"/>
      <c r="E46" s="329"/>
      <c r="F46" s="354" t="s">
        <v>69</v>
      </c>
      <c r="G46" s="354"/>
      <c r="H46" s="354"/>
      <c r="I46" s="328"/>
      <c r="J46" s="354" t="s">
        <v>69</v>
      </c>
      <c r="K46" s="354"/>
      <c r="L46" s="354"/>
    </row>
    <row r="47" spans="1:13" s="225" customFormat="1" ht="21.65" customHeight="1" x14ac:dyDescent="0.65">
      <c r="A47" s="141" t="s">
        <v>70</v>
      </c>
      <c r="C47" s="11"/>
      <c r="D47" s="327" t="s">
        <v>7</v>
      </c>
      <c r="E47" s="327"/>
      <c r="F47" s="329">
        <v>2563</v>
      </c>
      <c r="G47" s="329"/>
      <c r="H47" s="329">
        <v>2562</v>
      </c>
      <c r="I47" s="329"/>
      <c r="J47" s="329">
        <v>2563</v>
      </c>
      <c r="K47" s="329"/>
      <c r="L47" s="329">
        <v>2562</v>
      </c>
    </row>
    <row r="48" spans="1:13" s="225" customFormat="1" ht="21.65" customHeight="1" x14ac:dyDescent="0.7">
      <c r="A48" s="90"/>
      <c r="C48" s="12"/>
      <c r="D48" s="327"/>
      <c r="E48" s="327"/>
      <c r="F48" s="352" t="s">
        <v>9</v>
      </c>
      <c r="G48" s="352"/>
      <c r="H48" s="352"/>
      <c r="I48" s="352"/>
      <c r="J48" s="352"/>
      <c r="K48" s="352"/>
      <c r="L48" s="352"/>
    </row>
    <row r="49" spans="1:12" s="199" customFormat="1" ht="20.149999999999999" customHeight="1" x14ac:dyDescent="0.7">
      <c r="A49" s="195" t="s">
        <v>96</v>
      </c>
      <c r="B49" s="196"/>
      <c r="C49" s="197" t="s">
        <v>112</v>
      </c>
      <c r="D49" s="198"/>
      <c r="E49" s="198"/>
      <c r="F49" s="281"/>
      <c r="G49" s="229"/>
      <c r="H49" s="281"/>
      <c r="I49" s="229"/>
      <c r="J49" s="281"/>
      <c r="K49" s="229"/>
      <c r="L49" s="281"/>
    </row>
    <row r="50" spans="1:12" s="199" customFormat="1" ht="21.65" customHeight="1" x14ac:dyDescent="0.65">
      <c r="A50" s="195" t="s">
        <v>113</v>
      </c>
      <c r="B50" s="196"/>
      <c r="C50" s="200" t="s">
        <v>114</v>
      </c>
      <c r="D50" s="198"/>
      <c r="E50" s="198"/>
      <c r="F50" s="232">
        <f>F29</f>
        <v>1339973</v>
      </c>
      <c r="G50" s="232"/>
      <c r="H50" s="232">
        <f>H29</f>
        <v>1080404</v>
      </c>
      <c r="I50" s="232"/>
      <c r="J50" s="232">
        <f>J29</f>
        <v>1336828</v>
      </c>
      <c r="K50" s="232"/>
      <c r="L50" s="232">
        <f>L29</f>
        <v>1078539</v>
      </c>
    </row>
    <row r="51" spans="1:12" s="199" customFormat="1" x14ac:dyDescent="0.65">
      <c r="A51" s="195" t="s">
        <v>115</v>
      </c>
      <c r="B51" s="196"/>
      <c r="C51" s="200" t="s">
        <v>116</v>
      </c>
      <c r="D51" s="198"/>
      <c r="E51" s="198"/>
      <c r="F51" s="321">
        <v>0</v>
      </c>
      <c r="G51" s="229"/>
      <c r="H51" s="321">
        <v>0</v>
      </c>
      <c r="I51" s="229"/>
      <c r="J51" s="321">
        <v>0</v>
      </c>
      <c r="K51" s="229"/>
      <c r="L51" s="321">
        <v>0</v>
      </c>
    </row>
    <row r="52" spans="1:12" s="199" customFormat="1" ht="20.149999999999999" customHeight="1" thickBot="1" x14ac:dyDescent="0.75">
      <c r="A52" s="195"/>
      <c r="B52" s="196"/>
      <c r="C52" s="197"/>
      <c r="D52" s="198"/>
      <c r="E52" s="198"/>
      <c r="F52" s="344">
        <f>F50</f>
        <v>1339973</v>
      </c>
      <c r="G52" s="345"/>
      <c r="H52" s="344">
        <f>H50</f>
        <v>1080404</v>
      </c>
      <c r="I52" s="345"/>
      <c r="J52" s="344">
        <f>J50</f>
        <v>1336828</v>
      </c>
      <c r="K52" s="345"/>
      <c r="L52" s="344">
        <f>L50</f>
        <v>1078539</v>
      </c>
    </row>
    <row r="53" spans="1:12" s="196" customFormat="1" ht="8.5" customHeight="1" thickTop="1" x14ac:dyDescent="0.7">
      <c r="A53" s="91"/>
      <c r="C53" s="197"/>
      <c r="D53" s="198"/>
      <c r="E53" s="198"/>
      <c r="F53" s="268"/>
      <c r="G53" s="229"/>
      <c r="H53" s="268"/>
      <c r="I53" s="229"/>
      <c r="J53" s="72"/>
      <c r="K53" s="229"/>
      <c r="L53" s="72"/>
    </row>
    <row r="54" spans="1:12" s="196" customFormat="1" ht="21.65" customHeight="1" x14ac:dyDescent="0.7">
      <c r="A54" s="201" t="s">
        <v>110</v>
      </c>
      <c r="C54" s="197" t="s">
        <v>117</v>
      </c>
      <c r="D54" s="198"/>
      <c r="E54" s="198"/>
      <c r="F54" s="268"/>
      <c r="G54" s="229"/>
      <c r="H54" s="268"/>
      <c r="I54" s="229"/>
      <c r="J54" s="72"/>
      <c r="K54" s="229"/>
      <c r="L54" s="72"/>
    </row>
    <row r="55" spans="1:12" s="196" customFormat="1" x14ac:dyDescent="0.65">
      <c r="A55" s="195" t="s">
        <v>118</v>
      </c>
      <c r="C55" s="200" t="s">
        <v>114</v>
      </c>
      <c r="D55" s="198"/>
      <c r="E55" s="198"/>
      <c r="F55" s="232">
        <f>F39</f>
        <v>1342237</v>
      </c>
      <c r="G55" s="232"/>
      <c r="H55" s="232">
        <f>H39</f>
        <v>1079958</v>
      </c>
      <c r="I55" s="232"/>
      <c r="J55" s="232">
        <f>J39</f>
        <v>1339092</v>
      </c>
      <c r="K55" s="232"/>
      <c r="L55" s="232">
        <f>L39</f>
        <v>1078093</v>
      </c>
    </row>
    <row r="56" spans="1:12" s="196" customFormat="1" x14ac:dyDescent="0.65">
      <c r="A56" s="195" t="s">
        <v>119</v>
      </c>
      <c r="C56" s="200" t="s">
        <v>116</v>
      </c>
      <c r="D56" s="198"/>
      <c r="E56" s="198"/>
      <c r="F56" s="321">
        <v>0</v>
      </c>
      <c r="G56" s="229"/>
      <c r="H56" s="321">
        <v>0</v>
      </c>
      <c r="I56" s="229"/>
      <c r="J56" s="321">
        <v>0</v>
      </c>
      <c r="K56" s="229"/>
      <c r="L56" s="321">
        <v>0</v>
      </c>
    </row>
    <row r="57" spans="1:12" s="196" customFormat="1" ht="20.149999999999999" customHeight="1" thickBot="1" x14ac:dyDescent="0.75">
      <c r="A57" s="195"/>
      <c r="C57" s="197"/>
      <c r="D57" s="198"/>
      <c r="E57" s="198"/>
      <c r="F57" s="344">
        <f>F55</f>
        <v>1342237</v>
      </c>
      <c r="G57" s="345"/>
      <c r="H57" s="344">
        <f>H55</f>
        <v>1079958</v>
      </c>
      <c r="I57" s="345"/>
      <c r="J57" s="344">
        <f>J55</f>
        <v>1339092</v>
      </c>
      <c r="K57" s="345"/>
      <c r="L57" s="344">
        <f>L55</f>
        <v>1078093</v>
      </c>
    </row>
    <row r="58" spans="1:12" s="204" customFormat="1" ht="8.5" customHeight="1" thickTop="1" x14ac:dyDescent="0.7">
      <c r="A58" s="203"/>
      <c r="C58" s="205"/>
      <c r="D58" s="206"/>
      <c r="E58" s="206"/>
      <c r="F58" s="70"/>
      <c r="G58" s="229"/>
      <c r="H58" s="70"/>
      <c r="I58" s="229"/>
      <c r="J58" s="71"/>
      <c r="K58" s="229"/>
      <c r="L58" s="71"/>
    </row>
    <row r="59" spans="1:12" s="67" customFormat="1" ht="21.5" customHeight="1" x14ac:dyDescent="0.7">
      <c r="A59" s="141" t="s">
        <v>120</v>
      </c>
      <c r="B59" s="225"/>
      <c r="C59" s="13" t="s">
        <v>121</v>
      </c>
      <c r="D59" s="327"/>
      <c r="E59" s="327"/>
      <c r="F59" s="224"/>
      <c r="G59" s="300"/>
      <c r="H59" s="299"/>
      <c r="I59" s="302"/>
      <c r="J59" s="299"/>
      <c r="K59" s="302"/>
      <c r="L59" s="299"/>
    </row>
    <row r="60" spans="1:12" s="67" customFormat="1" ht="21.5" customHeight="1" thickBot="1" x14ac:dyDescent="0.75">
      <c r="A60" s="141" t="s">
        <v>120</v>
      </c>
      <c r="B60" s="225"/>
      <c r="C60" s="351" t="s">
        <v>326</v>
      </c>
      <c r="D60" s="337"/>
      <c r="E60" s="337"/>
      <c r="F60" s="347">
        <v>0.63</v>
      </c>
      <c r="G60" s="346"/>
      <c r="H60" s="347">
        <v>0.51</v>
      </c>
      <c r="I60" s="346"/>
      <c r="J60" s="347">
        <v>0.63</v>
      </c>
      <c r="K60" s="346"/>
      <c r="L60" s="347">
        <v>0.51</v>
      </c>
    </row>
    <row r="61" spans="1:12" s="67" customFormat="1" ht="25" customHeight="1" thickTop="1" x14ac:dyDescent="0.7">
      <c r="A61" s="141"/>
      <c r="B61" s="225"/>
      <c r="C61" s="51"/>
      <c r="D61" s="327"/>
      <c r="E61" s="327"/>
      <c r="F61" s="299"/>
      <c r="G61" s="282"/>
      <c r="H61" s="299"/>
      <c r="I61" s="272"/>
      <c r="J61" s="299"/>
      <c r="K61" s="272"/>
      <c r="L61" s="299"/>
    </row>
    <row r="62" spans="1:12" ht="23" x14ac:dyDescent="0.7">
      <c r="A62" s="141"/>
      <c r="B62" s="225"/>
      <c r="C62" s="5" t="str">
        <f>SFP!$B$1</f>
        <v>บริษัท เมืองไทย แคปปิตอล จำกัด (มหาชน) และบริษัทย่อย</v>
      </c>
      <c r="D62" s="327"/>
      <c r="E62" s="327"/>
      <c r="F62" s="224"/>
      <c r="G62" s="226"/>
      <c r="H62" s="224"/>
      <c r="I62" s="226"/>
      <c r="J62" s="224"/>
      <c r="K62" s="226"/>
      <c r="L62" s="224"/>
    </row>
    <row r="63" spans="1:12" ht="23" x14ac:dyDescent="0.7">
      <c r="A63" s="141"/>
      <c r="B63" s="225"/>
      <c r="C63" s="5" t="s">
        <v>66</v>
      </c>
      <c r="D63" s="329"/>
      <c r="E63" s="329"/>
      <c r="F63" s="328"/>
      <c r="G63" s="328"/>
      <c r="H63" s="328"/>
      <c r="I63" s="328"/>
      <c r="J63" s="328"/>
      <c r="K63" s="328"/>
      <c r="L63" s="66"/>
    </row>
    <row r="64" spans="1:12" ht="16.5" customHeight="1" x14ac:dyDescent="0.7">
      <c r="A64" s="141"/>
      <c r="B64" s="225"/>
      <c r="C64" s="5"/>
      <c r="D64" s="329"/>
      <c r="E64" s="329"/>
      <c r="F64" s="328"/>
      <c r="G64" s="328"/>
      <c r="H64" s="328"/>
      <c r="I64" s="328"/>
      <c r="J64" s="328"/>
      <c r="K64" s="328"/>
      <c r="L64" s="66"/>
    </row>
    <row r="65" spans="1:12" ht="20.5" customHeight="1" x14ac:dyDescent="0.7">
      <c r="A65" s="141"/>
      <c r="B65" s="225"/>
      <c r="D65" s="329"/>
      <c r="E65" s="329"/>
      <c r="F65" s="353" t="s">
        <v>2</v>
      </c>
      <c r="G65" s="353"/>
      <c r="H65" s="353"/>
      <c r="I65" s="328"/>
      <c r="J65" s="353" t="s">
        <v>3</v>
      </c>
      <c r="K65" s="353"/>
      <c r="L65" s="353"/>
    </row>
    <row r="66" spans="1:12" ht="22" x14ac:dyDescent="0.7">
      <c r="A66" s="141"/>
      <c r="B66" s="225"/>
      <c r="D66" s="329"/>
      <c r="E66" s="329"/>
      <c r="F66" s="354" t="s">
        <v>123</v>
      </c>
      <c r="G66" s="354"/>
      <c r="H66" s="354"/>
      <c r="I66" s="328"/>
      <c r="J66" s="354" t="s">
        <v>123</v>
      </c>
      <c r="K66" s="355"/>
      <c r="L66" s="355"/>
    </row>
    <row r="67" spans="1:12" ht="22" x14ac:dyDescent="0.7">
      <c r="A67" s="141"/>
      <c r="B67" s="225"/>
      <c r="D67" s="329"/>
      <c r="E67" s="329"/>
      <c r="F67" s="354" t="s">
        <v>69</v>
      </c>
      <c r="G67" s="354"/>
      <c r="H67" s="354"/>
      <c r="I67" s="328"/>
      <c r="J67" s="354" t="s">
        <v>69</v>
      </c>
      <c r="K67" s="354"/>
      <c r="L67" s="354"/>
    </row>
    <row r="68" spans="1:12" ht="20.5" customHeight="1" x14ac:dyDescent="0.65">
      <c r="A68" s="141"/>
      <c r="B68" s="225"/>
      <c r="D68" s="327" t="s">
        <v>7</v>
      </c>
      <c r="E68" s="327"/>
      <c r="F68" s="329">
        <v>2563</v>
      </c>
      <c r="G68" s="329"/>
      <c r="H68" s="329">
        <v>2562</v>
      </c>
      <c r="I68" s="329"/>
      <c r="J68" s="329">
        <v>2563</v>
      </c>
      <c r="K68" s="329"/>
      <c r="L68" s="329">
        <v>2562</v>
      </c>
    </row>
    <row r="69" spans="1:12" ht="20.5" customHeight="1" x14ac:dyDescent="0.7">
      <c r="A69" s="141"/>
      <c r="B69" s="225"/>
      <c r="C69" s="12"/>
      <c r="D69" s="327"/>
      <c r="E69" s="327"/>
      <c r="F69" s="352" t="s">
        <v>9</v>
      </c>
      <c r="G69" s="352"/>
      <c r="H69" s="352"/>
      <c r="I69" s="352"/>
      <c r="J69" s="352"/>
      <c r="K69" s="352"/>
      <c r="L69" s="352"/>
    </row>
    <row r="70" spans="1:12" ht="20.5" customHeight="1" x14ac:dyDescent="0.7">
      <c r="A70" s="141"/>
      <c r="B70" s="225"/>
      <c r="C70" s="12" t="s">
        <v>71</v>
      </c>
      <c r="D70" s="327"/>
      <c r="E70" s="327"/>
      <c r="F70" s="269"/>
      <c r="G70" s="327"/>
      <c r="H70" s="327"/>
      <c r="I70" s="327"/>
      <c r="J70" s="327"/>
      <c r="K70" s="327"/>
      <c r="L70" s="327"/>
    </row>
    <row r="71" spans="1:12" s="225" customFormat="1" ht="20.5" customHeight="1" x14ac:dyDescent="0.65">
      <c r="A71" s="141"/>
      <c r="C71" s="51" t="s">
        <v>72</v>
      </c>
      <c r="D71" s="327"/>
      <c r="E71" s="327"/>
      <c r="F71" s="269"/>
      <c r="G71" s="327"/>
      <c r="H71" s="327"/>
      <c r="I71" s="327"/>
      <c r="J71" s="327"/>
      <c r="K71" s="327"/>
      <c r="L71" s="327"/>
    </row>
    <row r="72" spans="1:12" x14ac:dyDescent="0.65">
      <c r="A72" s="141"/>
      <c r="B72" s="225"/>
      <c r="C72" s="51" t="s">
        <v>73</v>
      </c>
      <c r="D72" s="327">
        <v>12</v>
      </c>
      <c r="E72" s="327"/>
      <c r="F72" s="233">
        <v>10271979</v>
      </c>
      <c r="G72" s="233"/>
      <c r="H72" s="283">
        <v>8632108</v>
      </c>
      <c r="I72" s="233"/>
      <c r="J72" s="233">
        <v>10242888</v>
      </c>
      <c r="K72" s="233"/>
      <c r="L72" s="283">
        <v>8630914</v>
      </c>
    </row>
    <row r="73" spans="1:12" x14ac:dyDescent="0.65">
      <c r="A73" s="141"/>
      <c r="B73" s="225"/>
      <c r="C73" s="11" t="s">
        <v>74</v>
      </c>
      <c r="D73" s="327" t="s">
        <v>76</v>
      </c>
      <c r="E73" s="327"/>
      <c r="F73" s="233">
        <v>537217</v>
      </c>
      <c r="G73" s="233"/>
      <c r="H73" s="283">
        <v>539123</v>
      </c>
      <c r="I73" s="233"/>
      <c r="J73" s="233">
        <v>501486</v>
      </c>
      <c r="K73" s="233"/>
      <c r="L73" s="283">
        <v>506347</v>
      </c>
    </row>
    <row r="74" spans="1:12" s="225" customFormat="1" x14ac:dyDescent="0.65">
      <c r="A74" s="141"/>
      <c r="C74" s="51" t="s">
        <v>75</v>
      </c>
      <c r="D74" s="327" t="s">
        <v>76</v>
      </c>
      <c r="E74" s="327"/>
      <c r="F74" s="286">
        <v>0</v>
      </c>
      <c r="G74" s="233"/>
      <c r="H74" s="286">
        <v>0</v>
      </c>
      <c r="I74" s="233"/>
      <c r="J74" s="233">
        <v>35000</v>
      </c>
      <c r="K74" s="233"/>
      <c r="L74" s="286">
        <v>0</v>
      </c>
    </row>
    <row r="75" spans="1:12" x14ac:dyDescent="0.65">
      <c r="A75" s="141"/>
      <c r="B75" s="225"/>
      <c r="C75" s="56" t="s">
        <v>77</v>
      </c>
      <c r="D75" s="327" t="s">
        <v>76</v>
      </c>
      <c r="E75" s="327"/>
      <c r="F75" s="233">
        <v>32826</v>
      </c>
      <c r="G75" s="233"/>
      <c r="H75" s="283">
        <v>61727</v>
      </c>
      <c r="I75" s="233"/>
      <c r="J75" s="233">
        <v>73124</v>
      </c>
      <c r="K75" s="233"/>
      <c r="L75" s="283">
        <v>85400</v>
      </c>
    </row>
    <row r="76" spans="1:12" ht="20.5" customHeight="1" x14ac:dyDescent="0.7">
      <c r="A76" s="141"/>
      <c r="B76" s="225"/>
      <c r="C76" s="13" t="s">
        <v>79</v>
      </c>
      <c r="D76" s="327"/>
      <c r="E76" s="327"/>
      <c r="F76" s="338">
        <f>SUM(F72:F75)</f>
        <v>10842022</v>
      </c>
      <c r="G76" s="339"/>
      <c r="H76" s="338">
        <f>SUM(H72:H75)</f>
        <v>9232958</v>
      </c>
      <c r="I76" s="339"/>
      <c r="J76" s="338">
        <f>SUM(J72:J75)</f>
        <v>10852498</v>
      </c>
      <c r="K76" s="339"/>
      <c r="L76" s="338">
        <f>SUM(L72:L75)</f>
        <v>9222661</v>
      </c>
    </row>
    <row r="77" spans="1:12" ht="7.5" customHeight="1" x14ac:dyDescent="0.7">
      <c r="A77" s="141"/>
      <c r="B77" s="225"/>
      <c r="C77" s="13"/>
      <c r="D77" s="327"/>
      <c r="E77" s="327"/>
      <c r="F77" s="234"/>
      <c r="G77" s="231"/>
      <c r="H77" s="234"/>
      <c r="I77" s="231"/>
      <c r="J77" s="234"/>
      <c r="K77" s="231"/>
      <c r="L77" s="234"/>
    </row>
    <row r="78" spans="1:12" ht="22" x14ac:dyDescent="0.7">
      <c r="A78" s="141"/>
      <c r="B78" s="225"/>
      <c r="C78" s="12" t="s">
        <v>80</v>
      </c>
      <c r="D78" s="327"/>
      <c r="E78" s="327"/>
      <c r="F78" s="234"/>
      <c r="G78" s="231"/>
      <c r="H78" s="234"/>
      <c r="I78" s="231"/>
      <c r="J78" s="234"/>
      <c r="K78" s="231"/>
      <c r="L78" s="234"/>
    </row>
    <row r="79" spans="1:12" x14ac:dyDescent="0.65">
      <c r="A79" s="141"/>
      <c r="B79" s="225"/>
      <c r="C79" s="11" t="s">
        <v>81</v>
      </c>
      <c r="D79" s="327">
        <v>5</v>
      </c>
      <c r="E79" s="327"/>
      <c r="F79" s="233">
        <v>4544712</v>
      </c>
      <c r="G79" s="233"/>
      <c r="H79" s="283">
        <v>3814194</v>
      </c>
      <c r="I79" s="233"/>
      <c r="J79" s="233">
        <v>4543394</v>
      </c>
      <c r="K79" s="233"/>
      <c r="L79" s="283">
        <v>3810358</v>
      </c>
    </row>
    <row r="80" spans="1:12" x14ac:dyDescent="0.65">
      <c r="A80" s="141"/>
      <c r="B80" s="225"/>
      <c r="C80" s="51" t="s">
        <v>82</v>
      </c>
      <c r="D80" s="327"/>
      <c r="E80" s="327"/>
      <c r="F80" s="286">
        <v>0</v>
      </c>
      <c r="G80" s="233"/>
      <c r="H80" s="283">
        <v>422089</v>
      </c>
      <c r="I80" s="233"/>
      <c r="J80" s="286">
        <v>0</v>
      </c>
      <c r="K80" s="233"/>
      <c r="L80" s="283">
        <v>421747</v>
      </c>
    </row>
    <row r="81" spans="1:12" ht="20.5" customHeight="1" x14ac:dyDescent="0.7">
      <c r="A81" s="141"/>
      <c r="B81" s="225"/>
      <c r="C81" s="13" t="s">
        <v>83</v>
      </c>
      <c r="D81" s="327"/>
      <c r="E81" s="327"/>
      <c r="F81" s="338">
        <f>SUM(F79:F80)</f>
        <v>4544712</v>
      </c>
      <c r="G81" s="339"/>
      <c r="H81" s="338">
        <f>SUM(H79:H80)</f>
        <v>4236283</v>
      </c>
      <c r="I81" s="339"/>
      <c r="J81" s="338">
        <f>SUM(J79:J80)</f>
        <v>4543394</v>
      </c>
      <c r="K81" s="339"/>
      <c r="L81" s="338">
        <f>SUM(L79:L80)</f>
        <v>4232105</v>
      </c>
    </row>
    <row r="82" spans="1:12" ht="7.5" customHeight="1" x14ac:dyDescent="0.65">
      <c r="A82" s="141"/>
      <c r="B82" s="225"/>
      <c r="C82" s="207"/>
      <c r="D82" s="327"/>
      <c r="E82" s="327"/>
      <c r="F82" s="233"/>
      <c r="G82" s="233"/>
      <c r="H82" s="233"/>
      <c r="I82" s="233"/>
      <c r="J82" s="233"/>
      <c r="K82" s="233"/>
      <c r="L82" s="233"/>
    </row>
    <row r="83" spans="1:12" ht="20.5" customHeight="1" x14ac:dyDescent="0.7">
      <c r="A83" s="141"/>
      <c r="B83" s="225"/>
      <c r="C83" s="13" t="s">
        <v>84</v>
      </c>
      <c r="D83" s="327"/>
      <c r="E83" s="327"/>
      <c r="F83" s="234">
        <f>F76-F81</f>
        <v>6297310</v>
      </c>
      <c r="G83" s="234"/>
      <c r="H83" s="234">
        <f>H76-H81</f>
        <v>4996675</v>
      </c>
      <c r="I83" s="234"/>
      <c r="J83" s="234">
        <f>J76-J81</f>
        <v>6309104</v>
      </c>
      <c r="K83" s="234"/>
      <c r="L83" s="234">
        <f>L76-L81</f>
        <v>4990556</v>
      </c>
    </row>
    <row r="84" spans="1:12" s="225" customFormat="1" ht="20.5" customHeight="1" x14ac:dyDescent="0.7">
      <c r="A84" s="141"/>
      <c r="C84" s="50" t="s">
        <v>85</v>
      </c>
      <c r="D84" s="327"/>
      <c r="E84" s="327"/>
      <c r="F84" s="234"/>
      <c r="G84" s="234"/>
      <c r="H84" s="234"/>
      <c r="I84" s="234"/>
      <c r="J84" s="234"/>
      <c r="K84" s="234"/>
      <c r="L84" s="234"/>
    </row>
    <row r="85" spans="1:12" ht="22" x14ac:dyDescent="0.7">
      <c r="A85" s="141"/>
      <c r="B85" s="225"/>
      <c r="C85" s="50" t="s">
        <v>86</v>
      </c>
      <c r="D85" s="327"/>
      <c r="E85" s="327"/>
      <c r="F85" s="233"/>
      <c r="G85" s="233"/>
      <c r="H85" s="284"/>
      <c r="I85" s="233"/>
      <c r="J85" s="233"/>
      <c r="K85" s="233"/>
      <c r="L85" s="285"/>
    </row>
    <row r="86" spans="1:12" ht="20.5" customHeight="1" x14ac:dyDescent="0.65">
      <c r="A86" s="141"/>
      <c r="B86" s="225"/>
      <c r="C86" s="50" t="s">
        <v>87</v>
      </c>
      <c r="D86" s="327"/>
      <c r="E86" s="327"/>
      <c r="F86" s="233">
        <v>-346405</v>
      </c>
      <c r="G86" s="233"/>
      <c r="H86" s="286">
        <v>0</v>
      </c>
      <c r="I86" s="233"/>
      <c r="J86" s="233">
        <v>-346405</v>
      </c>
      <c r="K86" s="233"/>
      <c r="L86" s="286">
        <v>0</v>
      </c>
    </row>
    <row r="87" spans="1:12" ht="20.5" customHeight="1" x14ac:dyDescent="0.65">
      <c r="A87" s="141"/>
      <c r="B87" s="225"/>
      <c r="C87" s="11" t="s">
        <v>89</v>
      </c>
      <c r="D87" s="327">
        <v>5</v>
      </c>
      <c r="E87" s="327"/>
      <c r="F87" s="179">
        <v>-1346695</v>
      </c>
      <c r="G87" s="233"/>
      <c r="H87" s="287">
        <v>-1101370</v>
      </c>
      <c r="I87" s="233"/>
      <c r="J87" s="179">
        <v>-1346695</v>
      </c>
      <c r="K87" s="233"/>
      <c r="L87" s="287">
        <v>-1101370</v>
      </c>
    </row>
    <row r="88" spans="1:12" x14ac:dyDescent="0.65">
      <c r="A88" s="141"/>
      <c r="B88" s="225"/>
      <c r="C88" s="51" t="s">
        <v>91</v>
      </c>
      <c r="D88" s="327">
        <v>14.3</v>
      </c>
      <c r="E88" s="327"/>
      <c r="F88" s="233">
        <v>207388</v>
      </c>
      <c r="G88" s="233"/>
      <c r="H88" s="322">
        <v>0</v>
      </c>
      <c r="I88" s="233"/>
      <c r="J88" s="233">
        <v>207572</v>
      </c>
      <c r="K88" s="233"/>
      <c r="L88" s="323">
        <v>0</v>
      </c>
    </row>
    <row r="89" spans="1:12" ht="20.5" customHeight="1" x14ac:dyDescent="0.7">
      <c r="A89" s="141"/>
      <c r="B89" s="225"/>
      <c r="C89" s="13" t="s">
        <v>93</v>
      </c>
      <c r="D89" s="327"/>
      <c r="E89" s="327"/>
      <c r="F89" s="208">
        <f>SUM(F83:F88)</f>
        <v>4811598</v>
      </c>
      <c r="G89" s="231"/>
      <c r="H89" s="208">
        <f>SUM(H83:H88)</f>
        <v>3895305</v>
      </c>
      <c r="I89" s="231"/>
      <c r="J89" s="208">
        <f>SUM(J83:J88)</f>
        <v>4823576</v>
      </c>
      <c r="K89" s="231"/>
      <c r="L89" s="208">
        <f>SUM(L83:L88)</f>
        <v>3889186</v>
      </c>
    </row>
    <row r="90" spans="1:12" x14ac:dyDescent="0.65">
      <c r="A90" s="141"/>
      <c r="B90" s="225"/>
      <c r="C90" s="50" t="s">
        <v>95</v>
      </c>
      <c r="D90" s="327"/>
      <c r="E90" s="327"/>
      <c r="F90" s="280">
        <v>967730</v>
      </c>
      <c r="G90" s="181"/>
      <c r="H90" s="288">
        <v>788760</v>
      </c>
      <c r="I90" s="181"/>
      <c r="J90" s="233">
        <v>962653</v>
      </c>
      <c r="K90" s="181"/>
      <c r="L90" s="288">
        <v>787536</v>
      </c>
    </row>
    <row r="91" spans="1:12" ht="20.5" customHeight="1" x14ac:dyDescent="0.7">
      <c r="A91" s="141"/>
      <c r="B91" s="225"/>
      <c r="C91" s="13" t="s">
        <v>97</v>
      </c>
      <c r="D91" s="327"/>
      <c r="E91" s="327"/>
      <c r="F91" s="338">
        <f>SUM(F89-F90)</f>
        <v>3843868</v>
      </c>
      <c r="G91" s="339"/>
      <c r="H91" s="338">
        <f>SUM(H89-H90)</f>
        <v>3106545</v>
      </c>
      <c r="I91" s="339"/>
      <c r="J91" s="338">
        <f>SUM(J89-J90)</f>
        <v>3860923</v>
      </c>
      <c r="K91" s="339"/>
      <c r="L91" s="338">
        <f>SUM(L89-L90)</f>
        <v>3101650</v>
      </c>
    </row>
    <row r="92" spans="1:12" ht="7.5" customHeight="1" x14ac:dyDescent="0.65">
      <c r="A92" s="141"/>
      <c r="B92" s="225"/>
      <c r="C92" s="265"/>
    </row>
    <row r="93" spans="1:12" ht="22" x14ac:dyDescent="0.7">
      <c r="A93" s="141"/>
      <c r="B93" s="225"/>
      <c r="C93" s="13" t="s">
        <v>99</v>
      </c>
      <c r="D93" s="327"/>
      <c r="E93" s="327"/>
      <c r="F93" s="3"/>
      <c r="G93" s="4"/>
      <c r="H93" s="3"/>
      <c r="I93" s="4"/>
      <c r="J93" s="3"/>
      <c r="K93" s="4"/>
      <c r="L93" s="3"/>
    </row>
    <row r="94" spans="1:12" ht="22" x14ac:dyDescent="0.7">
      <c r="A94" s="141"/>
      <c r="B94" s="225"/>
      <c r="C94" s="12" t="s">
        <v>101</v>
      </c>
      <c r="D94" s="327"/>
      <c r="E94" s="327"/>
      <c r="F94" s="155"/>
      <c r="H94" s="155"/>
      <c r="J94" s="155"/>
      <c r="L94" s="289"/>
    </row>
    <row r="95" spans="1:12" x14ac:dyDescent="0.65">
      <c r="A95" s="141"/>
      <c r="B95" s="225"/>
      <c r="C95" s="51" t="s">
        <v>327</v>
      </c>
      <c r="D95" s="327"/>
      <c r="E95" s="327"/>
      <c r="F95" s="233">
        <v>5092</v>
      </c>
      <c r="G95" s="233"/>
      <c r="H95" s="283">
        <v>2121</v>
      </c>
      <c r="I95" s="233"/>
      <c r="J95" s="233">
        <v>5092</v>
      </c>
      <c r="K95" s="233"/>
      <c r="L95" s="283">
        <v>2121</v>
      </c>
    </row>
    <row r="96" spans="1:12" s="225" customFormat="1" x14ac:dyDescent="0.65">
      <c r="A96" s="141"/>
      <c r="C96" s="51" t="s">
        <v>104</v>
      </c>
      <c r="D96" s="327"/>
      <c r="E96" s="327"/>
      <c r="F96" s="233"/>
      <c r="G96" s="233"/>
      <c r="H96" s="283"/>
      <c r="I96" s="233"/>
      <c r="J96" s="233"/>
      <c r="K96" s="233"/>
      <c r="L96" s="283"/>
    </row>
    <row r="97" spans="1:12" x14ac:dyDescent="0.65">
      <c r="A97" s="141"/>
      <c r="B97" s="225"/>
      <c r="C97" s="50" t="s">
        <v>106</v>
      </c>
      <c r="D97" s="327"/>
      <c r="E97" s="327"/>
      <c r="F97" s="240">
        <v>-1018</v>
      </c>
      <c r="G97" s="233"/>
      <c r="H97" s="298">
        <v>-424</v>
      </c>
      <c r="I97" s="233"/>
      <c r="J97" s="240">
        <v>-1018</v>
      </c>
      <c r="K97" s="233"/>
      <c r="L97" s="298">
        <v>-424</v>
      </c>
    </row>
    <row r="98" spans="1:12" s="225" customFormat="1" ht="22" x14ac:dyDescent="0.7">
      <c r="A98" s="141"/>
      <c r="C98" s="13" t="s">
        <v>107</v>
      </c>
      <c r="D98" s="327"/>
      <c r="E98" s="327"/>
      <c r="F98" s="181"/>
      <c r="G98" s="181"/>
      <c r="H98" s="297"/>
      <c r="I98" s="181"/>
      <c r="J98" s="181"/>
      <c r="K98" s="181"/>
      <c r="L98" s="297"/>
    </row>
    <row r="99" spans="1:12" ht="22" x14ac:dyDescent="0.7">
      <c r="A99" s="141"/>
      <c r="B99" s="225"/>
      <c r="C99" s="13" t="s">
        <v>106</v>
      </c>
      <c r="D99" s="327"/>
      <c r="E99" s="327"/>
      <c r="F99" s="209">
        <f>SUM(F95:F97)</f>
        <v>4074</v>
      </c>
      <c r="G99" s="234"/>
      <c r="H99" s="209">
        <f>SUM(H95:H97)</f>
        <v>1697</v>
      </c>
      <c r="I99" s="234"/>
      <c r="J99" s="209">
        <f>SUM(J95:J97)</f>
        <v>4074</v>
      </c>
      <c r="K99" s="234"/>
      <c r="L99" s="209">
        <f>SUM(L95:L97)</f>
        <v>1697</v>
      </c>
    </row>
    <row r="100" spans="1:12" ht="22" x14ac:dyDescent="0.7">
      <c r="A100" s="141"/>
      <c r="B100" s="225"/>
      <c r="C100" s="13" t="s">
        <v>109</v>
      </c>
      <c r="D100" s="55"/>
      <c r="E100" s="55"/>
      <c r="F100" s="209">
        <f>+F99</f>
        <v>4074</v>
      </c>
      <c r="G100" s="234"/>
      <c r="H100" s="209">
        <f>+H99</f>
        <v>1697</v>
      </c>
      <c r="I100" s="234"/>
      <c r="J100" s="209">
        <f>+J99</f>
        <v>4074</v>
      </c>
      <c r="K100" s="234"/>
      <c r="L100" s="209">
        <f>+L99</f>
        <v>1697</v>
      </c>
    </row>
    <row r="101" spans="1:12" ht="20.5" customHeight="1" thickBot="1" x14ac:dyDescent="0.75">
      <c r="A101" s="141"/>
      <c r="B101" s="225"/>
      <c r="C101" s="13" t="s">
        <v>111</v>
      </c>
      <c r="D101" s="327"/>
      <c r="E101" s="327"/>
      <c r="F101" s="340">
        <f>F100+F91</f>
        <v>3847942</v>
      </c>
      <c r="G101" s="341"/>
      <c r="H101" s="340">
        <f>H100+H91</f>
        <v>3108242</v>
      </c>
      <c r="I101" s="341"/>
      <c r="J101" s="340">
        <f>J100+J91</f>
        <v>3864997</v>
      </c>
      <c r="K101" s="341"/>
      <c r="L101" s="340">
        <f>L100+L91</f>
        <v>3103347</v>
      </c>
    </row>
    <row r="102" spans="1:12" ht="7.5" customHeight="1" thickTop="1" x14ac:dyDescent="0.65">
      <c r="A102" s="141"/>
      <c r="B102" s="225"/>
    </row>
    <row r="103" spans="1:12" s="225" customFormat="1" ht="23" x14ac:dyDescent="0.7">
      <c r="A103" s="141"/>
      <c r="C103" s="5" t="str">
        <f>SFP!$B$1</f>
        <v>บริษัท เมืองไทย แคปปิตอล จำกัด (มหาชน) และบริษัทย่อย</v>
      </c>
      <c r="D103" s="327"/>
      <c r="E103" s="327"/>
      <c r="F103" s="224"/>
      <c r="G103" s="226"/>
      <c r="H103" s="224"/>
      <c r="I103" s="226"/>
      <c r="J103" s="224"/>
      <c r="K103" s="226"/>
      <c r="L103" s="224"/>
    </row>
    <row r="104" spans="1:12" s="225" customFormat="1" ht="23" x14ac:dyDescent="0.7">
      <c r="A104" s="141"/>
      <c r="C104" s="5" t="s">
        <v>66</v>
      </c>
      <c r="D104" s="329"/>
      <c r="E104" s="329"/>
      <c r="F104" s="328"/>
      <c r="G104" s="328"/>
      <c r="H104" s="328"/>
      <c r="I104" s="328"/>
      <c r="J104" s="328"/>
      <c r="K104" s="328"/>
      <c r="L104" s="66"/>
    </row>
    <row r="105" spans="1:12" s="225" customFormat="1" ht="20.149999999999999" customHeight="1" x14ac:dyDescent="0.7">
      <c r="A105" s="141"/>
      <c r="C105" s="5"/>
      <c r="D105" s="329"/>
      <c r="E105" s="329"/>
      <c r="F105" s="328"/>
      <c r="G105" s="328"/>
      <c r="H105" s="328"/>
      <c r="I105" s="328"/>
      <c r="J105" s="328"/>
      <c r="K105" s="328"/>
      <c r="L105" s="66"/>
    </row>
    <row r="106" spans="1:12" s="225" customFormat="1" ht="20.5" customHeight="1" x14ac:dyDescent="0.7">
      <c r="A106" s="141"/>
      <c r="C106" s="11"/>
      <c r="D106" s="329"/>
      <c r="E106" s="329"/>
      <c r="F106" s="353" t="s">
        <v>2</v>
      </c>
      <c r="G106" s="353"/>
      <c r="H106" s="353"/>
      <c r="I106" s="328"/>
      <c r="J106" s="353" t="s">
        <v>3</v>
      </c>
      <c r="K106" s="353"/>
      <c r="L106" s="353"/>
    </row>
    <row r="107" spans="1:12" s="225" customFormat="1" ht="22" x14ac:dyDescent="0.7">
      <c r="A107" s="141"/>
      <c r="C107" s="11"/>
      <c r="D107" s="329"/>
      <c r="E107" s="329"/>
      <c r="F107" s="354" t="s">
        <v>123</v>
      </c>
      <c r="G107" s="354"/>
      <c r="H107" s="354"/>
      <c r="I107" s="328"/>
      <c r="J107" s="354" t="s">
        <v>123</v>
      </c>
      <c r="K107" s="355"/>
      <c r="L107" s="355"/>
    </row>
    <row r="108" spans="1:12" s="225" customFormat="1" ht="22" x14ac:dyDescent="0.7">
      <c r="A108" s="141"/>
      <c r="C108" s="11"/>
      <c r="D108" s="329"/>
      <c r="E108" s="329"/>
      <c r="F108" s="354" t="s">
        <v>69</v>
      </c>
      <c r="G108" s="354"/>
      <c r="H108" s="354"/>
      <c r="I108" s="328"/>
      <c r="J108" s="354" t="s">
        <v>69</v>
      </c>
      <c r="K108" s="354"/>
      <c r="L108" s="354"/>
    </row>
    <row r="109" spans="1:12" s="225" customFormat="1" ht="20.5" customHeight="1" x14ac:dyDescent="0.65">
      <c r="A109" s="141"/>
      <c r="C109" s="11"/>
      <c r="D109" s="327" t="s">
        <v>7</v>
      </c>
      <c r="E109" s="327"/>
      <c r="F109" s="329">
        <v>2563</v>
      </c>
      <c r="G109" s="329"/>
      <c r="H109" s="329">
        <v>2562</v>
      </c>
      <c r="I109" s="329"/>
      <c r="J109" s="329">
        <v>2563</v>
      </c>
      <c r="K109" s="329"/>
      <c r="L109" s="329">
        <v>2562</v>
      </c>
    </row>
    <row r="110" spans="1:12" s="225" customFormat="1" ht="20.5" customHeight="1" x14ac:dyDescent="0.7">
      <c r="A110" s="141"/>
      <c r="C110" s="12"/>
      <c r="D110" s="327"/>
      <c r="E110" s="327"/>
      <c r="F110" s="352" t="s">
        <v>9</v>
      </c>
      <c r="G110" s="352"/>
      <c r="H110" s="352"/>
      <c r="I110" s="352"/>
      <c r="J110" s="352"/>
      <c r="K110" s="352"/>
      <c r="L110" s="352"/>
    </row>
    <row r="111" spans="1:12" ht="20.5" customHeight="1" x14ac:dyDescent="0.7">
      <c r="A111" s="141"/>
      <c r="B111" s="225"/>
      <c r="C111" s="197" t="s">
        <v>112</v>
      </c>
      <c r="D111" s="198"/>
      <c r="E111" s="198"/>
      <c r="F111" s="349"/>
      <c r="G111" s="348"/>
      <c r="H111" s="349"/>
      <c r="I111" s="348"/>
      <c r="J111" s="349"/>
      <c r="K111" s="348"/>
      <c r="L111" s="349"/>
    </row>
    <row r="112" spans="1:12" x14ac:dyDescent="0.65">
      <c r="A112" s="141"/>
      <c r="B112" s="225"/>
      <c r="C112" s="200" t="s">
        <v>114</v>
      </c>
      <c r="D112" s="198"/>
      <c r="E112" s="198"/>
      <c r="F112" s="232">
        <f>F91</f>
        <v>3843868</v>
      </c>
      <c r="G112" s="232"/>
      <c r="H112" s="232">
        <f>H91</f>
        <v>3106545</v>
      </c>
      <c r="I112" s="232"/>
      <c r="J112" s="232">
        <f>J91</f>
        <v>3860923</v>
      </c>
      <c r="K112" s="232"/>
      <c r="L112" s="232">
        <f>L91</f>
        <v>3101650</v>
      </c>
    </row>
    <row r="113" spans="1:12" x14ac:dyDescent="0.65">
      <c r="A113" s="141"/>
      <c r="B113" s="225"/>
      <c r="C113" s="200" t="s">
        <v>116</v>
      </c>
      <c r="D113" s="198"/>
      <c r="E113" s="198"/>
      <c r="F113" s="321">
        <v>0</v>
      </c>
      <c r="H113" s="321">
        <v>0</v>
      </c>
      <c r="J113" s="321">
        <v>0</v>
      </c>
      <c r="L113" s="321">
        <v>0</v>
      </c>
    </row>
    <row r="114" spans="1:12" ht="20.5" customHeight="1" thickBot="1" x14ac:dyDescent="0.75">
      <c r="A114" s="141"/>
      <c r="B114" s="225"/>
      <c r="C114" s="197"/>
      <c r="D114" s="198"/>
      <c r="E114" s="198"/>
      <c r="F114" s="344">
        <f>F112</f>
        <v>3843868</v>
      </c>
      <c r="G114" s="345"/>
      <c r="H114" s="344">
        <f>H112</f>
        <v>3106545</v>
      </c>
      <c r="I114" s="345"/>
      <c r="J114" s="344">
        <f>J112</f>
        <v>3860923</v>
      </c>
      <c r="K114" s="345"/>
      <c r="L114" s="344">
        <f>L112</f>
        <v>3101650</v>
      </c>
    </row>
    <row r="115" spans="1:12" ht="7.5" customHeight="1" thickTop="1" x14ac:dyDescent="0.7">
      <c r="A115" s="141"/>
      <c r="B115" s="225"/>
      <c r="C115" s="197"/>
      <c r="D115" s="198"/>
      <c r="E115" s="198"/>
      <c r="F115" s="268"/>
      <c r="H115" s="268"/>
      <c r="J115" s="72"/>
      <c r="L115" s="72"/>
    </row>
    <row r="116" spans="1:12" ht="22" x14ac:dyDescent="0.7">
      <c r="A116" s="141"/>
      <c r="B116" s="225"/>
      <c r="C116" s="197" t="s">
        <v>117</v>
      </c>
      <c r="D116" s="198"/>
      <c r="E116" s="198"/>
      <c r="F116" s="268"/>
      <c r="H116" s="268"/>
      <c r="J116" s="72"/>
      <c r="L116" s="72"/>
    </row>
    <row r="117" spans="1:12" x14ac:dyDescent="0.65">
      <c r="A117" s="141"/>
      <c r="B117" s="225"/>
      <c r="C117" s="200" t="s">
        <v>114</v>
      </c>
      <c r="D117" s="198"/>
      <c r="E117" s="198"/>
      <c r="F117" s="232">
        <f>F101</f>
        <v>3847942</v>
      </c>
      <c r="G117" s="232"/>
      <c r="H117" s="232">
        <f>H101</f>
        <v>3108242</v>
      </c>
      <c r="I117" s="232"/>
      <c r="J117" s="232">
        <f>J101</f>
        <v>3864997</v>
      </c>
      <c r="K117" s="232"/>
      <c r="L117" s="232">
        <f>L101</f>
        <v>3103347</v>
      </c>
    </row>
    <row r="118" spans="1:12" x14ac:dyDescent="0.65">
      <c r="A118" s="141"/>
      <c r="B118" s="225"/>
      <c r="C118" s="200" t="s">
        <v>116</v>
      </c>
      <c r="D118" s="198"/>
      <c r="E118" s="198"/>
      <c r="F118" s="321">
        <v>0</v>
      </c>
      <c r="H118" s="321">
        <v>0</v>
      </c>
      <c r="J118" s="321">
        <v>0</v>
      </c>
      <c r="L118" s="321">
        <v>0</v>
      </c>
    </row>
    <row r="119" spans="1:12" ht="20.5" customHeight="1" thickBot="1" x14ac:dyDescent="0.75">
      <c r="A119" s="141"/>
      <c r="B119" s="225"/>
      <c r="C119" s="197"/>
      <c r="D119" s="198"/>
      <c r="E119" s="198"/>
      <c r="F119" s="344">
        <f>F117</f>
        <v>3847942</v>
      </c>
      <c r="G119" s="345"/>
      <c r="H119" s="344">
        <f>H117</f>
        <v>3108242</v>
      </c>
      <c r="I119" s="345"/>
      <c r="J119" s="344">
        <f>J117</f>
        <v>3864997</v>
      </c>
      <c r="K119" s="345"/>
      <c r="L119" s="344">
        <f>L117</f>
        <v>3103347</v>
      </c>
    </row>
    <row r="120" spans="1:12" ht="7.5" customHeight="1" thickTop="1" x14ac:dyDescent="0.7">
      <c r="A120" s="141"/>
      <c r="B120" s="225"/>
      <c r="C120" s="205"/>
      <c r="D120" s="206"/>
      <c r="E120" s="206"/>
      <c r="F120" s="70"/>
      <c r="H120" s="70"/>
      <c r="J120" s="71"/>
      <c r="L120" s="71"/>
    </row>
    <row r="121" spans="1:12" s="225" customFormat="1" ht="24.65" customHeight="1" x14ac:dyDescent="0.7">
      <c r="A121" s="141"/>
      <c r="C121" s="13" t="s">
        <v>121</v>
      </c>
      <c r="D121" s="327"/>
      <c r="E121" s="327"/>
      <c r="F121" s="299"/>
      <c r="G121" s="300"/>
      <c r="H121" s="301"/>
      <c r="I121" s="302"/>
      <c r="J121" s="299"/>
      <c r="K121" s="302"/>
      <c r="L121" s="301"/>
    </row>
    <row r="122" spans="1:12" ht="21.5" customHeight="1" thickBot="1" x14ac:dyDescent="0.75">
      <c r="A122" s="141"/>
      <c r="B122" s="225"/>
      <c r="C122" s="350" t="s">
        <v>122</v>
      </c>
      <c r="D122" s="225"/>
      <c r="E122" s="327"/>
      <c r="F122" s="347">
        <v>1.81</v>
      </c>
      <c r="G122" s="346"/>
      <c r="H122" s="347">
        <v>1.47</v>
      </c>
      <c r="I122" s="346"/>
      <c r="J122" s="347">
        <v>1.82</v>
      </c>
      <c r="K122" s="346"/>
      <c r="L122" s="347">
        <v>1.46</v>
      </c>
    </row>
    <row r="123" spans="1:12" ht="22" thickTop="1" x14ac:dyDescent="0.65">
      <c r="A123" s="141"/>
      <c r="B123" s="225"/>
    </row>
  </sheetData>
  <mergeCells count="28">
    <mergeCell ref="F108:H108"/>
    <mergeCell ref="J108:L108"/>
    <mergeCell ref="F110:L110"/>
    <mergeCell ref="F48:L48"/>
    <mergeCell ref="F106:H106"/>
    <mergeCell ref="J106:L106"/>
    <mergeCell ref="F107:H107"/>
    <mergeCell ref="J107:L107"/>
    <mergeCell ref="F69:L69"/>
    <mergeCell ref="F65:H65"/>
    <mergeCell ref="J65:L65"/>
    <mergeCell ref="F66:H66"/>
    <mergeCell ref="J66:L66"/>
    <mergeCell ref="F67:H67"/>
    <mergeCell ref="J67:L67"/>
    <mergeCell ref="F44:H44"/>
    <mergeCell ref="J44:L44"/>
    <mergeCell ref="F45:H45"/>
    <mergeCell ref="J45:L45"/>
    <mergeCell ref="F46:H46"/>
    <mergeCell ref="J46:L46"/>
    <mergeCell ref="F4:H4"/>
    <mergeCell ref="J4:L4"/>
    <mergeCell ref="F8:L8"/>
    <mergeCell ref="F5:H5"/>
    <mergeCell ref="J5:L5"/>
    <mergeCell ref="F6:H6"/>
    <mergeCell ref="J6:L6"/>
  </mergeCells>
  <phoneticPr fontId="23" type="noConversion"/>
  <pageMargins left="0.7" right="0.6" top="0.48" bottom="0.5" header="0.5" footer="0.5"/>
  <pageSetup paperSize="9" scale="88" firstPageNumber="6" fitToHeight="4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40" max="16383" man="1"/>
    <brk id="6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64"/>
  <sheetViews>
    <sheetView topLeftCell="B19" zoomScale="90" zoomScaleNormal="90" zoomScaleSheetLayoutView="85" workbookViewId="0">
      <selection activeCell="B31" sqref="A31:XFD31"/>
    </sheetView>
  </sheetViews>
  <sheetFormatPr defaultColWidth="9.09765625" defaultRowHeight="20" x14ac:dyDescent="0.6"/>
  <cols>
    <col min="1" max="1" width="1.296875" style="59" hidden="1" customWidth="1"/>
    <col min="2" max="2" width="61" style="6" customWidth="1"/>
    <col min="3" max="3" width="12.3984375" style="7" customWidth="1"/>
    <col min="4" max="4" width="13.69921875" style="8" customWidth="1"/>
    <col min="5" max="5" width="0.8984375" style="35" customWidth="1"/>
    <col min="6" max="6" width="13.69921875" style="8" customWidth="1"/>
    <col min="7" max="7" width="0.8984375" style="35" customWidth="1"/>
    <col min="8" max="8" width="13.69921875" style="8" customWidth="1"/>
    <col min="9" max="9" width="0.8984375" style="35" customWidth="1"/>
    <col min="10" max="10" width="13.69921875" style="8" customWidth="1"/>
    <col min="11" max="11" width="0.8984375" style="35" customWidth="1"/>
    <col min="12" max="12" width="16.69921875" style="8" customWidth="1"/>
    <col min="13" max="13" width="0.8984375" style="8" customWidth="1"/>
    <col min="14" max="14" width="13.69921875" style="8" customWidth="1"/>
    <col min="15" max="15" width="1.3984375" style="8" customWidth="1"/>
    <col min="16" max="16384" width="9.09765625" style="8"/>
  </cols>
  <sheetData>
    <row r="1" spans="1:16" ht="20.5" x14ac:dyDescent="0.65">
      <c r="A1" s="57"/>
      <c r="B1" s="332" t="str">
        <f>SFP!B1</f>
        <v>บริษัท เมืองไทย แคปปิตอล จำกัด (มหาชน) และบริษัทย่อย</v>
      </c>
    </row>
    <row r="2" spans="1:16" ht="20.5" x14ac:dyDescent="0.65">
      <c r="A2" s="58"/>
      <c r="B2" s="332" t="s">
        <v>124</v>
      </c>
    </row>
    <row r="3" spans="1:16" ht="20.5" x14ac:dyDescent="0.65">
      <c r="A3" s="58"/>
      <c r="B3" s="359"/>
      <c r="C3" s="359"/>
      <c r="D3" s="359"/>
      <c r="E3" s="359"/>
      <c r="F3" s="359"/>
    </row>
    <row r="4" spans="1:16" ht="20.5" x14ac:dyDescent="0.65">
      <c r="D4" s="358" t="s">
        <v>2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4"/>
    </row>
    <row r="5" spans="1:16" ht="40.5" x14ac:dyDescent="0.65">
      <c r="A5" s="32"/>
      <c r="C5" s="6"/>
      <c r="E5" s="331"/>
      <c r="F5" s="36"/>
      <c r="G5" s="36"/>
      <c r="H5" s="356" t="s">
        <v>59</v>
      </c>
      <c r="I5" s="356"/>
      <c r="J5" s="356"/>
      <c r="L5" s="185" t="s">
        <v>125</v>
      </c>
      <c r="M5" s="36"/>
      <c r="N5" s="9"/>
      <c r="O5" s="9"/>
      <c r="P5" s="9"/>
    </row>
    <row r="6" spans="1:16" x14ac:dyDescent="0.6">
      <c r="C6" s="228"/>
      <c r="D6" s="228" t="s">
        <v>54</v>
      </c>
      <c r="G6" s="36"/>
      <c r="K6" s="36"/>
      <c r="L6" s="36"/>
      <c r="M6" s="100"/>
      <c r="O6" s="228"/>
      <c r="P6" s="228"/>
    </row>
    <row r="7" spans="1:16" x14ac:dyDescent="0.6">
      <c r="C7" s="228"/>
      <c r="D7" s="228" t="s">
        <v>126</v>
      </c>
      <c r="F7" s="228" t="s">
        <v>127</v>
      </c>
      <c r="G7" s="36"/>
      <c r="H7" s="228" t="s">
        <v>128</v>
      </c>
      <c r="I7" s="36"/>
      <c r="J7" s="228" t="s">
        <v>129</v>
      </c>
      <c r="K7" s="36"/>
      <c r="L7" s="36" t="s">
        <v>329</v>
      </c>
      <c r="M7" s="228"/>
      <c r="N7" s="228" t="s">
        <v>131</v>
      </c>
      <c r="O7" s="228"/>
      <c r="P7" s="228"/>
    </row>
    <row r="8" spans="1:16" x14ac:dyDescent="0.6">
      <c r="C8" s="183" t="s">
        <v>7</v>
      </c>
      <c r="D8" s="228" t="s">
        <v>132</v>
      </c>
      <c r="F8" s="68" t="s">
        <v>133</v>
      </c>
      <c r="G8" s="36"/>
      <c r="H8" s="228" t="s">
        <v>134</v>
      </c>
      <c r="I8" s="36"/>
      <c r="J8" s="228" t="s">
        <v>135</v>
      </c>
      <c r="K8" s="36"/>
      <c r="L8" s="228" t="s">
        <v>130</v>
      </c>
      <c r="M8" s="228"/>
      <c r="N8" s="228" t="s">
        <v>53</v>
      </c>
      <c r="O8" s="228"/>
      <c r="P8" s="228"/>
    </row>
    <row r="9" spans="1:16" x14ac:dyDescent="0.6">
      <c r="A9" s="61"/>
      <c r="B9" s="8"/>
      <c r="C9" s="330"/>
      <c r="D9" s="357" t="s">
        <v>9</v>
      </c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7"/>
      <c r="P9" s="228"/>
    </row>
    <row r="10" spans="1:16" ht="20.5" x14ac:dyDescent="0.65">
      <c r="A10" s="61"/>
      <c r="B10" s="332" t="s">
        <v>136</v>
      </c>
      <c r="C10" s="330"/>
      <c r="E10" s="8"/>
      <c r="G10" s="8"/>
      <c r="I10" s="8"/>
      <c r="K10" s="8"/>
      <c r="M10" s="180"/>
      <c r="N10" s="180"/>
      <c r="O10" s="7"/>
      <c r="P10" s="228"/>
    </row>
    <row r="11" spans="1:16" ht="20.5" x14ac:dyDescent="0.65">
      <c r="A11" s="61"/>
      <c r="B11" s="182" t="s">
        <v>137</v>
      </c>
      <c r="C11" s="330"/>
      <c r="D11" s="293">
        <v>2120000</v>
      </c>
      <c r="E11" s="293"/>
      <c r="F11" s="293">
        <v>2379843</v>
      </c>
      <c r="G11" s="293"/>
      <c r="H11" s="293">
        <v>212000</v>
      </c>
      <c r="I11" s="293"/>
      <c r="J11" s="293">
        <v>7601502</v>
      </c>
      <c r="K11" s="293"/>
      <c r="L11" s="293">
        <v>-14277</v>
      </c>
      <c r="M11" s="293"/>
      <c r="N11" s="293">
        <f>SUM(D11:L11)</f>
        <v>12299068</v>
      </c>
      <c r="O11" s="7"/>
      <c r="P11" s="228"/>
    </row>
    <row r="12" spans="1:16" ht="16.5" customHeight="1" x14ac:dyDescent="0.65">
      <c r="A12" s="61"/>
      <c r="B12" s="182"/>
      <c r="C12" s="33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7"/>
      <c r="P12" s="228"/>
    </row>
    <row r="13" spans="1:16" ht="20.5" x14ac:dyDescent="0.65">
      <c r="A13" s="61"/>
      <c r="B13" s="182" t="s">
        <v>138</v>
      </c>
      <c r="C13" s="33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7"/>
      <c r="P13" s="228"/>
    </row>
    <row r="14" spans="1:16" ht="20.5" x14ac:dyDescent="0.65">
      <c r="A14" s="61"/>
      <c r="B14" s="303" t="s">
        <v>139</v>
      </c>
      <c r="C14" s="33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7"/>
      <c r="P14" s="228"/>
    </row>
    <row r="15" spans="1:16" x14ac:dyDescent="0.6">
      <c r="A15" s="61"/>
      <c r="B15" s="296" t="s">
        <v>140</v>
      </c>
      <c r="C15" s="330">
        <v>13</v>
      </c>
      <c r="D15" s="290">
        <v>0</v>
      </c>
      <c r="E15" s="48"/>
      <c r="F15" s="290">
        <v>0</v>
      </c>
      <c r="G15" s="48"/>
      <c r="H15" s="290">
        <v>0</v>
      </c>
      <c r="I15" s="180"/>
      <c r="J15" s="292">
        <v>-551200</v>
      </c>
      <c r="K15" s="180"/>
      <c r="L15" s="290">
        <v>0</v>
      </c>
      <c r="M15" s="180"/>
      <c r="N15" s="292">
        <f>SUM(J15)</f>
        <v>-551200</v>
      </c>
      <c r="O15" s="7"/>
      <c r="P15" s="228"/>
    </row>
    <row r="16" spans="1:16" ht="20.5" x14ac:dyDescent="0.65">
      <c r="A16" s="61"/>
      <c r="B16" s="303" t="s">
        <v>141</v>
      </c>
      <c r="C16" s="330"/>
      <c r="D16" s="304">
        <v>0</v>
      </c>
      <c r="E16" s="137"/>
      <c r="F16" s="304">
        <v>0</v>
      </c>
      <c r="G16" s="137"/>
      <c r="H16" s="304">
        <v>0</v>
      </c>
      <c r="I16" s="180"/>
      <c r="J16" s="294">
        <f>SUM(J15)</f>
        <v>-551200</v>
      </c>
      <c r="K16" s="180"/>
      <c r="L16" s="304">
        <v>0</v>
      </c>
      <c r="M16" s="293"/>
      <c r="N16" s="294">
        <f>SUM(D16:L16)</f>
        <v>-551200</v>
      </c>
      <c r="O16" s="7"/>
      <c r="P16" s="228"/>
    </row>
    <row r="17" spans="1:16" ht="20.5" x14ac:dyDescent="0.65">
      <c r="A17" s="61"/>
      <c r="B17" s="182" t="s">
        <v>142</v>
      </c>
      <c r="C17" s="330"/>
      <c r="D17" s="218">
        <f>SUM(D13:D15)</f>
        <v>0</v>
      </c>
      <c r="E17" s="137"/>
      <c r="F17" s="218">
        <f>SUM(F13:F15)</f>
        <v>0</v>
      </c>
      <c r="G17" s="137"/>
      <c r="H17" s="218">
        <f>SUM(H13:H15)</f>
        <v>0</v>
      </c>
      <c r="I17" s="293"/>
      <c r="J17" s="294">
        <f>SUM(J16)</f>
        <v>-551200</v>
      </c>
      <c r="K17" s="293"/>
      <c r="L17" s="218">
        <f>SUM(L13:L15)</f>
        <v>0</v>
      </c>
      <c r="M17" s="293"/>
      <c r="N17" s="294">
        <f>SUM(N15)</f>
        <v>-551200</v>
      </c>
      <c r="O17" s="7"/>
      <c r="P17" s="228"/>
    </row>
    <row r="18" spans="1:16" ht="16.5" customHeight="1" x14ac:dyDescent="0.65">
      <c r="A18" s="61"/>
      <c r="B18" s="182"/>
      <c r="C18" s="330"/>
      <c r="D18" s="180"/>
      <c r="E18" s="180"/>
      <c r="F18" s="180"/>
      <c r="G18" s="180"/>
      <c r="H18" s="180"/>
      <c r="I18" s="180"/>
      <c r="J18" s="180"/>
      <c r="K18" s="180"/>
      <c r="L18" s="180"/>
      <c r="M18" s="180"/>
      <c r="N18" s="180"/>
      <c r="O18" s="7"/>
      <c r="P18" s="228"/>
    </row>
    <row r="19" spans="1:16" s="41" customFormat="1" ht="20.5" x14ac:dyDescent="0.65">
      <c r="A19" s="61"/>
      <c r="B19" s="332" t="s">
        <v>143</v>
      </c>
      <c r="C19" s="330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37"/>
    </row>
    <row r="20" spans="1:16" s="41" customFormat="1" ht="20.5" x14ac:dyDescent="0.65">
      <c r="A20" s="61"/>
      <c r="B20" s="6" t="s">
        <v>144</v>
      </c>
      <c r="C20" s="330"/>
      <c r="D20" s="291">
        <f t="shared" ref="D20:D21" si="0">SUM(D18:D19)</f>
        <v>0</v>
      </c>
      <c r="E20" s="48"/>
      <c r="F20" s="291">
        <f t="shared" ref="F20:F21" si="1">SUM(F18:F19)</f>
        <v>0</v>
      </c>
      <c r="G20" s="48"/>
      <c r="H20" s="291">
        <f t="shared" ref="H20:H21" si="2">SUM(H18:H19)</f>
        <v>0</v>
      </c>
      <c r="I20" s="180"/>
      <c r="J20" s="45">
        <v>3106545</v>
      </c>
      <c r="K20" s="180"/>
      <c r="L20" s="291">
        <v>0</v>
      </c>
      <c r="M20" s="180"/>
      <c r="N20" s="180">
        <f>SUM(D20:M20)</f>
        <v>3106545</v>
      </c>
      <c r="O20" s="37"/>
    </row>
    <row r="21" spans="1:16" s="41" customFormat="1" ht="20.5" x14ac:dyDescent="0.65">
      <c r="A21" s="61"/>
      <c r="B21" s="6" t="s">
        <v>328</v>
      </c>
      <c r="C21" s="330"/>
      <c r="D21" s="290">
        <f t="shared" si="0"/>
        <v>0</v>
      </c>
      <c r="E21" s="48"/>
      <c r="F21" s="290">
        <f t="shared" si="1"/>
        <v>0</v>
      </c>
      <c r="G21" s="48"/>
      <c r="H21" s="290">
        <f t="shared" si="2"/>
        <v>0</v>
      </c>
      <c r="I21" s="180"/>
      <c r="J21" s="290">
        <v>0</v>
      </c>
      <c r="K21" s="180"/>
      <c r="L21" s="180">
        <v>1697</v>
      </c>
      <c r="M21" s="180"/>
      <c r="N21" s="180">
        <f>SUM(D21:M21)</f>
        <v>1697</v>
      </c>
      <c r="O21" s="37"/>
    </row>
    <row r="22" spans="1:16" s="41" customFormat="1" ht="20.5" x14ac:dyDescent="0.65">
      <c r="A22" s="61"/>
      <c r="B22" s="332" t="s">
        <v>145</v>
      </c>
      <c r="C22" s="44"/>
      <c r="D22" s="218">
        <f>SUM(D20:D21)</f>
        <v>0</v>
      </c>
      <c r="E22" s="137"/>
      <c r="F22" s="218">
        <f>SUM(F20:F21)</f>
        <v>0</v>
      </c>
      <c r="G22" s="137"/>
      <c r="H22" s="218">
        <f>SUM(H20:H21)</f>
        <v>0</v>
      </c>
      <c r="I22" s="137"/>
      <c r="J22" s="64">
        <f>SUM(J20:J21)</f>
        <v>3106545</v>
      </c>
      <c r="K22" s="137"/>
      <c r="L22" s="64">
        <f>SUM(L20:L21)</f>
        <v>1697</v>
      </c>
      <c r="M22" s="137"/>
      <c r="N22" s="64">
        <f>+J22+L22</f>
        <v>3108242</v>
      </c>
      <c r="O22" s="37"/>
    </row>
    <row r="23" spans="1:16" ht="16.5" customHeight="1" x14ac:dyDescent="0.65">
      <c r="B23" s="65"/>
      <c r="C23" s="330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37"/>
    </row>
    <row r="24" spans="1:16" ht="21" thickBot="1" x14ac:dyDescent="0.7">
      <c r="B24" s="332" t="s">
        <v>146</v>
      </c>
      <c r="C24" s="330"/>
      <c r="D24" s="189">
        <f>D11+D22+D17</f>
        <v>2120000</v>
      </c>
      <c r="E24" s="137"/>
      <c r="F24" s="189">
        <f>F11+F22+F17</f>
        <v>2379843</v>
      </c>
      <c r="G24" s="137"/>
      <c r="H24" s="189">
        <f>H11+H22+H17</f>
        <v>212000</v>
      </c>
      <c r="I24" s="137"/>
      <c r="J24" s="189">
        <f>J11+J22+J17</f>
        <v>10156847</v>
      </c>
      <c r="K24" s="137"/>
      <c r="L24" s="189">
        <f>L11+L22+L17</f>
        <v>-12580</v>
      </c>
      <c r="M24" s="137"/>
      <c r="N24" s="189">
        <f>+N11+N17+N22</f>
        <v>14856110</v>
      </c>
      <c r="O24" s="39"/>
    </row>
    <row r="25" spans="1:16" ht="22.5" thickTop="1" x14ac:dyDescent="0.7">
      <c r="B25" s="332"/>
      <c r="C25" s="330"/>
      <c r="D25" s="15"/>
      <c r="E25" s="134"/>
      <c r="F25" s="15"/>
      <c r="G25" s="134"/>
      <c r="H25" s="15"/>
      <c r="I25" s="134"/>
      <c r="J25" s="15"/>
      <c r="K25" s="134"/>
      <c r="L25" s="15"/>
      <c r="M25" s="15"/>
      <c r="N25" s="15"/>
      <c r="O25" s="39"/>
    </row>
    <row r="26" spans="1:16" ht="20.5" x14ac:dyDescent="0.65">
      <c r="B26" s="332" t="str">
        <f>SFP!B1</f>
        <v>บริษัท เมืองไทย แคปปิตอล จำกัด (มหาชน) และบริษัทย่อย</v>
      </c>
      <c r="D26" s="43"/>
      <c r="E26" s="40"/>
      <c r="F26" s="43"/>
      <c r="O26" s="39"/>
    </row>
    <row r="27" spans="1:16" ht="20.5" x14ac:dyDescent="0.65">
      <c r="B27" s="332" t="str">
        <f>B2</f>
        <v>งบแสดงการเปลี่ยนแปลงส่วนของผู้ถือหุ้น (ไม่ได้ตรวจสอบ)</v>
      </c>
      <c r="O27" s="39"/>
    </row>
    <row r="28" spans="1:16" ht="20.5" x14ac:dyDescent="0.65">
      <c r="B28" s="332"/>
      <c r="O28" s="39"/>
    </row>
    <row r="29" spans="1:16" ht="20.5" x14ac:dyDescent="0.65">
      <c r="B29" s="47"/>
      <c r="D29" s="358" t="s">
        <v>2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4"/>
    </row>
    <row r="30" spans="1:16" ht="40.5" x14ac:dyDescent="0.65">
      <c r="A30" s="32"/>
      <c r="C30" s="6"/>
      <c r="E30" s="331"/>
      <c r="F30" s="36"/>
      <c r="G30" s="36"/>
      <c r="H30" s="356" t="s">
        <v>59</v>
      </c>
      <c r="I30" s="356"/>
      <c r="J30" s="356"/>
      <c r="L30" s="185" t="s">
        <v>125</v>
      </c>
      <c r="M30" s="36"/>
      <c r="N30" s="9"/>
      <c r="O30" s="9"/>
      <c r="P30" s="9"/>
    </row>
    <row r="31" spans="1:16" ht="20.5" x14ac:dyDescent="0.65">
      <c r="A31" s="33"/>
      <c r="C31" s="228"/>
      <c r="D31" s="228" t="s">
        <v>54</v>
      </c>
      <c r="G31" s="36"/>
      <c r="K31" s="36"/>
      <c r="L31" s="36"/>
      <c r="M31" s="100"/>
      <c r="O31" s="9"/>
      <c r="P31" s="9"/>
    </row>
    <row r="32" spans="1:16" x14ac:dyDescent="0.6">
      <c r="C32" s="228"/>
      <c r="D32" s="228" t="s">
        <v>126</v>
      </c>
      <c r="F32" s="228" t="s">
        <v>127</v>
      </c>
      <c r="G32" s="36"/>
      <c r="H32" s="228" t="s">
        <v>128</v>
      </c>
      <c r="I32" s="36"/>
      <c r="J32" s="228" t="s">
        <v>129</v>
      </c>
      <c r="K32" s="36"/>
      <c r="L32" s="36" t="s">
        <v>329</v>
      </c>
      <c r="M32" s="228"/>
      <c r="N32" s="228" t="s">
        <v>131</v>
      </c>
      <c r="O32" s="228"/>
      <c r="P32" s="228"/>
    </row>
    <row r="33" spans="1:43" x14ac:dyDescent="0.6">
      <c r="C33" s="183" t="s">
        <v>7</v>
      </c>
      <c r="D33" s="228" t="s">
        <v>132</v>
      </c>
      <c r="F33" s="68" t="s">
        <v>133</v>
      </c>
      <c r="G33" s="36"/>
      <c r="H33" s="228" t="s">
        <v>134</v>
      </c>
      <c r="I33" s="36"/>
      <c r="J33" s="228" t="s">
        <v>135</v>
      </c>
      <c r="K33" s="36"/>
      <c r="L33" s="228" t="s">
        <v>130</v>
      </c>
      <c r="M33" s="228"/>
      <c r="N33" s="228" t="s">
        <v>53</v>
      </c>
      <c r="O33" s="228"/>
      <c r="P33" s="228"/>
    </row>
    <row r="34" spans="1:43" x14ac:dyDescent="0.6">
      <c r="A34" s="61"/>
      <c r="B34" s="8"/>
      <c r="C34" s="330"/>
      <c r="D34" s="357" t="s">
        <v>9</v>
      </c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7"/>
      <c r="P34" s="228"/>
    </row>
    <row r="35" spans="1:43" ht="20.5" x14ac:dyDescent="0.65">
      <c r="A35" s="61"/>
      <c r="B35" s="332" t="s">
        <v>147</v>
      </c>
      <c r="C35" s="330"/>
      <c r="D35" s="266"/>
      <c r="E35" s="266"/>
      <c r="F35" s="266"/>
      <c r="G35" s="266"/>
      <c r="H35" s="266"/>
      <c r="I35" s="266"/>
      <c r="J35" s="267"/>
      <c r="K35" s="266"/>
      <c r="L35" s="266"/>
      <c r="M35" s="266"/>
      <c r="N35" s="266"/>
      <c r="O35" s="7"/>
      <c r="P35" s="228"/>
    </row>
    <row r="36" spans="1:43" ht="20.5" x14ac:dyDescent="0.65">
      <c r="A36" s="61"/>
      <c r="B36" s="332" t="s">
        <v>148</v>
      </c>
      <c r="C36" s="330"/>
      <c r="D36" s="293">
        <v>2120000</v>
      </c>
      <c r="E36" s="293"/>
      <c r="F36" s="293">
        <v>2379843</v>
      </c>
      <c r="G36" s="293"/>
      <c r="H36" s="293">
        <v>212000</v>
      </c>
      <c r="I36" s="293"/>
      <c r="J36" s="293">
        <v>11271394</v>
      </c>
      <c r="K36" s="293"/>
      <c r="L36" s="293">
        <v>-11523</v>
      </c>
      <c r="M36" s="293"/>
      <c r="N36" s="270">
        <f>SUM(D36:M36)</f>
        <v>15971714</v>
      </c>
      <c r="O36" s="7"/>
      <c r="P36" s="228"/>
    </row>
    <row r="37" spans="1:43" x14ac:dyDescent="0.6">
      <c r="A37" s="61"/>
      <c r="B37" s="6" t="s">
        <v>149</v>
      </c>
      <c r="C37" s="330">
        <v>3</v>
      </c>
      <c r="D37" s="290">
        <v>0</v>
      </c>
      <c r="E37" s="45"/>
      <c r="F37" s="290">
        <v>0</v>
      </c>
      <c r="G37" s="45"/>
      <c r="H37" s="290">
        <v>0</v>
      </c>
      <c r="I37" s="45"/>
      <c r="J37" s="45">
        <v>129939</v>
      </c>
      <c r="K37" s="45"/>
      <c r="L37" s="290">
        <v>0</v>
      </c>
      <c r="M37" s="45"/>
      <c r="N37" s="45">
        <f>SUM(D37:M37)</f>
        <v>129939</v>
      </c>
      <c r="O37" s="7"/>
      <c r="P37" s="228"/>
    </row>
    <row r="38" spans="1:43" ht="20.5" x14ac:dyDescent="0.65">
      <c r="A38" s="61"/>
      <c r="B38" s="332" t="s">
        <v>150</v>
      </c>
      <c r="C38" s="330"/>
      <c r="D38" s="64">
        <f>SUM(D36:D37)</f>
        <v>2120000</v>
      </c>
      <c r="E38" s="266"/>
      <c r="F38" s="64">
        <f>SUM(F36:F37)</f>
        <v>2379843</v>
      </c>
      <c r="G38" s="266"/>
      <c r="H38" s="64">
        <f>SUM(H36:H37)</f>
        <v>212000</v>
      </c>
      <c r="I38" s="266"/>
      <c r="J38" s="64">
        <f>SUM(J36:J37)</f>
        <v>11401333</v>
      </c>
      <c r="K38" s="266"/>
      <c r="L38" s="64">
        <f>SUM(L36:L37)</f>
        <v>-11523</v>
      </c>
      <c r="M38" s="266"/>
      <c r="N38" s="64">
        <f>SUM(N36:N37)</f>
        <v>16101653</v>
      </c>
      <c r="O38" s="7"/>
      <c r="P38" s="228"/>
    </row>
    <row r="39" spans="1:43" ht="8.5" customHeight="1" x14ac:dyDescent="0.65">
      <c r="A39" s="61"/>
      <c r="B39" s="332"/>
      <c r="C39" s="330"/>
      <c r="D39" s="137"/>
      <c r="E39" s="266"/>
      <c r="F39" s="137"/>
      <c r="G39" s="266"/>
      <c r="H39" s="137"/>
      <c r="I39" s="266"/>
      <c r="J39" s="137"/>
      <c r="K39" s="266"/>
      <c r="L39" s="137"/>
      <c r="M39" s="266"/>
      <c r="N39" s="137"/>
      <c r="O39" s="7"/>
      <c r="P39" s="228"/>
    </row>
    <row r="40" spans="1:43" ht="20.5" x14ac:dyDescent="0.65">
      <c r="A40" s="61"/>
      <c r="B40" s="182" t="s">
        <v>138</v>
      </c>
      <c r="C40" s="33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7"/>
      <c r="P40" s="228"/>
    </row>
    <row r="41" spans="1:43" ht="20.5" x14ac:dyDescent="0.65">
      <c r="A41" s="61"/>
      <c r="B41" s="303" t="s">
        <v>139</v>
      </c>
      <c r="C41" s="33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7"/>
      <c r="P41" s="228"/>
    </row>
    <row r="42" spans="1:43" x14ac:dyDescent="0.6">
      <c r="A42" s="61"/>
      <c r="B42" s="296" t="s">
        <v>140</v>
      </c>
      <c r="C42" s="330">
        <v>13</v>
      </c>
      <c r="D42" s="290">
        <v>0</v>
      </c>
      <c r="E42" s="48"/>
      <c r="F42" s="290">
        <v>0</v>
      </c>
      <c r="G42" s="48"/>
      <c r="H42" s="290">
        <v>0</v>
      </c>
      <c r="I42" s="180"/>
      <c r="J42" s="290">
        <v>-636000</v>
      </c>
      <c r="K42" s="180"/>
      <c r="L42" s="290">
        <v>0</v>
      </c>
      <c r="M42" s="180"/>
      <c r="N42" s="313">
        <f>SUM(D42:M42)</f>
        <v>-636000</v>
      </c>
      <c r="O42" s="7"/>
      <c r="P42" s="228"/>
    </row>
    <row r="43" spans="1:43" ht="20.5" x14ac:dyDescent="0.65">
      <c r="A43" s="61"/>
      <c r="B43" s="303" t="s">
        <v>141</v>
      </c>
      <c r="C43" s="330"/>
      <c r="D43" s="304">
        <v>0</v>
      </c>
      <c r="E43" s="137"/>
      <c r="F43" s="304">
        <v>0</v>
      </c>
      <c r="G43" s="137"/>
      <c r="H43" s="304">
        <v>0</v>
      </c>
      <c r="I43" s="180"/>
      <c r="J43" s="294">
        <f>SUM(J42)</f>
        <v>-636000</v>
      </c>
      <c r="K43" s="180"/>
      <c r="L43" s="304">
        <v>0</v>
      </c>
      <c r="M43" s="293"/>
      <c r="N43" s="294">
        <f>SUM(D43:M43)</f>
        <v>-636000</v>
      </c>
      <c r="O43" s="7"/>
      <c r="P43" s="228"/>
    </row>
    <row r="44" spans="1:43" ht="20.5" x14ac:dyDescent="0.65">
      <c r="A44" s="61"/>
      <c r="B44" s="182" t="s">
        <v>142</v>
      </c>
      <c r="C44" s="330"/>
      <c r="D44" s="218">
        <f>SUM(D43)</f>
        <v>0</v>
      </c>
      <c r="E44" s="137"/>
      <c r="F44" s="218">
        <f>SUM(F43)</f>
        <v>0</v>
      </c>
      <c r="G44" s="137"/>
      <c r="H44" s="218">
        <f>SUM(H43)</f>
        <v>0</v>
      </c>
      <c r="I44" s="293"/>
      <c r="J44" s="218">
        <f>SUM(J43)</f>
        <v>-636000</v>
      </c>
      <c r="K44" s="293"/>
      <c r="L44" s="218">
        <f>SUM(L43)</f>
        <v>0</v>
      </c>
      <c r="M44" s="293"/>
      <c r="N44" s="294">
        <f>SUM(D44:M44)</f>
        <v>-636000</v>
      </c>
      <c r="O44" s="7"/>
      <c r="P44" s="228"/>
      <c r="S44" s="35"/>
    </row>
    <row r="45" spans="1:43" s="187" customFormat="1" ht="8.5" customHeight="1" x14ac:dyDescent="0.65">
      <c r="A45" s="60"/>
      <c r="B45" s="182"/>
      <c r="C45" s="183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6"/>
      <c r="AE45" s="186"/>
      <c r="AF45" s="186"/>
      <c r="AG45" s="186"/>
      <c r="AH45" s="186"/>
      <c r="AI45" s="186"/>
      <c r="AJ45" s="186"/>
      <c r="AK45" s="186"/>
      <c r="AL45" s="186"/>
      <c r="AM45" s="186"/>
      <c r="AN45" s="186"/>
      <c r="AO45" s="186"/>
      <c r="AP45" s="186"/>
      <c r="AQ45" s="184"/>
    </row>
    <row r="46" spans="1:43" s="41" customFormat="1" ht="20.5" x14ac:dyDescent="0.65">
      <c r="A46" s="61"/>
      <c r="B46" s="332" t="s">
        <v>143</v>
      </c>
      <c r="C46" s="330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37"/>
    </row>
    <row r="47" spans="1:43" s="41" customFormat="1" ht="20.5" x14ac:dyDescent="0.65">
      <c r="A47" s="61"/>
      <c r="B47" s="6" t="s">
        <v>144</v>
      </c>
      <c r="C47" s="330"/>
      <c r="D47" s="202" t="s">
        <v>14</v>
      </c>
      <c r="E47" s="48"/>
      <c r="F47" s="202" t="s">
        <v>14</v>
      </c>
      <c r="G47" s="48"/>
      <c r="H47" s="202" t="s">
        <v>14</v>
      </c>
      <c r="I47" s="137"/>
      <c r="J47" s="202">
        <f>+'PL6-9'!F91</f>
        <v>3843868</v>
      </c>
      <c r="K47" s="137"/>
      <c r="L47" s="202" t="s">
        <v>14</v>
      </c>
      <c r="M47" s="137"/>
      <c r="N47" s="45">
        <f>SUM(D47:M47)</f>
        <v>3843868</v>
      </c>
      <c r="O47" s="37"/>
    </row>
    <row r="48" spans="1:43" s="41" customFormat="1" ht="20.5" x14ac:dyDescent="0.65">
      <c r="A48" s="61"/>
      <c r="B48" s="6" t="s">
        <v>328</v>
      </c>
      <c r="C48" s="330"/>
      <c r="D48" s="290">
        <v>0</v>
      </c>
      <c r="E48" s="137"/>
      <c r="F48" s="290">
        <v>0</v>
      </c>
      <c r="G48" s="137"/>
      <c r="H48" s="290">
        <v>0</v>
      </c>
      <c r="I48" s="137"/>
      <c r="J48" s="290">
        <v>0</v>
      </c>
      <c r="K48" s="137"/>
      <c r="L48" s="290">
        <f>'PL6-9'!F99</f>
        <v>4074</v>
      </c>
      <c r="M48" s="137"/>
      <c r="N48" s="313">
        <f>SUM(D48:M48)</f>
        <v>4074</v>
      </c>
      <c r="O48" s="37"/>
    </row>
    <row r="49" spans="1:15" s="41" customFormat="1" ht="20.5" x14ac:dyDescent="0.65">
      <c r="A49" s="61"/>
      <c r="B49" s="332" t="s">
        <v>145</v>
      </c>
      <c r="C49" s="44"/>
      <c r="D49" s="218">
        <f>SUM(D47:D48)</f>
        <v>0</v>
      </c>
      <c r="E49" s="137"/>
      <c r="F49" s="218">
        <f>SUM(F47:F48)</f>
        <v>0</v>
      </c>
      <c r="G49" s="137"/>
      <c r="H49" s="218">
        <f>SUM(H47:H48)</f>
        <v>0</v>
      </c>
      <c r="I49" s="137"/>
      <c r="J49" s="218">
        <f>SUM(J47:J48)</f>
        <v>3843868</v>
      </c>
      <c r="K49" s="137"/>
      <c r="L49" s="218">
        <f>SUM(L47:L48)</f>
        <v>4074</v>
      </c>
      <c r="M49" s="137"/>
      <c r="N49" s="294">
        <f>SUM(D49:M49)</f>
        <v>3847942</v>
      </c>
      <c r="O49" s="37"/>
    </row>
    <row r="50" spans="1:15" ht="8.5" customHeight="1" x14ac:dyDescent="0.65">
      <c r="B50" s="65"/>
      <c r="C50" s="330"/>
      <c r="D50" s="38"/>
      <c r="E50" s="154"/>
      <c r="F50" s="38"/>
      <c r="G50" s="154"/>
      <c r="H50" s="38"/>
      <c r="I50" s="154"/>
      <c r="J50" s="38"/>
      <c r="K50" s="154"/>
      <c r="L50" s="38"/>
      <c r="M50" s="153"/>
      <c r="N50" s="38"/>
      <c r="O50" s="37"/>
    </row>
    <row r="51" spans="1:15" ht="21" thickBot="1" x14ac:dyDescent="0.7">
      <c r="B51" s="332" t="s">
        <v>151</v>
      </c>
      <c r="C51" s="330"/>
      <c r="D51" s="188">
        <f>D38+D44+D49</f>
        <v>2120000</v>
      </c>
      <c r="E51" s="42"/>
      <c r="F51" s="188">
        <f>F38+F44+F49</f>
        <v>2379843</v>
      </c>
      <c r="G51" s="42"/>
      <c r="H51" s="188">
        <f>H38+H44+H49</f>
        <v>212000</v>
      </c>
      <c r="I51" s="42"/>
      <c r="J51" s="188">
        <f>J38+J44+J49</f>
        <v>14609201</v>
      </c>
      <c r="K51" s="42"/>
      <c r="L51" s="189">
        <f>L38+L44+L49</f>
        <v>-7449</v>
      </c>
      <c r="M51" s="42"/>
      <c r="N51" s="314">
        <f>SUM(D51:M51)</f>
        <v>19313595</v>
      </c>
      <c r="O51" s="39"/>
    </row>
    <row r="52" spans="1:15" s="222" customFormat="1" ht="18" thickTop="1" x14ac:dyDescent="0.55000000000000004">
      <c r="A52" s="219"/>
      <c r="B52" s="220"/>
      <c r="C52" s="221"/>
      <c r="D52" s="221"/>
      <c r="E52" s="216"/>
      <c r="F52" s="216"/>
      <c r="G52" s="216"/>
      <c r="H52" s="216"/>
      <c r="I52" s="216"/>
      <c r="J52" s="216"/>
      <c r="K52" s="216"/>
      <c r="L52" s="217"/>
      <c r="M52" s="217"/>
      <c r="N52" s="217"/>
      <c r="O52" s="217"/>
    </row>
    <row r="53" spans="1:15" ht="20.5" x14ac:dyDescent="0.65">
      <c r="A53" s="60"/>
      <c r="B53" s="47"/>
      <c r="C53" s="330"/>
      <c r="D53" s="46"/>
      <c r="E53" s="49"/>
      <c r="F53" s="10"/>
      <c r="K53" s="49"/>
      <c r="O53" s="39"/>
    </row>
    <row r="54" spans="1:15" x14ac:dyDescent="0.6">
      <c r="A54" s="61"/>
      <c r="J54" s="223"/>
    </row>
    <row r="55" spans="1:15" x14ac:dyDescent="0.6">
      <c r="A55" s="61"/>
    </row>
    <row r="57" spans="1:15" x14ac:dyDescent="0.6">
      <c r="A57" s="60"/>
    </row>
    <row r="58" spans="1:15" x14ac:dyDescent="0.6">
      <c r="A58" s="61"/>
    </row>
    <row r="59" spans="1:15" x14ac:dyDescent="0.6">
      <c r="A59" s="60"/>
    </row>
    <row r="60" spans="1:15" x14ac:dyDescent="0.6">
      <c r="A60" s="60"/>
    </row>
    <row r="61" spans="1:15" x14ac:dyDescent="0.6">
      <c r="A61" s="60"/>
    </row>
    <row r="62" spans="1:15" x14ac:dyDescent="0.6">
      <c r="A62" s="60"/>
    </row>
    <row r="63" spans="1:15" x14ac:dyDescent="0.6">
      <c r="A63" s="61"/>
    </row>
    <row r="64" spans="1:15" x14ac:dyDescent="0.6">
      <c r="A64" s="6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H30:J30"/>
    <mergeCell ref="D34:N34"/>
    <mergeCell ref="D29:N29"/>
    <mergeCell ref="B3:F3"/>
    <mergeCell ref="D9:N9"/>
    <mergeCell ref="H5:J5"/>
    <mergeCell ref="D4:N4"/>
  </mergeCells>
  <phoneticPr fontId="0" type="noConversion"/>
  <pageMargins left="0.8" right="0.7" top="0.48" bottom="0.5" header="0.5" footer="0.5"/>
  <pageSetup paperSize="9" scale="90" firstPageNumber="10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64"/>
  <sheetViews>
    <sheetView view="pageBreakPreview" topLeftCell="B40" zoomScale="90" zoomScaleNormal="80" zoomScaleSheetLayoutView="90" workbookViewId="0">
      <selection activeCell="F33" sqref="F33"/>
    </sheetView>
  </sheetViews>
  <sheetFormatPr defaultColWidth="9.09765625" defaultRowHeight="23.25" customHeight="1" x14ac:dyDescent="0.6"/>
  <cols>
    <col min="1" max="1" width="1.296875" style="59" hidden="1" customWidth="1"/>
    <col min="2" max="2" width="63.09765625" style="6" customWidth="1"/>
    <col min="3" max="3" width="9.09765625" style="7" bestFit="1" customWidth="1"/>
    <col min="4" max="4" width="13.69921875" style="8" customWidth="1"/>
    <col min="5" max="5" width="0.8984375" style="35" customWidth="1"/>
    <col min="6" max="6" width="13.69921875" style="8" customWidth="1"/>
    <col min="7" max="7" width="0.8984375" style="35" customWidth="1"/>
    <col min="8" max="8" width="13.69921875" style="8" customWidth="1"/>
    <col min="9" max="9" width="0.8984375" style="35" customWidth="1"/>
    <col min="10" max="10" width="13.69921875" style="8" customWidth="1"/>
    <col min="11" max="11" width="0.8984375" style="35" customWidth="1"/>
    <col min="12" max="12" width="16.69921875" style="8" customWidth="1"/>
    <col min="13" max="13" width="0.8984375" style="8" customWidth="1"/>
    <col min="14" max="14" width="13.69921875" style="8" customWidth="1"/>
    <col min="15" max="15" width="1.3984375" style="8" customWidth="1"/>
    <col min="16" max="16384" width="9.09765625" style="8"/>
  </cols>
  <sheetData>
    <row r="1" spans="1:16" s="229" customFormat="1" ht="22" x14ac:dyDescent="0.7">
      <c r="A1" s="305"/>
      <c r="B1" s="13" t="str">
        <f>SFP!B1</f>
        <v>บริษัท เมืองไทย แคปปิตอล จำกัด (มหาชน) และบริษัทย่อย</v>
      </c>
      <c r="C1" s="107"/>
      <c r="E1" s="130"/>
      <c r="G1" s="130"/>
      <c r="I1" s="130"/>
      <c r="K1" s="130"/>
    </row>
    <row r="2" spans="1:16" s="229" customFormat="1" ht="22" x14ac:dyDescent="0.7">
      <c r="A2" s="305"/>
      <c r="B2" s="13" t="s">
        <v>124</v>
      </c>
      <c r="C2" s="107"/>
      <c r="E2" s="130"/>
      <c r="G2" s="130"/>
      <c r="I2" s="130"/>
      <c r="K2" s="130"/>
    </row>
    <row r="3" spans="1:16" ht="20.5" x14ac:dyDescent="0.65">
      <c r="A3" s="58"/>
      <c r="B3" s="359"/>
      <c r="C3" s="359"/>
      <c r="D3" s="359"/>
      <c r="E3" s="359"/>
      <c r="F3" s="359"/>
    </row>
    <row r="4" spans="1:16" ht="20.5" x14ac:dyDescent="0.65">
      <c r="D4" s="358" t="s">
        <v>3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4"/>
    </row>
    <row r="5" spans="1:16" ht="40.5" x14ac:dyDescent="0.65">
      <c r="A5" s="32"/>
      <c r="C5" s="6"/>
      <c r="E5" s="331"/>
      <c r="F5" s="36"/>
      <c r="G5" s="36"/>
      <c r="H5" s="356" t="s">
        <v>59</v>
      </c>
      <c r="I5" s="356"/>
      <c r="J5" s="356"/>
      <c r="L5" s="185" t="s">
        <v>125</v>
      </c>
      <c r="M5" s="36"/>
      <c r="N5" s="9"/>
      <c r="O5" s="9"/>
      <c r="P5" s="9"/>
    </row>
    <row r="6" spans="1:16" ht="20" x14ac:dyDescent="0.6">
      <c r="C6" s="228"/>
      <c r="D6" s="228" t="s">
        <v>54</v>
      </c>
      <c r="G6" s="36"/>
      <c r="K6" s="36"/>
      <c r="L6" s="36"/>
      <c r="M6" s="100"/>
      <c r="O6" s="228"/>
      <c r="P6" s="228"/>
    </row>
    <row r="7" spans="1:16" ht="20" x14ac:dyDescent="0.6">
      <c r="C7" s="228"/>
      <c r="D7" s="228" t="s">
        <v>126</v>
      </c>
      <c r="F7" s="228" t="s">
        <v>127</v>
      </c>
      <c r="G7" s="36"/>
      <c r="H7" s="228" t="s">
        <v>128</v>
      </c>
      <c r="I7" s="36"/>
      <c r="J7" s="228" t="s">
        <v>129</v>
      </c>
      <c r="K7" s="36"/>
      <c r="L7" s="36" t="s">
        <v>329</v>
      </c>
      <c r="M7" s="228"/>
      <c r="N7" s="228" t="s">
        <v>131</v>
      </c>
      <c r="O7" s="228"/>
      <c r="P7" s="228"/>
    </row>
    <row r="8" spans="1:16" ht="20" x14ac:dyDescent="0.6">
      <c r="C8" s="183" t="s">
        <v>7</v>
      </c>
      <c r="D8" s="228" t="s">
        <v>132</v>
      </c>
      <c r="F8" s="68" t="s">
        <v>133</v>
      </c>
      <c r="G8" s="36"/>
      <c r="H8" s="228" t="s">
        <v>134</v>
      </c>
      <c r="I8" s="36"/>
      <c r="J8" s="228" t="s">
        <v>135</v>
      </c>
      <c r="K8" s="36"/>
      <c r="L8" s="228" t="s">
        <v>130</v>
      </c>
      <c r="M8" s="228"/>
      <c r="N8" s="228" t="s">
        <v>53</v>
      </c>
      <c r="O8" s="228"/>
      <c r="P8" s="228"/>
    </row>
    <row r="9" spans="1:16" ht="20" x14ac:dyDescent="0.6">
      <c r="A9" s="61"/>
      <c r="B9" s="8"/>
      <c r="C9" s="330"/>
      <c r="D9" s="357" t="s">
        <v>9</v>
      </c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7"/>
      <c r="P9" s="228"/>
    </row>
    <row r="10" spans="1:16" ht="20.5" x14ac:dyDescent="0.65">
      <c r="A10" s="61"/>
      <c r="B10" s="332" t="s">
        <v>136</v>
      </c>
      <c r="C10" s="330"/>
      <c r="E10" s="8"/>
      <c r="G10" s="8"/>
      <c r="I10" s="8"/>
      <c r="K10" s="8"/>
      <c r="M10" s="180"/>
      <c r="N10" s="180"/>
      <c r="O10" s="7"/>
      <c r="P10" s="228"/>
    </row>
    <row r="11" spans="1:16" ht="20.5" x14ac:dyDescent="0.65">
      <c r="A11" s="61"/>
      <c r="B11" s="182" t="s">
        <v>137</v>
      </c>
      <c r="C11" s="330"/>
      <c r="D11" s="137">
        <v>2120000</v>
      </c>
      <c r="E11" s="137"/>
      <c r="F11" s="137">
        <v>2379843</v>
      </c>
      <c r="G11" s="137"/>
      <c r="H11" s="137">
        <v>212000</v>
      </c>
      <c r="I11" s="137"/>
      <c r="J11" s="137">
        <v>7571377</v>
      </c>
      <c r="K11" s="137"/>
      <c r="L11" s="137">
        <v>-14277</v>
      </c>
      <c r="M11" s="137"/>
      <c r="N11" s="137">
        <f>SUM(D11:L11)</f>
        <v>12268943</v>
      </c>
      <c r="O11" s="7"/>
      <c r="P11" s="228"/>
    </row>
    <row r="12" spans="1:16" ht="20.5" x14ac:dyDescent="0.65">
      <c r="A12" s="61"/>
      <c r="B12" s="182"/>
      <c r="C12" s="330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7"/>
      <c r="P12" s="228"/>
    </row>
    <row r="13" spans="1:16" ht="20.5" x14ac:dyDescent="0.65">
      <c r="A13" s="61"/>
      <c r="B13" s="182" t="s">
        <v>138</v>
      </c>
      <c r="C13" s="33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7"/>
      <c r="P13" s="228"/>
    </row>
    <row r="14" spans="1:16" ht="20.5" x14ac:dyDescent="0.65">
      <c r="A14" s="61"/>
      <c r="B14" s="303" t="s">
        <v>139</v>
      </c>
      <c r="C14" s="33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7"/>
      <c r="P14" s="228"/>
    </row>
    <row r="15" spans="1:16" ht="20" x14ac:dyDescent="0.6">
      <c r="A15" s="61"/>
      <c r="B15" s="296" t="s">
        <v>140</v>
      </c>
      <c r="C15" s="330">
        <v>13</v>
      </c>
      <c r="D15" s="290">
        <v>0</v>
      </c>
      <c r="E15" s="48"/>
      <c r="F15" s="290">
        <v>0</v>
      </c>
      <c r="G15" s="48"/>
      <c r="H15" s="290">
        <v>0</v>
      </c>
      <c r="I15" s="180"/>
      <c r="J15" s="292">
        <v>-551200</v>
      </c>
      <c r="K15" s="180"/>
      <c r="L15" s="290">
        <v>0</v>
      </c>
      <c r="M15" s="180"/>
      <c r="N15" s="292">
        <f>SUM(J15)</f>
        <v>-551200</v>
      </c>
      <c r="O15" s="7"/>
      <c r="P15" s="228"/>
    </row>
    <row r="16" spans="1:16" ht="20.5" x14ac:dyDescent="0.65">
      <c r="A16" s="61"/>
      <c r="B16" s="303" t="s">
        <v>141</v>
      </c>
      <c r="C16" s="330"/>
      <c r="D16" s="304">
        <v>0</v>
      </c>
      <c r="E16" s="137"/>
      <c r="F16" s="304">
        <v>0</v>
      </c>
      <c r="G16" s="137"/>
      <c r="H16" s="304">
        <v>0</v>
      </c>
      <c r="I16" s="293"/>
      <c r="J16" s="294">
        <f>SUM(J15)</f>
        <v>-551200</v>
      </c>
      <c r="K16" s="293"/>
      <c r="L16" s="304">
        <v>0</v>
      </c>
      <c r="M16" s="293"/>
      <c r="N16" s="294">
        <f>SUM(J16)</f>
        <v>-551200</v>
      </c>
      <c r="O16" s="7"/>
      <c r="P16" s="228"/>
    </row>
    <row r="17" spans="1:16" ht="20.5" x14ac:dyDescent="0.65">
      <c r="A17" s="61"/>
      <c r="B17" s="182" t="s">
        <v>142</v>
      </c>
      <c r="C17" s="330"/>
      <c r="D17" s="218">
        <f>SUM(D13:D15)</f>
        <v>0</v>
      </c>
      <c r="E17" s="137"/>
      <c r="F17" s="218">
        <f>SUM(F13:F15)</f>
        <v>0</v>
      </c>
      <c r="G17" s="137"/>
      <c r="H17" s="218">
        <f>SUM(H13:H15)</f>
        <v>0</v>
      </c>
      <c r="I17" s="293"/>
      <c r="J17" s="294">
        <f>SUM(J16)</f>
        <v>-551200</v>
      </c>
      <c r="K17" s="293"/>
      <c r="L17" s="218">
        <v>0</v>
      </c>
      <c r="M17" s="293"/>
      <c r="N17" s="294">
        <f>SUM(D17:L17)</f>
        <v>-551200</v>
      </c>
      <c r="O17" s="7"/>
      <c r="P17" s="228"/>
    </row>
    <row r="18" spans="1:16" ht="20.5" x14ac:dyDescent="0.65">
      <c r="A18" s="61"/>
      <c r="B18" s="182"/>
      <c r="C18" s="330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7"/>
      <c r="P18" s="228"/>
    </row>
    <row r="19" spans="1:16" s="41" customFormat="1" ht="20.5" x14ac:dyDescent="0.65">
      <c r="A19" s="61"/>
      <c r="B19" s="332" t="s">
        <v>143</v>
      </c>
      <c r="C19" s="330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37"/>
    </row>
    <row r="20" spans="1:16" s="41" customFormat="1" ht="20.5" x14ac:dyDescent="0.65">
      <c r="A20" s="61"/>
      <c r="B20" s="6" t="s">
        <v>144</v>
      </c>
      <c r="C20" s="330"/>
      <c r="D20" s="291">
        <v>0</v>
      </c>
      <c r="E20" s="48"/>
      <c r="F20" s="291">
        <v>0</v>
      </c>
      <c r="G20" s="48"/>
      <c r="H20" s="291">
        <v>0</v>
      </c>
      <c r="I20" s="48"/>
      <c r="J20" s="48">
        <v>3101650</v>
      </c>
      <c r="K20" s="48"/>
      <c r="L20" s="291">
        <v>0</v>
      </c>
      <c r="M20" s="48"/>
      <c r="N20" s="48">
        <f>SUM(D20:M20)</f>
        <v>3101650</v>
      </c>
      <c r="O20" s="37"/>
    </row>
    <row r="21" spans="1:16" s="41" customFormat="1" ht="20.5" x14ac:dyDescent="0.65">
      <c r="A21" s="61"/>
      <c r="B21" s="6" t="s">
        <v>328</v>
      </c>
      <c r="C21" s="330"/>
      <c r="D21" s="290">
        <v>0</v>
      </c>
      <c r="E21" s="48"/>
      <c r="F21" s="290">
        <v>0</v>
      </c>
      <c r="G21" s="48"/>
      <c r="H21" s="290">
        <v>0</v>
      </c>
      <c r="I21" s="48"/>
      <c r="J21" s="290">
        <v>0</v>
      </c>
      <c r="K21" s="48"/>
      <c r="L21" s="48">
        <v>1697</v>
      </c>
      <c r="M21" s="48"/>
      <c r="N21" s="48">
        <f>SUM(D21:M21)</f>
        <v>1697</v>
      </c>
      <c r="O21" s="37"/>
    </row>
    <row r="22" spans="1:16" s="41" customFormat="1" ht="20.5" x14ac:dyDescent="0.65">
      <c r="A22" s="61"/>
      <c r="B22" s="332" t="s">
        <v>145</v>
      </c>
      <c r="C22" s="44"/>
      <c r="D22" s="218">
        <f>SUM(D20:D21)</f>
        <v>0</v>
      </c>
      <c r="E22" s="137"/>
      <c r="F22" s="218">
        <f>SUM(F20:F21)</f>
        <v>0</v>
      </c>
      <c r="G22" s="137"/>
      <c r="H22" s="218">
        <f>SUM(H20:H21)</f>
        <v>0</v>
      </c>
      <c r="I22" s="137"/>
      <c r="J22" s="64">
        <f>SUM(J20:J21)</f>
        <v>3101650</v>
      </c>
      <c r="K22" s="137"/>
      <c r="L22" s="64">
        <f>SUM(L20:L21)</f>
        <v>1697</v>
      </c>
      <c r="M22" s="137"/>
      <c r="N22" s="64">
        <f>SUM(D22:M22)</f>
        <v>3103347</v>
      </c>
      <c r="O22" s="37"/>
    </row>
    <row r="23" spans="1:16" ht="20.5" x14ac:dyDescent="0.65">
      <c r="B23" s="65"/>
      <c r="C23" s="330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37"/>
    </row>
    <row r="24" spans="1:16" ht="21" thickBot="1" x14ac:dyDescent="0.7">
      <c r="B24" s="332" t="s">
        <v>146</v>
      </c>
      <c r="C24" s="330"/>
      <c r="D24" s="189">
        <f>D17+D22+D11</f>
        <v>2120000</v>
      </c>
      <c r="E24" s="137"/>
      <c r="F24" s="189">
        <f>F17+F22+F11</f>
        <v>2379843</v>
      </c>
      <c r="G24" s="137"/>
      <c r="H24" s="189">
        <f>H17+H22+H11</f>
        <v>212000</v>
      </c>
      <c r="I24" s="137"/>
      <c r="J24" s="189">
        <f>J17+J22+J11</f>
        <v>10121827</v>
      </c>
      <c r="K24" s="137"/>
      <c r="L24" s="189">
        <f>L17+L22+L11</f>
        <v>-12580</v>
      </c>
      <c r="M24" s="137"/>
      <c r="N24" s="189">
        <f>N17+N22+N11</f>
        <v>14821090</v>
      </c>
      <c r="O24" s="39"/>
    </row>
    <row r="25" spans="1:16" ht="22.5" thickTop="1" x14ac:dyDescent="0.7">
      <c r="B25" s="332"/>
      <c r="C25" s="330"/>
      <c r="D25" s="15"/>
      <c r="E25" s="134"/>
      <c r="F25" s="15"/>
      <c r="G25" s="134"/>
      <c r="H25" s="15"/>
      <c r="I25" s="134"/>
      <c r="J25" s="15"/>
      <c r="K25" s="134"/>
      <c r="L25" s="15"/>
      <c r="M25" s="15"/>
      <c r="N25" s="15"/>
      <c r="O25" s="39"/>
    </row>
    <row r="26" spans="1:16" s="229" customFormat="1" ht="22" x14ac:dyDescent="0.7">
      <c r="A26" s="305"/>
      <c r="B26" s="13" t="str">
        <f>SFP!B1</f>
        <v>บริษัท เมืองไทย แคปปิตอล จำกัด (มหาชน) และบริษัทย่อย</v>
      </c>
      <c r="C26" s="107"/>
      <c r="D26" s="306"/>
      <c r="E26" s="134"/>
      <c r="F26" s="306"/>
      <c r="G26" s="130"/>
      <c r="I26" s="130"/>
      <c r="K26" s="130"/>
      <c r="O26" s="101"/>
    </row>
    <row r="27" spans="1:16" s="229" customFormat="1" ht="22" x14ac:dyDescent="0.7">
      <c r="A27" s="305"/>
      <c r="B27" s="13" t="str">
        <f>B2</f>
        <v>งบแสดงการเปลี่ยนแปลงส่วนของผู้ถือหุ้น (ไม่ได้ตรวจสอบ)</v>
      </c>
      <c r="C27" s="107"/>
      <c r="E27" s="130"/>
      <c r="G27" s="130"/>
      <c r="I27" s="130"/>
      <c r="K27" s="130"/>
      <c r="O27" s="101"/>
    </row>
    <row r="28" spans="1:16" ht="11.15" customHeight="1" x14ac:dyDescent="0.65">
      <c r="B28" s="332"/>
      <c r="O28" s="39"/>
    </row>
    <row r="29" spans="1:16" ht="20.5" x14ac:dyDescent="0.65">
      <c r="B29" s="47"/>
      <c r="D29" s="358" t="s">
        <v>3</v>
      </c>
      <c r="E29" s="358"/>
      <c r="F29" s="358"/>
      <c r="G29" s="358"/>
      <c r="H29" s="358"/>
      <c r="I29" s="358"/>
      <c r="J29" s="358"/>
      <c r="K29" s="358"/>
      <c r="L29" s="358"/>
      <c r="M29" s="358"/>
      <c r="N29" s="358"/>
      <c r="O29" s="34"/>
    </row>
    <row r="30" spans="1:16" ht="40.5" x14ac:dyDescent="0.65">
      <c r="A30" s="32"/>
      <c r="C30" s="6"/>
      <c r="E30" s="331"/>
      <c r="F30" s="36"/>
      <c r="G30" s="36"/>
      <c r="H30" s="356" t="s">
        <v>59</v>
      </c>
      <c r="I30" s="356"/>
      <c r="J30" s="356"/>
      <c r="L30" s="185" t="s">
        <v>125</v>
      </c>
      <c r="M30" s="36"/>
      <c r="N30" s="9"/>
      <c r="O30" s="9"/>
      <c r="P30" s="9"/>
    </row>
    <row r="31" spans="1:16" ht="20.5" x14ac:dyDescent="0.65">
      <c r="A31" s="33"/>
      <c r="C31" s="228"/>
      <c r="D31" s="228" t="s">
        <v>54</v>
      </c>
      <c r="G31" s="36"/>
      <c r="K31" s="36"/>
      <c r="L31" s="36"/>
      <c r="M31" s="100"/>
      <c r="O31" s="9"/>
      <c r="P31" s="9"/>
    </row>
    <row r="32" spans="1:16" ht="20" x14ac:dyDescent="0.6">
      <c r="C32" s="228"/>
      <c r="D32" s="228" t="s">
        <v>126</v>
      </c>
      <c r="F32" s="228" t="s">
        <v>127</v>
      </c>
      <c r="G32" s="36"/>
      <c r="H32" s="228" t="s">
        <v>128</v>
      </c>
      <c r="I32" s="36"/>
      <c r="J32" s="228" t="s">
        <v>129</v>
      </c>
      <c r="K32" s="36"/>
      <c r="L32" s="36" t="s">
        <v>329</v>
      </c>
      <c r="M32" s="228"/>
      <c r="N32" s="228" t="s">
        <v>131</v>
      </c>
      <c r="O32" s="228"/>
      <c r="P32" s="228"/>
    </row>
    <row r="33" spans="1:43" ht="20" x14ac:dyDescent="0.6">
      <c r="C33" s="183" t="s">
        <v>7</v>
      </c>
      <c r="D33" s="228" t="s">
        <v>132</v>
      </c>
      <c r="F33" s="68" t="s">
        <v>133</v>
      </c>
      <c r="G33" s="36"/>
      <c r="H33" s="228" t="s">
        <v>134</v>
      </c>
      <c r="I33" s="36"/>
      <c r="J33" s="228" t="s">
        <v>135</v>
      </c>
      <c r="K33" s="36"/>
      <c r="L33" s="228" t="s">
        <v>130</v>
      </c>
      <c r="M33" s="228"/>
      <c r="N33" s="228" t="s">
        <v>53</v>
      </c>
      <c r="O33" s="228"/>
      <c r="P33" s="228"/>
    </row>
    <row r="34" spans="1:43" ht="20" x14ac:dyDescent="0.6">
      <c r="A34" s="61"/>
      <c r="B34" s="8"/>
      <c r="C34" s="330"/>
      <c r="D34" s="357" t="s">
        <v>9</v>
      </c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7"/>
      <c r="P34" s="228"/>
    </row>
    <row r="35" spans="1:43" ht="20.5" x14ac:dyDescent="0.65">
      <c r="A35" s="61"/>
      <c r="B35" s="332" t="s">
        <v>147</v>
      </c>
      <c r="C35" s="330"/>
      <c r="D35" s="330"/>
      <c r="E35" s="330"/>
      <c r="F35" s="330"/>
      <c r="G35" s="330"/>
      <c r="H35" s="330"/>
      <c r="I35" s="330"/>
      <c r="J35" s="330"/>
      <c r="K35" s="330"/>
      <c r="L35" s="330"/>
      <c r="M35" s="330"/>
      <c r="N35" s="330"/>
      <c r="O35" s="7"/>
      <c r="P35" s="228"/>
    </row>
    <row r="36" spans="1:43" ht="20.5" x14ac:dyDescent="0.65">
      <c r="A36" s="61"/>
      <c r="B36" s="332" t="s">
        <v>148</v>
      </c>
      <c r="C36" s="330"/>
      <c r="D36" s="137">
        <v>2120000</v>
      </c>
      <c r="E36" s="137"/>
      <c r="F36" s="137">
        <v>2379843</v>
      </c>
      <c r="G36" s="137"/>
      <c r="H36" s="137">
        <v>212000</v>
      </c>
      <c r="I36" s="137"/>
      <c r="J36" s="137">
        <v>11230138</v>
      </c>
      <c r="K36" s="137"/>
      <c r="L36" s="137">
        <v>-11523</v>
      </c>
      <c r="M36" s="137"/>
      <c r="N36" s="137">
        <f>SUM(D36:M36)</f>
        <v>15930458</v>
      </c>
      <c r="O36" s="7"/>
      <c r="P36" s="228"/>
    </row>
    <row r="37" spans="1:43" ht="20" x14ac:dyDescent="0.6">
      <c r="A37" s="61"/>
      <c r="B37" s="6" t="s">
        <v>149</v>
      </c>
      <c r="C37" s="330">
        <v>3</v>
      </c>
      <c r="D37" s="290">
        <v>0</v>
      </c>
      <c r="E37" s="48"/>
      <c r="F37" s="290">
        <v>0</v>
      </c>
      <c r="G37" s="48"/>
      <c r="H37" s="290">
        <v>0</v>
      </c>
      <c r="I37" s="48"/>
      <c r="J37" s="48">
        <v>129939</v>
      </c>
      <c r="K37" s="48"/>
      <c r="L37" s="48" t="s">
        <v>14</v>
      </c>
      <c r="M37" s="48"/>
      <c r="N37" s="48">
        <f>SUM(D37:M37)</f>
        <v>129939</v>
      </c>
      <c r="O37" s="7"/>
      <c r="P37" s="228"/>
    </row>
    <row r="38" spans="1:43" ht="20.5" x14ac:dyDescent="0.65">
      <c r="A38" s="61"/>
      <c r="B38" s="332" t="s">
        <v>150</v>
      </c>
      <c r="C38" s="330"/>
      <c r="D38" s="64">
        <f>SUM(D36:D37)</f>
        <v>2120000</v>
      </c>
      <c r="E38" s="266"/>
      <c r="F38" s="64">
        <f>SUM(F36:F37)</f>
        <v>2379843</v>
      </c>
      <c r="G38" s="266"/>
      <c r="H38" s="64">
        <f>SUM(H36:H37)</f>
        <v>212000</v>
      </c>
      <c r="I38" s="266"/>
      <c r="J38" s="64">
        <f>SUM(J36:J37)</f>
        <v>11360077</v>
      </c>
      <c r="K38" s="266"/>
      <c r="L38" s="64">
        <f>SUM(L36:L37)</f>
        <v>-11523</v>
      </c>
      <c r="M38" s="266"/>
      <c r="N38" s="64">
        <f>SUM(N36:N37)</f>
        <v>16060397</v>
      </c>
      <c r="O38" s="7"/>
      <c r="P38" s="228"/>
    </row>
    <row r="39" spans="1:43" ht="8.15" customHeight="1" x14ac:dyDescent="0.65">
      <c r="A39" s="61"/>
      <c r="B39" s="332"/>
      <c r="C39" s="330"/>
      <c r="D39" s="137"/>
      <c r="E39" s="266"/>
      <c r="F39" s="137"/>
      <c r="G39" s="266"/>
      <c r="H39" s="137"/>
      <c r="I39" s="266"/>
      <c r="J39" s="137"/>
      <c r="K39" s="266"/>
      <c r="L39" s="137"/>
      <c r="M39" s="266"/>
      <c r="N39" s="137"/>
      <c r="O39" s="7"/>
      <c r="P39" s="228"/>
    </row>
    <row r="40" spans="1:43" ht="20.5" x14ac:dyDescent="0.65">
      <c r="A40" s="61"/>
      <c r="B40" s="182" t="s">
        <v>138</v>
      </c>
      <c r="C40" s="33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7"/>
      <c r="P40" s="228"/>
    </row>
    <row r="41" spans="1:43" ht="20.5" x14ac:dyDescent="0.65">
      <c r="A41" s="61"/>
      <c r="B41" s="303" t="s">
        <v>139</v>
      </c>
      <c r="C41" s="33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7"/>
      <c r="P41" s="228"/>
    </row>
    <row r="42" spans="1:43" ht="20" x14ac:dyDescent="0.6">
      <c r="A42" s="61"/>
      <c r="B42" s="296" t="s">
        <v>140</v>
      </c>
      <c r="C42" s="330">
        <v>13</v>
      </c>
      <c r="D42" s="290">
        <v>0</v>
      </c>
      <c r="E42" s="48"/>
      <c r="F42" s="290">
        <v>0</v>
      </c>
      <c r="G42" s="48"/>
      <c r="H42" s="290">
        <v>0</v>
      </c>
      <c r="I42" s="180"/>
      <c r="J42" s="292">
        <v>-636000</v>
      </c>
      <c r="K42" s="180"/>
      <c r="L42" s="290">
        <v>0</v>
      </c>
      <c r="M42" s="180"/>
      <c r="N42" s="290">
        <f>SUM(D42:M42)</f>
        <v>-636000</v>
      </c>
      <c r="O42" s="7"/>
      <c r="P42" s="228"/>
    </row>
    <row r="43" spans="1:43" ht="20.5" x14ac:dyDescent="0.65">
      <c r="A43" s="61"/>
      <c r="B43" s="303" t="s">
        <v>141</v>
      </c>
      <c r="C43" s="330"/>
      <c r="D43" s="304">
        <v>0</v>
      </c>
      <c r="E43" s="137"/>
      <c r="F43" s="304">
        <v>0</v>
      </c>
      <c r="G43" s="137"/>
      <c r="H43" s="304">
        <v>0</v>
      </c>
      <c r="I43" s="293"/>
      <c r="J43" s="294">
        <f>SUM(J42)</f>
        <v>-636000</v>
      </c>
      <c r="K43" s="293"/>
      <c r="L43" s="304">
        <v>0</v>
      </c>
      <c r="M43" s="293"/>
      <c r="N43" s="304">
        <f>SUM(D43:M43)</f>
        <v>-636000</v>
      </c>
      <c r="O43" s="7"/>
      <c r="P43" s="228"/>
    </row>
    <row r="44" spans="1:43" ht="20.5" x14ac:dyDescent="0.65">
      <c r="A44" s="61"/>
      <c r="B44" s="182" t="s">
        <v>142</v>
      </c>
      <c r="C44" s="330"/>
      <c r="D44" s="218">
        <f>SUM(D43)</f>
        <v>0</v>
      </c>
      <c r="E44" s="137"/>
      <c r="F44" s="218">
        <f>SUM(F43)</f>
        <v>0</v>
      </c>
      <c r="G44" s="137"/>
      <c r="H44" s="218">
        <f>SUM(H43)</f>
        <v>0</v>
      </c>
      <c r="I44" s="293"/>
      <c r="J44" s="218">
        <f>SUM(J43)</f>
        <v>-636000</v>
      </c>
      <c r="K44" s="293"/>
      <c r="L44" s="218">
        <f>SUM(L43)</f>
        <v>0</v>
      </c>
      <c r="M44" s="293"/>
      <c r="N44" s="304">
        <f>SUM(D44:M44)</f>
        <v>-636000</v>
      </c>
      <c r="O44" s="7"/>
      <c r="P44" s="228"/>
    </row>
    <row r="45" spans="1:43" s="271" customFormat="1" ht="8.15" customHeight="1" x14ac:dyDescent="0.65">
      <c r="A45" s="61"/>
      <c r="B45" s="332"/>
      <c r="C45" s="33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270"/>
      <c r="P45" s="270"/>
      <c r="Q45" s="270"/>
      <c r="R45" s="270"/>
      <c r="S45" s="270"/>
      <c r="T45" s="270"/>
      <c r="U45" s="270"/>
      <c r="V45" s="270"/>
      <c r="W45" s="270"/>
      <c r="X45" s="270"/>
      <c r="Y45" s="270"/>
      <c r="Z45" s="270"/>
      <c r="AA45" s="270"/>
      <c r="AB45" s="270"/>
      <c r="AC45" s="270"/>
      <c r="AD45" s="270"/>
      <c r="AE45" s="270"/>
      <c r="AF45" s="270"/>
      <c r="AG45" s="270"/>
      <c r="AH45" s="270"/>
      <c r="AI45" s="270"/>
      <c r="AJ45" s="270"/>
      <c r="AK45" s="270"/>
      <c r="AL45" s="270"/>
      <c r="AM45" s="270"/>
      <c r="AN45" s="270"/>
      <c r="AO45" s="270"/>
      <c r="AP45" s="270"/>
      <c r="AQ45" s="37"/>
    </row>
    <row r="46" spans="1:43" s="41" customFormat="1" ht="20.5" x14ac:dyDescent="0.65">
      <c r="A46" s="61"/>
      <c r="B46" s="332" t="s">
        <v>143</v>
      </c>
      <c r="C46" s="330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37"/>
    </row>
    <row r="47" spans="1:43" s="41" customFormat="1" ht="20.5" x14ac:dyDescent="0.65">
      <c r="A47" s="61"/>
      <c r="B47" s="6" t="s">
        <v>144</v>
      </c>
      <c r="C47" s="330"/>
      <c r="D47" s="291">
        <v>0</v>
      </c>
      <c r="E47" s="48"/>
      <c r="F47" s="291">
        <v>0</v>
      </c>
      <c r="G47" s="48"/>
      <c r="H47" s="291">
        <v>0</v>
      </c>
      <c r="I47" s="137"/>
      <c r="J47" s="291">
        <f>+'PL6-9'!J91</f>
        <v>3860923</v>
      </c>
      <c r="K47" s="137"/>
      <c r="L47" s="291">
        <v>0</v>
      </c>
      <c r="M47" s="137"/>
      <c r="N47" s="291">
        <f>SUM(D47:M47)</f>
        <v>3860923</v>
      </c>
      <c r="O47" s="37"/>
    </row>
    <row r="48" spans="1:43" s="41" customFormat="1" ht="20.5" x14ac:dyDescent="0.65">
      <c r="A48" s="61"/>
      <c r="B48" s="6" t="s">
        <v>328</v>
      </c>
      <c r="C48" s="330"/>
      <c r="D48" s="290">
        <v>0</v>
      </c>
      <c r="E48" s="137"/>
      <c r="F48" s="290">
        <v>0</v>
      </c>
      <c r="G48" s="137"/>
      <c r="H48" s="290">
        <v>0</v>
      </c>
      <c r="I48" s="137"/>
      <c r="J48" s="290">
        <v>0</v>
      </c>
      <c r="K48" s="137"/>
      <c r="L48" s="290">
        <f>'PL6-9'!J99</f>
        <v>4074</v>
      </c>
      <c r="M48" s="137"/>
      <c r="N48" s="291">
        <f>SUM(D48:M48)</f>
        <v>4074</v>
      </c>
      <c r="O48" s="37"/>
    </row>
    <row r="49" spans="1:15" s="41" customFormat="1" ht="20.5" x14ac:dyDescent="0.65">
      <c r="A49" s="61"/>
      <c r="B49" s="332" t="s">
        <v>145</v>
      </c>
      <c r="C49" s="44"/>
      <c r="D49" s="218">
        <f>SUM(D47:D48)</f>
        <v>0</v>
      </c>
      <c r="E49" s="137"/>
      <c r="F49" s="218">
        <f>SUM(F47:F48)</f>
        <v>0</v>
      </c>
      <c r="G49" s="137"/>
      <c r="H49" s="218">
        <f>SUM(H47:H48)</f>
        <v>0</v>
      </c>
      <c r="I49" s="137"/>
      <c r="J49" s="218">
        <f>SUM(J47:J48)</f>
        <v>3860923</v>
      </c>
      <c r="K49" s="137"/>
      <c r="L49" s="218">
        <f>SUM(L47:L48)</f>
        <v>4074</v>
      </c>
      <c r="M49" s="137"/>
      <c r="N49" s="218">
        <f>SUM(D49:M49)</f>
        <v>3864997</v>
      </c>
      <c r="O49" s="37"/>
    </row>
    <row r="50" spans="1:15" ht="8.15" customHeight="1" x14ac:dyDescent="0.65">
      <c r="B50" s="65"/>
      <c r="C50" s="330"/>
      <c r="D50" s="38"/>
      <c r="E50" s="154"/>
      <c r="F50" s="38"/>
      <c r="G50" s="154"/>
      <c r="H50" s="38"/>
      <c r="I50" s="154"/>
      <c r="J50" s="38"/>
      <c r="K50" s="154"/>
      <c r="L50" s="38"/>
      <c r="M50" s="153"/>
      <c r="N50" s="38"/>
      <c r="O50" s="37"/>
    </row>
    <row r="51" spans="1:15" ht="21" thickBot="1" x14ac:dyDescent="0.7">
      <c r="B51" s="332" t="s">
        <v>151</v>
      </c>
      <c r="C51" s="330"/>
      <c r="D51" s="188">
        <f>D38+D44+D49</f>
        <v>2120000</v>
      </c>
      <c r="E51" s="42"/>
      <c r="F51" s="188">
        <f>F38+F44+F49</f>
        <v>2379843</v>
      </c>
      <c r="G51" s="42"/>
      <c r="H51" s="188">
        <f>H38+H44+H49</f>
        <v>212000</v>
      </c>
      <c r="I51" s="42"/>
      <c r="J51" s="188">
        <f>J38+J44+J49</f>
        <v>14585000</v>
      </c>
      <c r="K51" s="42"/>
      <c r="L51" s="189">
        <f>L38+L44+L49</f>
        <v>-7449</v>
      </c>
      <c r="M51" s="42"/>
      <c r="N51" s="188">
        <f>SUM(D51:M51)</f>
        <v>19289394</v>
      </c>
      <c r="O51" s="39"/>
    </row>
    <row r="52" spans="1:15" s="213" customFormat="1" ht="16.5" customHeight="1" thickTop="1" x14ac:dyDescent="0.55000000000000004">
      <c r="A52" s="210"/>
      <c r="B52" s="211"/>
      <c r="C52" s="214"/>
      <c r="D52" s="215">
        <f>SFP!I78-'CH-Separate FS'!D51</f>
        <v>0</v>
      </c>
      <c r="E52" s="216"/>
      <c r="F52" s="216">
        <f>SFP!I79-'CH-Separate FS'!F51</f>
        <v>0</v>
      </c>
      <c r="G52" s="216"/>
      <c r="H52" s="216">
        <f>SFP!I82-'CH-Separate FS'!H51</f>
        <v>0</v>
      </c>
      <c r="I52" s="216"/>
      <c r="J52" s="216">
        <f>SFP!I83-'CH-Separate FS'!J51</f>
        <v>0</v>
      </c>
      <c r="K52" s="216"/>
      <c r="L52" s="217">
        <f>SFP!I84-'CH-Separate FS'!L51</f>
        <v>0</v>
      </c>
      <c r="M52" s="217"/>
      <c r="N52" s="217">
        <f>SFP!I85-'CH-Separate FS'!N51</f>
        <v>0</v>
      </c>
      <c r="O52" s="212"/>
    </row>
    <row r="53" spans="1:15" ht="19" customHeight="1" x14ac:dyDescent="0.65">
      <c r="A53" s="60"/>
      <c r="B53" s="47"/>
      <c r="C53" s="330"/>
      <c r="D53" s="46"/>
      <c r="E53" s="49"/>
      <c r="F53" s="10"/>
      <c r="K53" s="49"/>
      <c r="O53" s="39"/>
    </row>
    <row r="54" spans="1:15" ht="23.25" customHeight="1" x14ac:dyDescent="0.6">
      <c r="A54" s="61"/>
    </row>
    <row r="55" spans="1:15" ht="23.25" customHeight="1" x14ac:dyDescent="0.6">
      <c r="A55" s="61"/>
    </row>
    <row r="57" spans="1:15" ht="23.25" customHeight="1" x14ac:dyDescent="0.6">
      <c r="A57" s="60"/>
    </row>
    <row r="58" spans="1:15" ht="23.25" customHeight="1" x14ac:dyDescent="0.6">
      <c r="A58" s="61"/>
    </row>
    <row r="59" spans="1:15" ht="23.25" customHeight="1" x14ac:dyDescent="0.6">
      <c r="A59" s="60"/>
    </row>
    <row r="60" spans="1:15" ht="23.25" customHeight="1" x14ac:dyDescent="0.6">
      <c r="A60" s="60"/>
    </row>
    <row r="61" spans="1:15" ht="23.25" customHeight="1" x14ac:dyDescent="0.6">
      <c r="A61" s="60"/>
    </row>
    <row r="62" spans="1:15" ht="23.25" customHeight="1" x14ac:dyDescent="0.6">
      <c r="A62" s="60"/>
    </row>
    <row r="63" spans="1:15" ht="23.25" customHeight="1" x14ac:dyDescent="0.6">
      <c r="A63" s="61"/>
    </row>
    <row r="64" spans="1:15" ht="23.25" customHeight="1" x14ac:dyDescent="0.6">
      <c r="A64" s="60"/>
    </row>
  </sheetData>
  <mergeCells count="7">
    <mergeCell ref="D34:N34"/>
    <mergeCell ref="B3:F3"/>
    <mergeCell ref="D4:N4"/>
    <mergeCell ref="H5:J5"/>
    <mergeCell ref="D9:N9"/>
    <mergeCell ref="D29:N29"/>
    <mergeCell ref="H30:J30"/>
  </mergeCells>
  <pageMargins left="0.8" right="0.7" top="0.48" bottom="0.5" header="0.5" footer="0.5"/>
  <pageSetup paperSize="9" scale="90" firstPageNumber="1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9"/>
  <sheetViews>
    <sheetView tabSelected="1" topLeftCell="B7" zoomScaleNormal="100" zoomScaleSheetLayoutView="100" workbookViewId="0">
      <selection activeCell="B65" sqref="B65"/>
    </sheetView>
  </sheetViews>
  <sheetFormatPr defaultColWidth="35" defaultRowHeight="23.25" customHeight="1" x14ac:dyDescent="0.65"/>
  <cols>
    <col min="1" max="1" width="2.59765625" style="190" hidden="1" customWidth="1"/>
    <col min="2" max="2" width="57.8984375" style="53" customWidth="1"/>
    <col min="3" max="3" width="10.3984375" style="107" customWidth="1"/>
    <col min="4" max="4" width="1.3984375" style="53" customWidth="1"/>
    <col min="5" max="5" width="12.3984375" style="135" customWidth="1"/>
    <col min="6" max="6" width="1.3984375" style="229" customWidth="1"/>
    <col min="7" max="7" width="12.3984375" style="229" customWidth="1"/>
    <col min="8" max="8" width="1.3984375" style="229" customWidth="1"/>
    <col min="9" max="9" width="12.3984375" style="229" customWidth="1"/>
    <col min="10" max="10" width="1.3984375" style="53" customWidth="1"/>
    <col min="11" max="11" width="12.3984375" style="53" customWidth="1"/>
    <col min="12" max="12" width="7.09765625" style="53" customWidth="1"/>
    <col min="13" max="13" width="35" style="53"/>
    <col min="14" max="14" width="8.8984375" style="53" customWidth="1"/>
    <col min="15" max="15" width="20.3984375" style="53" customWidth="1"/>
    <col min="16" max="16" width="18.296875" style="53" customWidth="1"/>
    <col min="17" max="16384" width="35" style="53"/>
  </cols>
  <sheetData>
    <row r="1" spans="1:16" s="238" customFormat="1" ht="22" customHeight="1" x14ac:dyDescent="0.7">
      <c r="A1" s="307"/>
      <c r="B1" s="5" t="str">
        <f>SFP!$B$1</f>
        <v>บริษัท เมืองไทย แคปปิตอล จำกัด (มหาชน) และบริษัทย่อย</v>
      </c>
      <c r="C1" s="308"/>
      <c r="E1" s="309"/>
      <c r="K1" s="309"/>
    </row>
    <row r="2" spans="1:16" s="238" customFormat="1" ht="22" customHeight="1" x14ac:dyDescent="0.7">
      <c r="A2" s="307"/>
      <c r="B2" s="310" t="s">
        <v>152</v>
      </c>
      <c r="C2" s="308"/>
      <c r="E2" s="309"/>
      <c r="K2" s="309"/>
    </row>
    <row r="3" spans="1:16" ht="14.15" customHeight="1" x14ac:dyDescent="0.7">
      <c r="B3" s="4"/>
      <c r="D3" s="229"/>
      <c r="J3" s="229"/>
      <c r="K3" s="135"/>
      <c r="L3" s="229"/>
      <c r="M3" s="229"/>
      <c r="N3" s="229"/>
      <c r="O3" s="229"/>
      <c r="P3" s="229"/>
    </row>
    <row r="4" spans="1:16" ht="22" customHeight="1" x14ac:dyDescent="0.7">
      <c r="B4" s="229"/>
      <c r="C4" s="327"/>
      <c r="D4" s="329"/>
      <c r="E4" s="353" t="s">
        <v>2</v>
      </c>
      <c r="F4" s="353"/>
      <c r="G4" s="353"/>
      <c r="H4" s="328"/>
      <c r="I4" s="353" t="s">
        <v>3</v>
      </c>
      <c r="J4" s="353"/>
      <c r="K4" s="353"/>
      <c r="L4" s="229"/>
      <c r="M4" s="229"/>
      <c r="N4" s="229"/>
      <c r="O4" s="229"/>
      <c r="P4" s="229"/>
    </row>
    <row r="5" spans="1:16" ht="21.75" customHeight="1" x14ac:dyDescent="0.7">
      <c r="B5" s="229"/>
      <c r="C5" s="327"/>
      <c r="D5" s="329"/>
      <c r="E5" s="354" t="s">
        <v>123</v>
      </c>
      <c r="F5" s="354"/>
      <c r="G5" s="354"/>
      <c r="H5" s="328"/>
      <c r="I5" s="354" t="s">
        <v>123</v>
      </c>
      <c r="J5" s="355"/>
      <c r="K5" s="355"/>
      <c r="L5" s="229"/>
      <c r="M5" s="229"/>
      <c r="N5" s="229"/>
      <c r="O5" s="229"/>
      <c r="P5" s="229"/>
    </row>
    <row r="6" spans="1:16" ht="22" x14ac:dyDescent="0.7">
      <c r="B6" s="229"/>
      <c r="C6" s="327"/>
      <c r="D6" s="329"/>
      <c r="E6" s="354" t="s">
        <v>69</v>
      </c>
      <c r="F6" s="354"/>
      <c r="G6" s="354"/>
      <c r="H6" s="328"/>
      <c r="I6" s="354" t="s">
        <v>69</v>
      </c>
      <c r="J6" s="354"/>
      <c r="K6" s="354"/>
      <c r="L6" s="229"/>
      <c r="M6" s="229"/>
      <c r="N6" s="229"/>
      <c r="O6" s="229"/>
      <c r="P6" s="229"/>
    </row>
    <row r="7" spans="1:16" ht="18.649999999999999" customHeight="1" x14ac:dyDescent="0.65">
      <c r="A7" s="191"/>
      <c r="B7" s="229"/>
      <c r="C7" s="327"/>
      <c r="D7" s="327"/>
      <c r="E7" s="329">
        <v>2563</v>
      </c>
      <c r="F7" s="329"/>
      <c r="G7" s="329">
        <v>2562</v>
      </c>
      <c r="H7" s="329"/>
      <c r="I7" s="329">
        <v>2563</v>
      </c>
      <c r="J7" s="329"/>
      <c r="K7" s="329">
        <v>2562</v>
      </c>
      <c r="L7" s="229"/>
      <c r="M7" s="229"/>
      <c r="N7" s="229"/>
      <c r="O7" s="229"/>
      <c r="P7" s="229"/>
    </row>
    <row r="8" spans="1:16" ht="18.649999999999999" customHeight="1" x14ac:dyDescent="0.65">
      <c r="B8" s="229"/>
      <c r="C8" s="327"/>
      <c r="D8" s="329"/>
      <c r="E8" s="352" t="s">
        <v>9</v>
      </c>
      <c r="F8" s="352"/>
      <c r="G8" s="352"/>
      <c r="H8" s="352"/>
      <c r="I8" s="352"/>
      <c r="J8" s="352"/>
      <c r="K8" s="352"/>
      <c r="L8" s="229"/>
      <c r="M8" s="229"/>
      <c r="N8" s="229"/>
      <c r="O8" s="229"/>
      <c r="P8" s="229"/>
    </row>
    <row r="9" spans="1:16" ht="21" customHeight="1" x14ac:dyDescent="0.7">
      <c r="B9" s="14" t="s">
        <v>153</v>
      </c>
      <c r="C9" s="327"/>
      <c r="D9" s="329"/>
      <c r="E9" s="273"/>
      <c r="F9" s="178"/>
      <c r="G9" s="178"/>
      <c r="H9" s="178"/>
      <c r="I9" s="178"/>
      <c r="J9" s="178"/>
      <c r="K9" s="178"/>
      <c r="L9" s="229"/>
      <c r="M9" s="229"/>
      <c r="N9" s="229"/>
      <c r="O9" s="229"/>
      <c r="P9" s="229"/>
    </row>
    <row r="10" spans="1:16" ht="21" customHeight="1" x14ac:dyDescent="0.65">
      <c r="B10" s="229" t="s">
        <v>93</v>
      </c>
      <c r="C10" s="327"/>
      <c r="D10" s="329"/>
      <c r="E10" s="273">
        <v>4811598</v>
      </c>
      <c r="F10" s="178"/>
      <c r="G10" s="276">
        <v>3895305</v>
      </c>
      <c r="H10" s="178"/>
      <c r="I10" s="178">
        <v>4823576</v>
      </c>
      <c r="J10" s="178"/>
      <c r="K10" s="276">
        <v>3889186</v>
      </c>
      <c r="L10" s="229"/>
      <c r="M10" s="229"/>
      <c r="N10" s="229"/>
      <c r="O10" s="229"/>
      <c r="P10" s="229"/>
    </row>
    <row r="11" spans="1:16" ht="22" customHeight="1" x14ac:dyDescent="0.65">
      <c r="B11" s="107" t="s">
        <v>154</v>
      </c>
      <c r="C11" s="327"/>
      <c r="D11" s="329"/>
      <c r="E11" s="273"/>
      <c r="F11" s="178"/>
      <c r="G11" s="276"/>
      <c r="H11" s="178"/>
      <c r="I11" s="178"/>
      <c r="J11" s="178"/>
      <c r="K11" s="276"/>
      <c r="L11" s="229"/>
      <c r="M11" s="229"/>
      <c r="N11" s="229"/>
      <c r="O11" s="229"/>
      <c r="P11" s="229"/>
    </row>
    <row r="12" spans="1:16" ht="21" customHeight="1" x14ac:dyDescent="0.65">
      <c r="B12" s="229" t="s">
        <v>155</v>
      </c>
      <c r="C12" s="327"/>
      <c r="D12" s="329"/>
      <c r="E12" s="178">
        <v>868427</v>
      </c>
      <c r="F12" s="178"/>
      <c r="G12" s="276">
        <v>201541</v>
      </c>
      <c r="H12" s="178"/>
      <c r="I12" s="178">
        <v>868415</v>
      </c>
      <c r="J12" s="178"/>
      <c r="K12" s="276">
        <v>201526</v>
      </c>
      <c r="L12" s="229"/>
      <c r="M12" s="229"/>
      <c r="N12" s="229"/>
      <c r="O12" s="229"/>
      <c r="P12" s="229"/>
    </row>
    <row r="13" spans="1:16" ht="22" customHeight="1" x14ac:dyDescent="0.65">
      <c r="B13" s="51" t="s">
        <v>82</v>
      </c>
      <c r="C13" s="327"/>
      <c r="D13" s="329"/>
      <c r="E13" s="277">
        <v>0</v>
      </c>
      <c r="F13" s="178"/>
      <c r="G13" s="276">
        <v>422089</v>
      </c>
      <c r="H13" s="178"/>
      <c r="I13" s="277">
        <v>0</v>
      </c>
      <c r="J13" s="178"/>
      <c r="K13" s="276">
        <v>421747</v>
      </c>
      <c r="L13" s="229"/>
      <c r="M13" s="229"/>
      <c r="N13" s="229"/>
      <c r="O13" s="229"/>
      <c r="P13" s="229"/>
    </row>
    <row r="14" spans="1:16" s="229" customFormat="1" ht="21" customHeight="1" x14ac:dyDescent="0.65">
      <c r="A14" s="190"/>
      <c r="B14" s="51" t="s">
        <v>156</v>
      </c>
      <c r="C14" s="327"/>
      <c r="D14" s="329"/>
      <c r="E14" s="225"/>
      <c r="F14" s="178"/>
      <c r="G14" s="276"/>
      <c r="H14" s="178"/>
      <c r="I14" s="225"/>
      <c r="J14" s="178"/>
      <c r="K14" s="276"/>
      <c r="L14" s="253"/>
    </row>
    <row r="15" spans="1:16" s="229" customFormat="1" ht="22" customHeight="1" x14ac:dyDescent="0.65">
      <c r="A15" s="190"/>
      <c r="B15" s="51" t="s">
        <v>157</v>
      </c>
      <c r="C15" s="327"/>
      <c r="D15" s="329"/>
      <c r="E15" s="178">
        <v>346405</v>
      </c>
      <c r="F15" s="178"/>
      <c r="G15" s="277">
        <v>0</v>
      </c>
      <c r="H15" s="178"/>
      <c r="I15" s="178">
        <v>346405</v>
      </c>
      <c r="J15" s="178"/>
      <c r="K15" s="277">
        <v>0</v>
      </c>
      <c r="P15"/>
    </row>
    <row r="16" spans="1:16" ht="21.5" x14ac:dyDescent="0.65">
      <c r="B16" s="51" t="s">
        <v>91</v>
      </c>
      <c r="C16" s="327"/>
      <c r="D16" s="329"/>
      <c r="E16" s="273">
        <v>-207388</v>
      </c>
      <c r="F16" s="178"/>
      <c r="G16" s="278">
        <v>0</v>
      </c>
      <c r="H16" s="178"/>
      <c r="I16" s="178">
        <v>-207572</v>
      </c>
      <c r="J16" s="178"/>
      <c r="K16" s="278">
        <v>0</v>
      </c>
      <c r="L16" s="253"/>
      <c r="M16" s="229"/>
      <c r="N16" s="229"/>
      <c r="O16" s="229"/>
      <c r="P16" s="229"/>
    </row>
    <row r="17" spans="1:16" ht="22" customHeight="1" x14ac:dyDescent="0.65">
      <c r="B17" s="51" t="s">
        <v>158</v>
      </c>
      <c r="C17" s="327"/>
      <c r="D17" s="329"/>
      <c r="E17" s="273">
        <v>300</v>
      </c>
      <c r="F17" s="178"/>
      <c r="G17" s="279">
        <v>-4000</v>
      </c>
      <c r="H17" s="178"/>
      <c r="I17" s="178">
        <v>300</v>
      </c>
      <c r="J17" s="178"/>
      <c r="K17" s="279">
        <v>-4000</v>
      </c>
      <c r="L17" s="229"/>
      <c r="M17" s="229"/>
      <c r="N17" s="229"/>
      <c r="O17" s="229"/>
      <c r="P17"/>
    </row>
    <row r="18" spans="1:16" ht="22" customHeight="1" x14ac:dyDescent="0.65">
      <c r="B18" s="51" t="s">
        <v>159</v>
      </c>
      <c r="C18" s="327"/>
      <c r="D18" s="329"/>
      <c r="E18" s="273">
        <v>-24787</v>
      </c>
      <c r="F18" s="178"/>
      <c r="G18" s="276">
        <v>-24365</v>
      </c>
      <c r="H18" s="178"/>
      <c r="I18" s="178">
        <v>-24787</v>
      </c>
      <c r="J18" s="178"/>
      <c r="K18" s="276">
        <v>-24365</v>
      </c>
      <c r="L18" s="229"/>
      <c r="M18" s="229"/>
      <c r="N18" s="229"/>
      <c r="O18" s="229"/>
      <c r="P18"/>
    </row>
    <row r="19" spans="1:16" ht="20.149999999999999" customHeight="1" x14ac:dyDescent="0.65">
      <c r="B19" s="51" t="s">
        <v>160</v>
      </c>
      <c r="C19" s="327"/>
      <c r="D19" s="329"/>
      <c r="E19" s="273">
        <v>4554</v>
      </c>
      <c r="F19" s="178"/>
      <c r="G19" s="276">
        <v>4069</v>
      </c>
      <c r="H19" s="178"/>
      <c r="I19" s="178">
        <v>4554</v>
      </c>
      <c r="J19" s="178"/>
      <c r="K19" s="276">
        <v>4069</v>
      </c>
      <c r="L19" s="229"/>
      <c r="M19" s="229"/>
      <c r="N19" s="229"/>
      <c r="O19" s="229"/>
      <c r="P19" s="229"/>
    </row>
    <row r="20" spans="1:16" ht="22" customHeight="1" x14ac:dyDescent="0.65">
      <c r="B20" s="51" t="s">
        <v>50</v>
      </c>
      <c r="C20" s="327"/>
      <c r="D20" s="329"/>
      <c r="E20" s="273">
        <v>26040</v>
      </c>
      <c r="F20" s="178"/>
      <c r="G20" s="276">
        <v>23934</v>
      </c>
      <c r="H20" s="178"/>
      <c r="I20" s="178">
        <v>26040</v>
      </c>
      <c r="J20" s="178"/>
      <c r="K20" s="276">
        <v>23913</v>
      </c>
      <c r="L20" s="229"/>
      <c r="M20" s="229"/>
      <c r="N20" s="229"/>
      <c r="O20" s="229"/>
      <c r="P20" s="229"/>
    </row>
    <row r="21" spans="1:16" ht="22" customHeight="1" x14ac:dyDescent="0.65">
      <c r="B21" s="51" t="s">
        <v>161</v>
      </c>
      <c r="C21" s="327"/>
      <c r="D21" s="329"/>
      <c r="E21" s="277">
        <v>0</v>
      </c>
      <c r="F21" s="178"/>
      <c r="G21" s="276">
        <v>-3593</v>
      </c>
      <c r="H21" s="178"/>
      <c r="I21" s="277">
        <v>0</v>
      </c>
      <c r="J21" s="178"/>
      <c r="K21" s="276">
        <v>-3593</v>
      </c>
      <c r="L21" s="229"/>
      <c r="M21" s="229"/>
      <c r="N21" s="229"/>
      <c r="O21" s="229"/>
      <c r="P21" s="229"/>
    </row>
    <row r="22" spans="1:16" s="229" customFormat="1" ht="22" customHeight="1" x14ac:dyDescent="0.65">
      <c r="A22" s="190"/>
      <c r="B22" s="51" t="s">
        <v>321</v>
      </c>
      <c r="C22" s="327"/>
      <c r="D22" s="329"/>
      <c r="E22" s="273">
        <v>-1</v>
      </c>
      <c r="F22" s="178"/>
      <c r="G22" s="278">
        <v>1</v>
      </c>
      <c r="H22" s="178"/>
      <c r="I22" s="178">
        <v>-1</v>
      </c>
      <c r="J22" s="178"/>
      <c r="K22" s="278">
        <v>1</v>
      </c>
    </row>
    <row r="23" spans="1:16" s="229" customFormat="1" ht="22" customHeight="1" x14ac:dyDescent="0.65">
      <c r="A23" s="190"/>
      <c r="B23" s="51" t="s">
        <v>162</v>
      </c>
      <c r="C23" s="327"/>
      <c r="D23" s="329"/>
      <c r="E23" s="273">
        <v>-1406</v>
      </c>
      <c r="F23" s="178"/>
      <c r="G23" s="278">
        <v>0</v>
      </c>
      <c r="H23" s="178"/>
      <c r="I23" s="178">
        <v>-1406</v>
      </c>
      <c r="J23" s="178"/>
      <c r="K23" s="278">
        <v>0</v>
      </c>
    </row>
    <row r="24" spans="1:16" s="229" customFormat="1" ht="19" customHeight="1" x14ac:dyDescent="0.65">
      <c r="A24" s="190"/>
      <c r="B24" s="51" t="s">
        <v>163</v>
      </c>
      <c r="C24" s="327"/>
      <c r="D24" s="329"/>
      <c r="E24" s="277">
        <v>0</v>
      </c>
      <c r="F24" s="178"/>
      <c r="G24" s="278">
        <v>0</v>
      </c>
      <c r="H24" s="178"/>
      <c r="I24" s="178">
        <v>-35000</v>
      </c>
      <c r="J24" s="178"/>
      <c r="K24" s="278">
        <v>0</v>
      </c>
    </row>
    <row r="25" spans="1:16" ht="22" customHeight="1" x14ac:dyDescent="0.65">
      <c r="B25" s="51" t="s">
        <v>164</v>
      </c>
      <c r="C25" s="327"/>
      <c r="D25" s="329"/>
      <c r="E25" s="273">
        <v>-10271979</v>
      </c>
      <c r="F25" s="178"/>
      <c r="G25" s="276">
        <v>-8632108</v>
      </c>
      <c r="H25" s="178"/>
      <c r="I25" s="178">
        <v>-10242888</v>
      </c>
      <c r="J25" s="178"/>
      <c r="K25" s="276">
        <v>-8630914</v>
      </c>
      <c r="L25" s="229"/>
      <c r="M25" s="229"/>
      <c r="N25" s="229"/>
      <c r="O25" s="229"/>
      <c r="P25" s="229"/>
    </row>
    <row r="26" spans="1:16" ht="22" customHeight="1" x14ac:dyDescent="0.65">
      <c r="B26" s="229" t="s">
        <v>165</v>
      </c>
      <c r="C26" s="327"/>
      <c r="D26" s="329"/>
      <c r="E26" s="273">
        <v>10231243</v>
      </c>
      <c r="F26" s="178"/>
      <c r="G26" s="276">
        <v>8618873</v>
      </c>
      <c r="H26" s="178"/>
      <c r="I26" s="178">
        <v>10204426</v>
      </c>
      <c r="J26" s="178"/>
      <c r="K26" s="276">
        <v>8617987</v>
      </c>
      <c r="L26" s="229"/>
      <c r="M26" s="229"/>
      <c r="N26" s="229"/>
      <c r="O26" s="229"/>
      <c r="P26" s="229"/>
    </row>
    <row r="27" spans="1:16" ht="22" customHeight="1" x14ac:dyDescent="0.65">
      <c r="B27" s="51" t="s">
        <v>166</v>
      </c>
      <c r="C27" s="327"/>
      <c r="D27" s="329"/>
      <c r="E27" s="273">
        <v>-5201</v>
      </c>
      <c r="F27" s="178"/>
      <c r="G27" s="276">
        <v>-5815</v>
      </c>
      <c r="H27" s="178"/>
      <c r="I27" s="178">
        <v>-5116</v>
      </c>
      <c r="J27" s="178"/>
      <c r="K27" s="276">
        <v>-5648</v>
      </c>
      <c r="L27" s="229"/>
      <c r="M27" s="229"/>
      <c r="N27" s="229"/>
      <c r="O27" s="229"/>
      <c r="P27" s="229"/>
    </row>
    <row r="28" spans="1:16" ht="19" customHeight="1" x14ac:dyDescent="0.65">
      <c r="B28" s="51" t="s">
        <v>89</v>
      </c>
      <c r="C28" s="327"/>
      <c r="D28" s="329"/>
      <c r="E28" s="273">
        <v>1346695</v>
      </c>
      <c r="F28" s="178"/>
      <c r="G28" s="276">
        <v>1101370</v>
      </c>
      <c r="H28" s="178"/>
      <c r="I28" s="178">
        <v>1346695</v>
      </c>
      <c r="J28" s="178"/>
      <c r="K28" s="276">
        <v>1101370</v>
      </c>
      <c r="L28" s="229"/>
      <c r="M28" s="229"/>
      <c r="N28" s="229"/>
      <c r="O28" s="229"/>
      <c r="P28" s="229"/>
    </row>
    <row r="29" spans="1:16" ht="20.5" customHeight="1" x14ac:dyDescent="0.7">
      <c r="B29" s="72"/>
      <c r="C29" s="327"/>
      <c r="D29" s="329"/>
      <c r="E29" s="274">
        <f>SUM(E10:E28)</f>
        <v>7124500</v>
      </c>
      <c r="F29" s="178"/>
      <c r="G29" s="274">
        <f>SUM(G10:G28)</f>
        <v>5597301</v>
      </c>
      <c r="H29" s="178"/>
      <c r="I29" s="274">
        <f>SUM(I10:I28)</f>
        <v>7103641</v>
      </c>
      <c r="J29" s="178"/>
      <c r="K29" s="274">
        <f>SUM(K10:K28)</f>
        <v>5591279</v>
      </c>
      <c r="L29" s="229"/>
      <c r="M29" s="229"/>
      <c r="N29" s="229"/>
      <c r="O29" s="229"/>
      <c r="P29" s="229"/>
    </row>
    <row r="30" spans="1:16" ht="22" customHeight="1" x14ac:dyDescent="0.65">
      <c r="B30" s="28" t="s">
        <v>167</v>
      </c>
      <c r="C30" s="327"/>
      <c r="D30" s="329"/>
      <c r="E30" s="273"/>
      <c r="F30" s="178"/>
      <c r="G30" s="178"/>
      <c r="H30" s="178"/>
      <c r="I30" s="178"/>
      <c r="J30" s="178"/>
      <c r="K30" s="178"/>
      <c r="L30" s="229"/>
      <c r="M30" s="229"/>
      <c r="N30" s="229"/>
      <c r="O30" s="229"/>
      <c r="P30" s="229"/>
    </row>
    <row r="31" spans="1:16" ht="22" customHeight="1" x14ac:dyDescent="0.65">
      <c r="B31" s="229" t="s">
        <v>22</v>
      </c>
      <c r="C31" s="327"/>
      <c r="D31" s="329"/>
      <c r="E31" s="273">
        <v>-7052517</v>
      </c>
      <c r="F31" s="178"/>
      <c r="G31" s="276">
        <v>-9807331</v>
      </c>
      <c r="H31" s="178"/>
      <c r="I31" s="178">
        <v>-7052517</v>
      </c>
      <c r="J31" s="178"/>
      <c r="K31" s="276">
        <v>-9807331</v>
      </c>
      <c r="L31" s="229"/>
      <c r="M31" s="229"/>
      <c r="N31" s="229"/>
      <c r="O31" s="229"/>
      <c r="P31" s="229"/>
    </row>
    <row r="32" spans="1:16" ht="22" customHeight="1" x14ac:dyDescent="0.65">
      <c r="B32" s="229" t="s">
        <v>23</v>
      </c>
      <c r="C32" s="327"/>
      <c r="D32" s="329"/>
      <c r="E32" s="273">
        <v>-133018</v>
      </c>
      <c r="F32" s="178"/>
      <c r="G32" s="278">
        <v>-33703</v>
      </c>
      <c r="H32" s="178"/>
      <c r="I32" s="277">
        <v>0</v>
      </c>
      <c r="J32" s="178"/>
      <c r="K32" s="278">
        <v>0</v>
      </c>
      <c r="L32" s="229"/>
      <c r="M32" s="229"/>
      <c r="N32" s="229"/>
      <c r="O32" s="229"/>
      <c r="P32" s="229"/>
    </row>
    <row r="33" spans="1:11" ht="22" customHeight="1" x14ac:dyDescent="0.65">
      <c r="B33" s="229" t="s">
        <v>15</v>
      </c>
      <c r="C33" s="327"/>
      <c r="D33" s="329"/>
      <c r="E33" s="277">
        <v>0</v>
      </c>
      <c r="F33" s="178"/>
      <c r="G33" s="278">
        <v>0</v>
      </c>
      <c r="H33" s="178"/>
      <c r="I33" s="178">
        <v>-20455</v>
      </c>
      <c r="J33" s="178"/>
      <c r="K33" s="276">
        <v>-18649</v>
      </c>
    </row>
    <row r="34" spans="1:11" ht="22" customHeight="1" x14ac:dyDescent="0.65">
      <c r="B34" s="229" t="s">
        <v>16</v>
      </c>
      <c r="C34" s="327"/>
      <c r="D34" s="329"/>
      <c r="E34" s="273">
        <v>-5680</v>
      </c>
      <c r="F34" s="178"/>
      <c r="G34" s="276">
        <v>-12124</v>
      </c>
      <c r="H34" s="178"/>
      <c r="I34" s="273">
        <v>-5680</v>
      </c>
      <c r="J34" s="178"/>
      <c r="K34" s="276">
        <v>-12124</v>
      </c>
    </row>
    <row r="35" spans="1:11" s="229" customFormat="1" ht="22" customHeight="1" x14ac:dyDescent="0.65">
      <c r="A35" s="190"/>
      <c r="B35" s="51" t="s">
        <v>17</v>
      </c>
      <c r="C35" s="327"/>
      <c r="D35" s="329"/>
      <c r="E35" s="273">
        <v>-17</v>
      </c>
      <c r="F35" s="178"/>
      <c r="G35" s="278">
        <v>30</v>
      </c>
      <c r="H35" s="178"/>
      <c r="I35" s="273">
        <v>-17</v>
      </c>
      <c r="J35" s="178"/>
      <c r="K35" s="278">
        <v>30</v>
      </c>
    </row>
    <row r="36" spans="1:11" ht="22" customHeight="1" x14ac:dyDescent="0.65">
      <c r="B36" s="229" t="s">
        <v>18</v>
      </c>
      <c r="C36" s="327"/>
      <c r="D36" s="329"/>
      <c r="E36" s="273">
        <v>-39547</v>
      </c>
      <c r="F36" s="178"/>
      <c r="G36" s="276">
        <v>-49913</v>
      </c>
      <c r="H36" s="178"/>
      <c r="I36" s="178">
        <v>-29150</v>
      </c>
      <c r="J36" s="178"/>
      <c r="K36" s="276">
        <v>-47369</v>
      </c>
    </row>
    <row r="37" spans="1:11" ht="22" customHeight="1" x14ac:dyDescent="0.65">
      <c r="B37" s="229" t="s">
        <v>29</v>
      </c>
      <c r="C37" s="327"/>
      <c r="D37" s="329"/>
      <c r="E37" s="273">
        <v>-13575</v>
      </c>
      <c r="F37" s="178"/>
      <c r="G37" s="276">
        <v>-15036</v>
      </c>
      <c r="H37" s="178"/>
      <c r="I37" s="178">
        <v>-13575</v>
      </c>
      <c r="J37" s="178"/>
      <c r="K37" s="276">
        <v>-15036</v>
      </c>
    </row>
    <row r="38" spans="1:11" ht="22" customHeight="1" x14ac:dyDescent="0.65">
      <c r="B38" s="229" t="s">
        <v>36</v>
      </c>
      <c r="C38" s="327"/>
      <c r="D38" s="329"/>
      <c r="E38" s="273">
        <v>159299</v>
      </c>
      <c r="F38" s="178"/>
      <c r="G38" s="276">
        <v>50298</v>
      </c>
      <c r="H38" s="178"/>
      <c r="I38" s="178">
        <v>156152</v>
      </c>
      <c r="J38" s="178"/>
      <c r="K38" s="276">
        <v>48275</v>
      </c>
    </row>
    <row r="39" spans="1:11" ht="22" customHeight="1" x14ac:dyDescent="0.65">
      <c r="B39" s="229" t="s">
        <v>168</v>
      </c>
      <c r="C39" s="327"/>
      <c r="D39" s="329"/>
      <c r="E39" s="273">
        <v>-31327</v>
      </c>
      <c r="F39" s="178"/>
      <c r="G39" s="276">
        <v>19909</v>
      </c>
      <c r="H39" s="178"/>
      <c r="I39" s="178">
        <v>-24084</v>
      </c>
      <c r="J39" s="178"/>
      <c r="K39" s="276">
        <v>24272</v>
      </c>
    </row>
    <row r="40" spans="1:11" ht="22" customHeight="1" x14ac:dyDescent="0.65">
      <c r="B40" s="51" t="s">
        <v>169</v>
      </c>
      <c r="C40" s="327"/>
      <c r="D40" s="329"/>
      <c r="E40" s="275">
        <v>-251</v>
      </c>
      <c r="F40" s="178"/>
      <c r="G40" s="278">
        <v>-56</v>
      </c>
      <c r="H40" s="178"/>
      <c r="I40" s="178">
        <v>-251</v>
      </c>
      <c r="J40" s="178"/>
      <c r="K40" s="278">
        <v>-56</v>
      </c>
    </row>
    <row r="41" spans="1:11" ht="20.5" customHeight="1" x14ac:dyDescent="0.65">
      <c r="B41" s="229" t="s">
        <v>170</v>
      </c>
      <c r="C41" s="327"/>
      <c r="D41" s="329"/>
      <c r="E41" s="274">
        <f>SUM(E29:E40)</f>
        <v>7867</v>
      </c>
      <c r="F41" s="178"/>
      <c r="G41" s="274">
        <f>SUM(G29:G40)</f>
        <v>-4250625</v>
      </c>
      <c r="H41" s="178"/>
      <c r="I41" s="274">
        <f>SUM(I29:I40)</f>
        <v>114064</v>
      </c>
      <c r="J41" s="178"/>
      <c r="K41" s="274">
        <f>SUM(K29:K40)</f>
        <v>-4236709</v>
      </c>
    </row>
    <row r="42" spans="1:11" ht="22" customHeight="1" x14ac:dyDescent="0.65">
      <c r="B42" s="229" t="s">
        <v>171</v>
      </c>
      <c r="C42" s="327"/>
      <c r="D42" s="329"/>
      <c r="E42" s="273">
        <v>-1205923</v>
      </c>
      <c r="F42" s="178"/>
      <c r="G42" s="276">
        <v>-1224902</v>
      </c>
      <c r="H42" s="178"/>
      <c r="I42" s="178">
        <v>-1201894</v>
      </c>
      <c r="J42" s="178"/>
      <c r="K42" s="276">
        <v>-1223371</v>
      </c>
    </row>
    <row r="43" spans="1:11" ht="22" customHeight="1" x14ac:dyDescent="0.7">
      <c r="B43" s="13" t="s">
        <v>322</v>
      </c>
      <c r="C43" s="327"/>
      <c r="D43" s="329"/>
      <c r="E43" s="230">
        <f>SUM(E41:E42)</f>
        <v>-1198056</v>
      </c>
      <c r="F43" s="234"/>
      <c r="G43" s="230">
        <f>SUM(G41:G42)</f>
        <v>-5475527</v>
      </c>
      <c r="H43" s="234"/>
      <c r="I43" s="230">
        <f>SUM(I41:I42)</f>
        <v>-1087830</v>
      </c>
      <c r="J43" s="234"/>
      <c r="K43" s="230">
        <f>SUM(K41:K42)</f>
        <v>-5460080</v>
      </c>
    </row>
    <row r="44" spans="1:11" s="238" customFormat="1" ht="22" customHeight="1" x14ac:dyDescent="0.7">
      <c r="A44" s="307"/>
      <c r="B44" s="5" t="str">
        <f>SFP!$B$1</f>
        <v>บริษัท เมืองไทย แคปปิตอล จำกัด (มหาชน) และบริษัทย่อย</v>
      </c>
      <c r="C44" s="308"/>
      <c r="E44" s="311"/>
      <c r="F44" s="312"/>
      <c r="G44" s="312"/>
      <c r="H44" s="312"/>
      <c r="I44" s="312"/>
      <c r="J44" s="312"/>
      <c r="K44" s="311"/>
    </row>
    <row r="45" spans="1:11" s="238" customFormat="1" ht="22" customHeight="1" x14ac:dyDescent="0.7">
      <c r="A45" s="307"/>
      <c r="B45" s="310" t="str">
        <f>B2</f>
        <v>งบกระแสเงินสด (ไม่ได้ตรวจสอบ)</v>
      </c>
      <c r="C45" s="308"/>
      <c r="E45" s="309"/>
      <c r="K45" s="309"/>
    </row>
    <row r="46" spans="1:11" s="238" customFormat="1" ht="22" customHeight="1" x14ac:dyDescent="0.7">
      <c r="A46" s="307"/>
      <c r="B46" s="310"/>
      <c r="C46" s="308"/>
      <c r="E46" s="309"/>
      <c r="K46" s="309"/>
    </row>
    <row r="47" spans="1:11" ht="22" customHeight="1" x14ac:dyDescent="0.7">
      <c r="B47" s="229"/>
      <c r="C47" s="327"/>
      <c r="D47" s="329"/>
      <c r="E47" s="353" t="s">
        <v>2</v>
      </c>
      <c r="F47" s="353"/>
      <c r="G47" s="353"/>
      <c r="H47" s="328"/>
      <c r="I47" s="353" t="s">
        <v>3</v>
      </c>
      <c r="J47" s="353"/>
      <c r="K47" s="353"/>
    </row>
    <row r="48" spans="1:11" ht="21.75" customHeight="1" x14ac:dyDescent="0.7">
      <c r="B48" s="229"/>
      <c r="C48" s="327"/>
      <c r="D48" s="329"/>
      <c r="E48" s="354" t="s">
        <v>123</v>
      </c>
      <c r="F48" s="354"/>
      <c r="G48" s="354"/>
      <c r="H48" s="328"/>
      <c r="I48" s="354" t="s">
        <v>123</v>
      </c>
      <c r="J48" s="355"/>
      <c r="K48" s="355"/>
    </row>
    <row r="49" spans="1:11" ht="22" x14ac:dyDescent="0.7">
      <c r="B49" s="229"/>
      <c r="C49" s="327"/>
      <c r="D49" s="329"/>
      <c r="E49" s="354" t="s">
        <v>69</v>
      </c>
      <c r="F49" s="354"/>
      <c r="G49" s="354"/>
      <c r="H49" s="328"/>
      <c r="I49" s="354" t="s">
        <v>69</v>
      </c>
      <c r="J49" s="354"/>
      <c r="K49" s="354"/>
    </row>
    <row r="50" spans="1:11" ht="22" customHeight="1" x14ac:dyDescent="0.65">
      <c r="A50" s="191"/>
      <c r="B50" s="229"/>
      <c r="C50" s="183" t="s">
        <v>7</v>
      </c>
      <c r="D50" s="327"/>
      <c r="E50" s="329">
        <v>2563</v>
      </c>
      <c r="F50" s="329"/>
      <c r="G50" s="329">
        <v>2562</v>
      </c>
      <c r="H50" s="329"/>
      <c r="I50" s="329">
        <v>2563</v>
      </c>
      <c r="J50" s="329"/>
      <c r="K50" s="329">
        <v>2562</v>
      </c>
    </row>
    <row r="51" spans="1:11" ht="22" customHeight="1" x14ac:dyDescent="0.65">
      <c r="B51" s="229"/>
      <c r="D51" s="329"/>
      <c r="E51" s="352" t="s">
        <v>9</v>
      </c>
      <c r="F51" s="352"/>
      <c r="G51" s="352"/>
      <c r="H51" s="352"/>
      <c r="I51" s="352"/>
      <c r="J51" s="352"/>
      <c r="K51" s="352"/>
    </row>
    <row r="52" spans="1:11" ht="22" customHeight="1" x14ac:dyDescent="0.7">
      <c r="B52" s="14" t="s">
        <v>172</v>
      </c>
      <c r="C52" s="327"/>
      <c r="D52" s="329"/>
      <c r="E52" s="101"/>
      <c r="F52" s="232"/>
      <c r="G52" s="232"/>
      <c r="H52" s="232"/>
      <c r="I52" s="232"/>
      <c r="J52" s="232"/>
      <c r="K52" s="232"/>
    </row>
    <row r="53" spans="1:11" s="229" customFormat="1" ht="21.5" x14ac:dyDescent="0.65">
      <c r="A53" s="190"/>
      <c r="B53" s="229" t="s">
        <v>173</v>
      </c>
      <c r="C53" s="327"/>
      <c r="D53" s="329"/>
      <c r="E53" s="291">
        <v>0</v>
      </c>
      <c r="F53" s="233"/>
      <c r="G53" s="276">
        <v>-1000</v>
      </c>
      <c r="H53" s="232"/>
      <c r="I53" s="291">
        <v>0</v>
      </c>
      <c r="J53" s="232"/>
      <c r="K53" s="291">
        <v>0</v>
      </c>
    </row>
    <row r="54" spans="1:11" ht="21.5" x14ac:dyDescent="0.65">
      <c r="B54" s="229" t="s">
        <v>24</v>
      </c>
      <c r="C54" s="327"/>
      <c r="D54" s="329"/>
      <c r="E54" s="291">
        <v>0</v>
      </c>
      <c r="F54" s="233"/>
      <c r="G54" s="291">
        <v>0</v>
      </c>
      <c r="H54" s="232"/>
      <c r="I54" s="233">
        <v>-120000</v>
      </c>
      <c r="J54" s="232"/>
      <c r="K54" s="279">
        <v>-20000</v>
      </c>
    </row>
    <row r="55" spans="1:11" s="229" customFormat="1" ht="21.5" x14ac:dyDescent="0.65">
      <c r="A55" s="190"/>
      <c r="B55" s="229" t="s">
        <v>163</v>
      </c>
      <c r="C55" s="327"/>
      <c r="D55" s="329"/>
      <c r="E55" s="291">
        <v>0</v>
      </c>
      <c r="F55" s="233"/>
      <c r="G55" s="291">
        <v>0</v>
      </c>
      <c r="H55" s="232"/>
      <c r="I55" s="233">
        <v>35000</v>
      </c>
      <c r="J55" s="232"/>
      <c r="K55" s="291">
        <v>0</v>
      </c>
    </row>
    <row r="56" spans="1:11" ht="22" customHeight="1" x14ac:dyDescent="0.65">
      <c r="B56" s="229" t="s">
        <v>174</v>
      </c>
      <c r="C56" s="327"/>
      <c r="D56" s="329"/>
      <c r="E56" s="136">
        <v>-520816</v>
      </c>
      <c r="F56" s="233"/>
      <c r="G56" s="276">
        <v>-473451</v>
      </c>
      <c r="H56" s="276"/>
      <c r="I56" s="276">
        <v>-520816</v>
      </c>
      <c r="J56" s="276"/>
      <c r="K56" s="276">
        <v>-473425</v>
      </c>
    </row>
    <row r="57" spans="1:11" ht="22" customHeight="1" x14ac:dyDescent="0.65">
      <c r="B57" s="229" t="s">
        <v>175</v>
      </c>
      <c r="C57" s="327"/>
      <c r="D57" s="329"/>
      <c r="E57" s="136">
        <v>-5707</v>
      </c>
      <c r="F57" s="233"/>
      <c r="G57" s="276">
        <v>-6186</v>
      </c>
      <c r="H57" s="276"/>
      <c r="I57" s="276">
        <v>-5707</v>
      </c>
      <c r="J57" s="276"/>
      <c r="K57" s="276">
        <v>-6136</v>
      </c>
    </row>
    <row r="58" spans="1:11" ht="21.5" x14ac:dyDescent="0.65">
      <c r="B58" s="229" t="s">
        <v>176</v>
      </c>
      <c r="C58" s="327"/>
      <c r="D58" s="329"/>
      <c r="E58" s="136">
        <v>2794</v>
      </c>
      <c r="F58" s="233"/>
      <c r="G58" s="276">
        <v>2561</v>
      </c>
      <c r="H58" s="276"/>
      <c r="I58" s="276">
        <v>2794</v>
      </c>
      <c r="J58" s="276"/>
      <c r="K58" s="276">
        <v>2561</v>
      </c>
    </row>
    <row r="59" spans="1:11" ht="22" x14ac:dyDescent="0.7">
      <c r="B59" s="13" t="s">
        <v>323</v>
      </c>
      <c r="C59" s="327"/>
      <c r="D59" s="329"/>
      <c r="E59" s="230">
        <f>SUM(E54:E58)</f>
        <v>-523729</v>
      </c>
      <c r="F59" s="234"/>
      <c r="G59" s="230">
        <f>SUM(G53:G58)</f>
        <v>-478076</v>
      </c>
      <c r="H59" s="234"/>
      <c r="I59" s="230">
        <f>SUM(I54:I58)</f>
        <v>-608729</v>
      </c>
      <c r="J59" s="234"/>
      <c r="K59" s="230">
        <f>SUM(K54:K58)</f>
        <v>-497000</v>
      </c>
    </row>
    <row r="60" spans="1:11" ht="21.5" x14ac:dyDescent="0.65">
      <c r="B60" s="229"/>
      <c r="C60" s="327"/>
      <c r="D60" s="329"/>
      <c r="E60" s="101"/>
      <c r="F60" s="232"/>
      <c r="G60" s="232"/>
      <c r="H60" s="232"/>
      <c r="I60" s="232"/>
      <c r="J60" s="232"/>
      <c r="K60" s="232"/>
    </row>
    <row r="61" spans="1:11" ht="22" x14ac:dyDescent="0.7">
      <c r="B61" s="14" t="s">
        <v>177</v>
      </c>
      <c r="C61" s="327"/>
      <c r="D61" s="329"/>
      <c r="E61" s="101"/>
      <c r="F61" s="232"/>
      <c r="H61" s="232"/>
      <c r="I61" s="232"/>
      <c r="J61" s="232"/>
      <c r="K61" s="232"/>
    </row>
    <row r="62" spans="1:11" ht="21.5" x14ac:dyDescent="0.65">
      <c r="B62" s="229" t="s">
        <v>325</v>
      </c>
      <c r="C62" s="327"/>
      <c r="D62" s="329"/>
      <c r="E62" s="136">
        <v>1429628</v>
      </c>
      <c r="F62" s="233"/>
      <c r="G62" s="276">
        <v>-2317277</v>
      </c>
      <c r="H62" s="276"/>
      <c r="I62" s="276">
        <v>1429628</v>
      </c>
      <c r="J62" s="276"/>
      <c r="K62" s="276">
        <v>-2317277</v>
      </c>
    </row>
    <row r="63" spans="1:11" ht="21.5" x14ac:dyDescent="0.65">
      <c r="B63" s="229" t="s">
        <v>178</v>
      </c>
      <c r="C63" s="327"/>
      <c r="D63" s="329"/>
      <c r="E63" s="136">
        <v>5300000</v>
      </c>
      <c r="F63" s="233"/>
      <c r="G63" s="276">
        <v>2000000</v>
      </c>
      <c r="H63" s="276"/>
      <c r="I63" s="276">
        <v>5300000</v>
      </c>
      <c r="J63" s="276"/>
      <c r="K63" s="276">
        <v>2000000</v>
      </c>
    </row>
    <row r="64" spans="1:11" ht="21.5" x14ac:dyDescent="0.65">
      <c r="B64" s="229" t="s">
        <v>179</v>
      </c>
      <c r="C64" s="327"/>
      <c r="D64" s="329"/>
      <c r="E64" s="136">
        <v>-3864583</v>
      </c>
      <c r="F64" s="233"/>
      <c r="G64" s="276">
        <v>-2062500</v>
      </c>
      <c r="H64" s="276"/>
      <c r="I64" s="276">
        <v>-3864583</v>
      </c>
      <c r="J64" s="276"/>
      <c r="K64" s="276">
        <v>-2062500</v>
      </c>
    </row>
    <row r="65" spans="1:11" ht="21.5" x14ac:dyDescent="0.65">
      <c r="B65" s="229" t="s">
        <v>180</v>
      </c>
      <c r="C65" s="327"/>
      <c r="D65" s="329"/>
      <c r="E65" s="136">
        <v>7000000</v>
      </c>
      <c r="F65" s="233"/>
      <c r="G65" s="276">
        <v>11670000</v>
      </c>
      <c r="H65" s="276"/>
      <c r="I65" s="276">
        <v>7000000</v>
      </c>
      <c r="J65" s="276"/>
      <c r="K65" s="276">
        <v>11670000</v>
      </c>
    </row>
    <row r="66" spans="1:11" s="229" customFormat="1" ht="21.5" x14ac:dyDescent="0.65">
      <c r="A66" s="190"/>
      <c r="B66" s="229" t="s">
        <v>181</v>
      </c>
      <c r="C66" s="327"/>
      <c r="D66" s="329"/>
      <c r="E66" s="136">
        <v>-5557200</v>
      </c>
      <c r="F66" s="233"/>
      <c r="G66" s="276">
        <v>-1610000</v>
      </c>
      <c r="H66" s="276"/>
      <c r="I66" s="276">
        <v>-5557200</v>
      </c>
      <c r="J66" s="276"/>
      <c r="K66" s="276">
        <v>-1610000</v>
      </c>
    </row>
    <row r="67" spans="1:11" s="229" customFormat="1" ht="21" customHeight="1" x14ac:dyDescent="0.65">
      <c r="A67" s="190"/>
      <c r="B67" s="229" t="s">
        <v>182</v>
      </c>
      <c r="C67" s="327">
        <v>13</v>
      </c>
      <c r="D67" s="329"/>
      <c r="E67" s="136">
        <v>-636000</v>
      </c>
      <c r="F67" s="233"/>
      <c r="G67" s="295">
        <v>-551200</v>
      </c>
      <c r="H67" s="295"/>
      <c r="I67" s="295">
        <v>-636000</v>
      </c>
      <c r="J67" s="295"/>
      <c r="K67" s="295">
        <v>-551200</v>
      </c>
    </row>
    <row r="68" spans="1:11" ht="21.5" x14ac:dyDescent="0.65">
      <c r="B68" s="229" t="s">
        <v>183</v>
      </c>
      <c r="C68" s="327"/>
      <c r="D68" s="329"/>
      <c r="E68" s="136">
        <v>-627150</v>
      </c>
      <c r="F68" s="233"/>
      <c r="G68" s="276">
        <v>-1241</v>
      </c>
      <c r="H68" s="276"/>
      <c r="I68" s="276">
        <v>-627150</v>
      </c>
      <c r="J68" s="276"/>
      <c r="K68" s="276">
        <v>-1241</v>
      </c>
    </row>
    <row r="69" spans="1:11" ht="21.5" x14ac:dyDescent="0.65">
      <c r="B69" s="229" t="s">
        <v>184</v>
      </c>
      <c r="C69" s="327"/>
      <c r="D69" s="329"/>
      <c r="E69" s="136">
        <v>-1311940</v>
      </c>
      <c r="F69" s="233"/>
      <c r="G69" s="276">
        <v>-1098510</v>
      </c>
      <c r="H69" s="276"/>
      <c r="I69" s="276">
        <v>-1311940</v>
      </c>
      <c r="J69" s="276"/>
      <c r="K69" s="276">
        <v>-1098510</v>
      </c>
    </row>
    <row r="70" spans="1:11" ht="22" x14ac:dyDescent="0.7">
      <c r="B70" s="13" t="s">
        <v>324</v>
      </c>
      <c r="C70" s="327"/>
      <c r="D70" s="329"/>
      <c r="E70" s="230">
        <f>SUM(E62:E69)</f>
        <v>1732755</v>
      </c>
      <c r="F70" s="234"/>
      <c r="G70" s="230">
        <f>SUM(G62:G69)</f>
        <v>6029272</v>
      </c>
      <c r="H70" s="234"/>
      <c r="I70" s="230">
        <f>SUM(I62:I69)</f>
        <v>1732755</v>
      </c>
      <c r="J70" s="234"/>
      <c r="K70" s="230">
        <f>SUM(K62:K69)</f>
        <v>6029272</v>
      </c>
    </row>
    <row r="71" spans="1:11" s="229" customFormat="1" ht="22" x14ac:dyDescent="0.7">
      <c r="A71" s="190"/>
      <c r="B71" s="13"/>
      <c r="C71" s="327"/>
      <c r="D71" s="329"/>
      <c r="E71" s="231"/>
      <c r="F71" s="234"/>
      <c r="G71" s="231"/>
      <c r="H71" s="234"/>
      <c r="I71" s="231"/>
      <c r="J71" s="234"/>
      <c r="K71" s="231"/>
    </row>
    <row r="72" spans="1:11" ht="22" x14ac:dyDescent="0.7">
      <c r="B72" s="13" t="s">
        <v>185</v>
      </c>
      <c r="C72" s="327"/>
      <c r="D72" s="329"/>
      <c r="E72" s="192">
        <f>SUM(E43,E59,E70)</f>
        <v>10970</v>
      </c>
      <c r="F72" s="234"/>
      <c r="G72" s="192">
        <f>SUM(G43,G59,G70)</f>
        <v>75669</v>
      </c>
      <c r="H72" s="234"/>
      <c r="I72" s="192">
        <f>SUM(I43,I59,I70)</f>
        <v>36196</v>
      </c>
      <c r="J72" s="234"/>
      <c r="K72" s="192">
        <f>SUM(K43,K59,K70)</f>
        <v>72192</v>
      </c>
    </row>
    <row r="73" spans="1:11" ht="21.5" x14ac:dyDescent="0.65">
      <c r="B73" s="51" t="s">
        <v>186</v>
      </c>
      <c r="C73" s="327"/>
      <c r="D73" s="329"/>
      <c r="E73" s="136">
        <v>783172</v>
      </c>
      <c r="F73" s="233"/>
      <c r="G73" s="276">
        <v>880164</v>
      </c>
      <c r="H73" s="276"/>
      <c r="I73" s="276">
        <v>743186</v>
      </c>
      <c r="J73" s="276"/>
      <c r="K73" s="276">
        <v>856980</v>
      </c>
    </row>
    <row r="74" spans="1:11" ht="22.5" thickBot="1" x14ac:dyDescent="0.75">
      <c r="B74" s="13" t="s">
        <v>187</v>
      </c>
      <c r="C74" s="327"/>
      <c r="D74" s="329"/>
      <c r="E74" s="193">
        <f>SUM(E72:E73)</f>
        <v>794142</v>
      </c>
      <c r="F74" s="234"/>
      <c r="G74" s="193">
        <f>SUM(G72:G73)</f>
        <v>955833</v>
      </c>
      <c r="H74" s="234"/>
      <c r="I74" s="193">
        <f>SUM(I72:I73)</f>
        <v>779382</v>
      </c>
      <c r="J74" s="234"/>
      <c r="K74" s="193">
        <f>SUM(K72:K73)</f>
        <v>929172</v>
      </c>
    </row>
    <row r="75" spans="1:11" s="242" customFormat="1" ht="22.5" thickTop="1" x14ac:dyDescent="0.7">
      <c r="B75" s="243"/>
      <c r="C75" s="244"/>
      <c r="D75" s="245"/>
    </row>
    <row r="76" spans="1:11" ht="22" x14ac:dyDescent="0.7">
      <c r="B76" s="12" t="s">
        <v>188</v>
      </c>
      <c r="D76" s="229"/>
      <c r="J76" s="229"/>
      <c r="K76" s="229"/>
    </row>
    <row r="77" spans="1:11" ht="21.5" x14ac:dyDescent="0.65">
      <c r="B77" s="229" t="s">
        <v>189</v>
      </c>
      <c r="D77" s="229"/>
      <c r="E77" s="136">
        <v>8169</v>
      </c>
      <c r="G77" s="276">
        <v>14326</v>
      </c>
      <c r="H77" s="276"/>
      <c r="I77" s="276">
        <v>8169</v>
      </c>
      <c r="J77" s="229"/>
      <c r="K77" s="276">
        <v>14326</v>
      </c>
    </row>
    <row r="78" spans="1:11" ht="22" customHeight="1" x14ac:dyDescent="0.7">
      <c r="B78" s="229"/>
      <c r="D78" s="229"/>
      <c r="E78" s="247">
        <f>+E74-SFP!E10</f>
        <v>0</v>
      </c>
      <c r="F78" s="248"/>
      <c r="G78" s="249"/>
      <c r="H78" s="248"/>
      <c r="I78" s="249">
        <f>+I74-SFP!I10</f>
        <v>0</v>
      </c>
      <c r="J78" s="248"/>
      <c r="K78" s="249"/>
    </row>
    <row r="79" spans="1:11" ht="22" customHeight="1" x14ac:dyDescent="0.65">
      <c r="B79" s="229"/>
      <c r="D79" s="229"/>
      <c r="E79" s="101"/>
      <c r="I79" s="101"/>
      <c r="J79" s="229"/>
      <c r="K79" s="229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7:G47"/>
    <mergeCell ref="I47:K47"/>
    <mergeCell ref="E51:K51"/>
    <mergeCell ref="E5:G5"/>
    <mergeCell ref="I5:K5"/>
    <mergeCell ref="E48:G48"/>
    <mergeCell ref="I48:K48"/>
    <mergeCell ref="E6:G6"/>
    <mergeCell ref="I6:K6"/>
    <mergeCell ref="E49:G49"/>
    <mergeCell ref="I49:K49"/>
  </mergeCells>
  <phoneticPr fontId="0" type="noConversion"/>
  <pageMargins left="0.7" right="0.7" top="0.48" bottom="0.5" header="0.5" footer="0.5"/>
  <pageSetup paperSize="9" scale="81" firstPageNumber="14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 x14ac:dyDescent="0.65"/>
  <cols>
    <col min="1" max="1" width="14.8984375" style="82" customWidth="1"/>
    <col min="2" max="2" width="1.8984375" style="2" customWidth="1"/>
    <col min="3" max="3" width="70" style="51" customWidth="1"/>
    <col min="4" max="4" width="9.09765625" style="2"/>
    <col min="5" max="5" width="1.3984375" style="2" customWidth="1"/>
    <col min="6" max="6" width="13" style="2" customWidth="1"/>
    <col min="7" max="7" width="1.3984375" style="2" customWidth="1"/>
    <col min="8" max="8" width="12.296875" style="2" customWidth="1"/>
    <col min="9" max="9" width="1.3984375" style="2" customWidth="1"/>
    <col min="10" max="10" width="13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 x14ac:dyDescent="0.7">
      <c r="B1" s="225"/>
      <c r="C1" s="13" t="str">
        <f>SFP!$B$1</f>
        <v>บริษัท เมืองไทย แคปปิตอล จำกัด (มหาชน) และบริษัทย่อย</v>
      </c>
      <c r="D1" s="327"/>
      <c r="E1" s="327"/>
      <c r="F1" s="224"/>
      <c r="G1" s="226"/>
      <c r="H1" s="224"/>
      <c r="I1" s="226"/>
      <c r="J1" s="224"/>
      <c r="K1" s="226"/>
      <c r="L1" s="15" t="s">
        <v>190</v>
      </c>
    </row>
    <row r="2" spans="1:12" ht="23.25" customHeight="1" x14ac:dyDescent="0.7">
      <c r="B2" s="225"/>
      <c r="C2" s="13" t="s">
        <v>191</v>
      </c>
      <c r="D2" s="1"/>
      <c r="E2" s="1"/>
      <c r="F2" s="328"/>
      <c r="G2" s="328"/>
      <c r="H2" s="328"/>
      <c r="I2" s="328"/>
      <c r="J2" s="328"/>
      <c r="K2" s="328"/>
      <c r="L2" s="66" t="s">
        <v>192</v>
      </c>
    </row>
    <row r="3" spans="1:12" ht="23" x14ac:dyDescent="0.7">
      <c r="B3" s="225"/>
      <c r="C3" s="103" t="s">
        <v>193</v>
      </c>
      <c r="D3" s="108"/>
      <c r="E3" s="108"/>
      <c r="F3" s="108"/>
      <c r="G3" s="5"/>
      <c r="H3" s="5"/>
      <c r="I3" s="328"/>
      <c r="J3" s="328"/>
      <c r="K3" s="328"/>
      <c r="L3" s="328"/>
    </row>
    <row r="4" spans="1:12" ht="23.25" customHeight="1" x14ac:dyDescent="0.7">
      <c r="B4" s="225"/>
      <c r="D4" s="1"/>
      <c r="E4" s="1"/>
      <c r="F4" s="353" t="s">
        <v>194</v>
      </c>
      <c r="G4" s="353"/>
      <c r="H4" s="353"/>
      <c r="I4" s="328"/>
      <c r="J4" s="353" t="s">
        <v>195</v>
      </c>
      <c r="K4" s="353"/>
      <c r="L4" s="353"/>
    </row>
    <row r="5" spans="1:12" ht="21.75" customHeight="1" x14ac:dyDescent="0.7">
      <c r="B5" s="225"/>
      <c r="D5" s="1"/>
      <c r="E5" s="1"/>
      <c r="F5" s="360" t="s">
        <v>196</v>
      </c>
      <c r="G5" s="355"/>
      <c r="H5" s="355"/>
      <c r="I5" s="328"/>
      <c r="J5" s="360" t="s">
        <v>196</v>
      </c>
      <c r="K5" s="355"/>
      <c r="L5" s="355"/>
    </row>
    <row r="6" spans="1:12" ht="22" x14ac:dyDescent="0.7">
      <c r="B6" s="225"/>
      <c r="D6" s="1"/>
      <c r="E6" s="1"/>
      <c r="F6" s="360" t="s">
        <v>197</v>
      </c>
      <c r="G6" s="360"/>
      <c r="H6" s="360"/>
      <c r="I6" s="328"/>
      <c r="J6" s="360" t="s">
        <v>197</v>
      </c>
      <c r="K6" s="360"/>
      <c r="L6" s="360"/>
    </row>
    <row r="7" spans="1:12" ht="23.25" customHeight="1" x14ac:dyDescent="0.65">
      <c r="A7" s="82" t="s">
        <v>70</v>
      </c>
      <c r="B7" s="225"/>
      <c r="D7" s="327" t="s">
        <v>7</v>
      </c>
      <c r="E7" s="327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23.25" customHeight="1" x14ac:dyDescent="0.65">
      <c r="B8" s="225"/>
      <c r="D8" s="225"/>
      <c r="E8" s="327"/>
      <c r="F8" s="1"/>
      <c r="G8" s="1"/>
      <c r="H8" s="227" t="s">
        <v>198</v>
      </c>
      <c r="I8" s="1"/>
      <c r="J8" s="1"/>
      <c r="K8" s="1"/>
      <c r="L8" s="227" t="s">
        <v>198</v>
      </c>
    </row>
    <row r="9" spans="1:12" ht="23.25" customHeight="1" x14ac:dyDescent="0.65">
      <c r="A9" s="97"/>
      <c r="B9" s="225"/>
      <c r="C9" s="225"/>
      <c r="D9" s="327"/>
      <c r="E9" s="327"/>
      <c r="F9" s="352" t="s">
        <v>9</v>
      </c>
      <c r="G9" s="352"/>
      <c r="H9" s="352"/>
      <c r="I9" s="352"/>
      <c r="J9" s="352"/>
      <c r="K9" s="352"/>
      <c r="L9" s="352"/>
    </row>
    <row r="10" spans="1:12" ht="23.25" customHeight="1" x14ac:dyDescent="0.7">
      <c r="A10" s="97"/>
      <c r="B10" s="225"/>
      <c r="C10" s="12" t="s">
        <v>71</v>
      </c>
      <c r="D10" s="327"/>
      <c r="E10" s="327"/>
      <c r="F10" s="327"/>
      <c r="G10" s="327"/>
      <c r="H10" s="327"/>
      <c r="I10" s="327"/>
      <c r="J10" s="327"/>
      <c r="K10" s="327"/>
      <c r="L10" s="327"/>
    </row>
    <row r="11" spans="1:12" ht="21.75" customHeight="1" x14ac:dyDescent="0.65">
      <c r="B11" s="225"/>
      <c r="C11" s="51" t="s">
        <v>199</v>
      </c>
      <c r="D11" s="327">
        <v>11</v>
      </c>
      <c r="E11" s="327"/>
      <c r="F11" s="155">
        <v>22222</v>
      </c>
      <c r="G11" s="229"/>
      <c r="H11" s="155">
        <v>22222</v>
      </c>
      <c r="I11" s="229"/>
      <c r="J11" s="155">
        <v>22222</v>
      </c>
      <c r="K11" s="229"/>
      <c r="L11" s="155">
        <v>22222</v>
      </c>
    </row>
    <row r="12" spans="1:12" ht="21.75" customHeight="1" x14ac:dyDescent="0.65">
      <c r="B12" s="225"/>
      <c r="C12" s="51" t="s">
        <v>200</v>
      </c>
      <c r="D12" s="327">
        <v>11</v>
      </c>
      <c r="E12" s="327"/>
      <c r="F12" s="229">
        <v>123</v>
      </c>
      <c r="G12" s="229"/>
      <c r="H12" s="229">
        <v>123</v>
      </c>
      <c r="I12" s="229"/>
      <c r="J12" s="229">
        <v>123</v>
      </c>
      <c r="K12" s="229"/>
      <c r="L12" s="229">
        <v>123</v>
      </c>
    </row>
    <row r="13" spans="1:12" ht="21.75" customHeight="1" x14ac:dyDescent="0.65">
      <c r="A13" s="141"/>
      <c r="B13" s="225"/>
      <c r="C13" s="99" t="s">
        <v>201</v>
      </c>
      <c r="D13" s="327"/>
      <c r="E13" s="327"/>
      <c r="F13" s="155">
        <v>123</v>
      </c>
      <c r="G13" s="229"/>
      <c r="H13" s="155">
        <v>123</v>
      </c>
      <c r="I13" s="229"/>
      <c r="J13" s="155">
        <v>123</v>
      </c>
      <c r="K13" s="229"/>
      <c r="L13" s="155">
        <v>123</v>
      </c>
    </row>
    <row r="14" spans="1:12" ht="21.75" customHeight="1" x14ac:dyDescent="0.7">
      <c r="A14" s="91" t="s">
        <v>78</v>
      </c>
      <c r="B14" s="225"/>
      <c r="C14" s="13" t="s">
        <v>202</v>
      </c>
      <c r="D14" s="327"/>
      <c r="E14" s="327"/>
      <c r="F14" s="163">
        <v>22222</v>
      </c>
      <c r="G14" s="4"/>
      <c r="H14" s="163">
        <v>22222</v>
      </c>
      <c r="I14" s="4"/>
      <c r="J14" s="163">
        <v>22222</v>
      </c>
      <c r="K14" s="4"/>
      <c r="L14" s="163">
        <v>22222</v>
      </c>
    </row>
    <row r="15" spans="1:12" ht="21.75" customHeight="1" x14ac:dyDescent="0.65">
      <c r="B15" s="225"/>
      <c r="C15" s="51" t="s">
        <v>203</v>
      </c>
      <c r="D15" s="327"/>
      <c r="E15" s="327"/>
      <c r="F15" s="164">
        <v>-123</v>
      </c>
      <c r="G15" s="229"/>
      <c r="H15" s="164">
        <v>-123</v>
      </c>
      <c r="I15" s="229"/>
      <c r="J15" s="164">
        <v>-123</v>
      </c>
      <c r="K15" s="229"/>
      <c r="L15" s="164">
        <v>-123</v>
      </c>
    </row>
    <row r="16" spans="1:12" ht="21.75" customHeight="1" x14ac:dyDescent="0.65">
      <c r="B16" s="225"/>
      <c r="C16" s="51" t="s">
        <v>204</v>
      </c>
      <c r="D16" s="327"/>
      <c r="E16" s="327"/>
      <c r="F16" s="233">
        <v>-22222</v>
      </c>
      <c r="G16" s="233"/>
      <c r="H16" s="233">
        <v>-22222</v>
      </c>
      <c r="I16" s="233"/>
      <c r="J16" s="233">
        <v>-22222</v>
      </c>
      <c r="K16" s="233"/>
      <c r="L16" s="233">
        <v>-22222</v>
      </c>
    </row>
    <row r="17" spans="1:12" ht="21.75" customHeight="1" x14ac:dyDescent="0.7">
      <c r="B17" s="225"/>
      <c r="C17" s="13" t="s">
        <v>205</v>
      </c>
      <c r="D17" s="327"/>
      <c r="E17" s="327"/>
      <c r="F17" s="163">
        <v>22222</v>
      </c>
      <c r="G17" s="4"/>
      <c r="H17" s="163">
        <v>22222</v>
      </c>
      <c r="I17" s="4"/>
      <c r="J17" s="163">
        <v>22222</v>
      </c>
      <c r="K17" s="4"/>
      <c r="L17" s="163">
        <v>22222</v>
      </c>
    </row>
    <row r="18" spans="1:12" ht="15" customHeight="1" x14ac:dyDescent="0.65">
      <c r="B18" s="225"/>
      <c r="D18" s="327"/>
      <c r="E18" s="327"/>
      <c r="F18" s="155"/>
      <c r="G18" s="229"/>
      <c r="H18" s="155"/>
      <c r="I18" s="229"/>
      <c r="J18" s="155"/>
      <c r="K18" s="229"/>
      <c r="L18" s="155"/>
    </row>
    <row r="19" spans="1:12" ht="21.75" customHeight="1" x14ac:dyDescent="0.65">
      <c r="B19" s="225"/>
      <c r="C19" s="69" t="s">
        <v>206</v>
      </c>
      <c r="D19" s="327"/>
      <c r="E19" s="327"/>
      <c r="F19" s="229">
        <v>123</v>
      </c>
      <c r="G19" s="229"/>
      <c r="H19" s="229">
        <v>123</v>
      </c>
      <c r="I19" s="229"/>
      <c r="J19" s="229">
        <v>123</v>
      </c>
      <c r="K19" s="229"/>
      <c r="L19" s="229">
        <v>123</v>
      </c>
    </row>
    <row r="20" spans="1:12" ht="21.75" customHeight="1" x14ac:dyDescent="0.65">
      <c r="B20" s="225"/>
      <c r="C20" s="51" t="s">
        <v>207</v>
      </c>
      <c r="D20" s="327"/>
      <c r="E20" s="327"/>
      <c r="F20" s="155">
        <v>22222</v>
      </c>
      <c r="G20" s="229"/>
      <c r="H20" s="155">
        <v>22222</v>
      </c>
      <c r="I20" s="229"/>
      <c r="J20" s="155">
        <v>22222</v>
      </c>
      <c r="K20" s="229"/>
      <c r="L20" s="155">
        <v>22222</v>
      </c>
    </row>
    <row r="21" spans="1:12" ht="23.25" customHeight="1" x14ac:dyDescent="0.65">
      <c r="A21" s="97"/>
      <c r="B21" s="225"/>
      <c r="C21" s="51" t="s">
        <v>208</v>
      </c>
      <c r="D21" s="327"/>
      <c r="E21" s="327"/>
      <c r="F21" s="164">
        <v>-123</v>
      </c>
      <c r="G21" s="229"/>
      <c r="H21" s="164">
        <v>-123</v>
      </c>
      <c r="I21" s="229"/>
      <c r="J21" s="164">
        <v>-123</v>
      </c>
      <c r="K21" s="229"/>
      <c r="L21" s="164">
        <v>-123</v>
      </c>
    </row>
    <row r="22" spans="1:12" ht="21.75" customHeight="1" x14ac:dyDescent="0.65">
      <c r="A22" s="97"/>
      <c r="B22" s="225"/>
      <c r="C22" s="51" t="s">
        <v>209</v>
      </c>
      <c r="D22" s="327"/>
      <c r="E22" s="327"/>
      <c r="F22" s="232">
        <v>-22222</v>
      </c>
      <c r="G22" s="229"/>
      <c r="H22" s="232">
        <v>-22222</v>
      </c>
      <c r="I22" s="229"/>
      <c r="J22" s="232">
        <v>-22222</v>
      </c>
      <c r="K22" s="229"/>
      <c r="L22" s="232">
        <v>-22222</v>
      </c>
    </row>
    <row r="23" spans="1:12" ht="22" customHeight="1" x14ac:dyDescent="0.65">
      <c r="A23" s="97"/>
      <c r="B23" s="225"/>
      <c r="C23" s="51" t="s">
        <v>210</v>
      </c>
      <c r="D23" s="327"/>
      <c r="E23" s="327"/>
      <c r="F23" s="164">
        <v>-123</v>
      </c>
      <c r="G23" s="229"/>
      <c r="H23" s="164">
        <v>-123</v>
      </c>
      <c r="I23" s="229"/>
      <c r="J23" s="164">
        <v>-123</v>
      </c>
      <c r="K23" s="229"/>
      <c r="L23" s="164">
        <v>-123</v>
      </c>
    </row>
    <row r="24" spans="1:12" ht="21.75" customHeight="1" x14ac:dyDescent="0.65">
      <c r="A24" s="91"/>
      <c r="B24" s="225"/>
      <c r="C24" s="98" t="s">
        <v>211</v>
      </c>
      <c r="D24" s="327"/>
      <c r="E24" s="327"/>
      <c r="F24" s="166">
        <v>123</v>
      </c>
      <c r="G24" s="229"/>
      <c r="H24" s="166">
        <v>123</v>
      </c>
      <c r="I24" s="229"/>
      <c r="J24" s="166">
        <v>123</v>
      </c>
      <c r="K24" s="229"/>
      <c r="L24" s="166">
        <v>123</v>
      </c>
    </row>
    <row r="25" spans="1:12" ht="21.75" customHeight="1" x14ac:dyDescent="0.7">
      <c r="A25" s="91"/>
      <c r="B25" s="225"/>
      <c r="C25" s="151" t="s">
        <v>212</v>
      </c>
      <c r="D25" s="327"/>
      <c r="E25" s="327"/>
      <c r="F25" s="163">
        <v>22222</v>
      </c>
      <c r="G25" s="4"/>
      <c r="H25" s="163">
        <v>22222</v>
      </c>
      <c r="I25" s="4"/>
      <c r="J25" s="163">
        <v>22222</v>
      </c>
      <c r="K25" s="4"/>
      <c r="L25" s="163">
        <v>22222</v>
      </c>
    </row>
    <row r="26" spans="1:12" ht="15" customHeight="1" x14ac:dyDescent="0.65">
      <c r="A26" s="91"/>
      <c r="B26" s="225"/>
      <c r="C26" s="50"/>
      <c r="D26" s="327"/>
      <c r="E26" s="327"/>
      <c r="F26" s="155"/>
      <c r="G26" s="229"/>
      <c r="H26" s="155"/>
      <c r="I26" s="229"/>
      <c r="J26" s="155"/>
      <c r="K26" s="229"/>
      <c r="L26" s="155"/>
    </row>
    <row r="27" spans="1:12" ht="21.75" customHeight="1" x14ac:dyDescent="0.65">
      <c r="A27" s="91" t="s">
        <v>213</v>
      </c>
      <c r="B27" s="225"/>
      <c r="C27" s="99" t="s">
        <v>214</v>
      </c>
      <c r="D27" s="327"/>
      <c r="E27" s="327"/>
      <c r="F27" s="62"/>
      <c r="G27" s="130"/>
      <c r="H27" s="62"/>
      <c r="I27" s="130"/>
      <c r="J27" s="62"/>
      <c r="K27" s="130"/>
      <c r="L27" s="62"/>
    </row>
    <row r="28" spans="1:12" ht="21.75" customHeight="1" x14ac:dyDescent="0.65">
      <c r="A28" s="91"/>
      <c r="B28" s="225"/>
      <c r="C28" s="99" t="s">
        <v>215</v>
      </c>
      <c r="D28" s="327"/>
      <c r="E28" s="327"/>
      <c r="F28" s="229">
        <v>123</v>
      </c>
      <c r="G28" s="229"/>
      <c r="H28" s="229">
        <v>123</v>
      </c>
      <c r="I28" s="229"/>
      <c r="J28" s="229">
        <v>123</v>
      </c>
      <c r="K28" s="229"/>
      <c r="L28" s="229">
        <v>123</v>
      </c>
    </row>
    <row r="29" spans="1:12" ht="21.75" customHeight="1" x14ac:dyDescent="0.65">
      <c r="A29" s="91" t="s">
        <v>216</v>
      </c>
      <c r="B29" s="225"/>
      <c r="C29" s="99" t="s">
        <v>217</v>
      </c>
      <c r="D29" s="327"/>
      <c r="E29" s="327"/>
      <c r="F29" s="155">
        <v>22222</v>
      </c>
      <c r="G29" s="229"/>
      <c r="H29" s="155">
        <v>22222</v>
      </c>
      <c r="I29" s="229"/>
      <c r="J29" s="155">
        <v>22222</v>
      </c>
      <c r="K29" s="229"/>
      <c r="L29" s="155">
        <v>22222</v>
      </c>
    </row>
    <row r="30" spans="1:12" ht="21.75" customHeight="1" x14ac:dyDescent="0.65">
      <c r="A30" s="91" t="s">
        <v>218</v>
      </c>
      <c r="B30" s="225"/>
      <c r="C30" s="99" t="s">
        <v>219</v>
      </c>
      <c r="D30" s="327"/>
      <c r="E30" s="327"/>
      <c r="F30" s="232"/>
      <c r="G30" s="229"/>
      <c r="H30" s="232"/>
      <c r="I30" s="229"/>
      <c r="J30" s="232"/>
      <c r="K30" s="229"/>
      <c r="L30" s="232"/>
    </row>
    <row r="31" spans="1:12" ht="21.75" customHeight="1" x14ac:dyDescent="0.65">
      <c r="A31" s="91"/>
      <c r="B31" s="225"/>
      <c r="C31" s="99" t="s">
        <v>220</v>
      </c>
      <c r="D31" s="327"/>
      <c r="E31" s="327"/>
      <c r="F31" s="229">
        <v>123</v>
      </c>
      <c r="G31" s="229"/>
      <c r="H31" s="229">
        <v>123</v>
      </c>
      <c r="I31" s="229"/>
      <c r="J31" s="229">
        <v>123</v>
      </c>
      <c r="K31" s="229"/>
      <c r="L31" s="229">
        <v>123</v>
      </c>
    </row>
    <row r="32" spans="1:12" ht="21.75" customHeight="1" x14ac:dyDescent="0.7">
      <c r="A32" s="91"/>
      <c r="B32" s="225"/>
      <c r="C32" s="98" t="s">
        <v>221</v>
      </c>
      <c r="D32" s="327"/>
      <c r="E32" s="327"/>
      <c r="F32" s="155">
        <v>22222</v>
      </c>
      <c r="G32" s="229"/>
      <c r="H32" s="155">
        <v>22222</v>
      </c>
      <c r="I32" s="229"/>
      <c r="J32" s="155">
        <v>22222</v>
      </c>
      <c r="K32" s="229"/>
      <c r="L32" s="155">
        <v>22222</v>
      </c>
    </row>
    <row r="33" spans="1:12" ht="22" customHeight="1" x14ac:dyDescent="0.65">
      <c r="A33" s="91" t="s">
        <v>88</v>
      </c>
      <c r="B33" s="225"/>
      <c r="C33" s="51" t="s">
        <v>89</v>
      </c>
      <c r="D33" s="327"/>
      <c r="E33" s="327"/>
      <c r="F33" s="164">
        <v>-123</v>
      </c>
      <c r="G33" s="229"/>
      <c r="H33" s="164">
        <v>-123</v>
      </c>
      <c r="I33" s="229"/>
      <c r="J33" s="164">
        <v>-123</v>
      </c>
      <c r="K33" s="229"/>
      <c r="L33" s="164">
        <v>-123</v>
      </c>
    </row>
    <row r="34" spans="1:12" ht="22" customHeight="1" x14ac:dyDescent="0.65">
      <c r="A34" s="91" t="s">
        <v>90</v>
      </c>
      <c r="B34" s="225"/>
      <c r="C34" s="98" t="s">
        <v>222</v>
      </c>
      <c r="D34" s="327"/>
      <c r="E34" s="327"/>
      <c r="F34" s="232"/>
      <c r="G34" s="229"/>
      <c r="H34" s="232"/>
      <c r="I34" s="229"/>
      <c r="J34" s="232"/>
      <c r="K34" s="229"/>
      <c r="L34" s="232"/>
    </row>
    <row r="35" spans="1:12" ht="22" customHeight="1" x14ac:dyDescent="0.65">
      <c r="A35" s="141"/>
      <c r="B35" s="225"/>
      <c r="C35" s="98" t="s">
        <v>223</v>
      </c>
      <c r="D35" s="327"/>
      <c r="E35" s="327"/>
      <c r="F35" s="155">
        <v>22222</v>
      </c>
      <c r="G35" s="229"/>
      <c r="H35" s="155">
        <v>22222</v>
      </c>
      <c r="I35" s="229"/>
      <c r="J35" s="155">
        <v>22222</v>
      </c>
      <c r="K35" s="229"/>
      <c r="L35" s="155">
        <v>22222</v>
      </c>
    </row>
    <row r="36" spans="1:12" ht="22" customHeight="1" x14ac:dyDescent="0.65">
      <c r="A36" s="141" t="s">
        <v>224</v>
      </c>
      <c r="B36" s="225"/>
      <c r="C36" s="99" t="s">
        <v>225</v>
      </c>
      <c r="D36" s="225"/>
      <c r="E36" s="327"/>
      <c r="F36" s="165"/>
      <c r="G36" s="130"/>
      <c r="H36" s="165"/>
      <c r="I36" s="229"/>
      <c r="J36" s="156"/>
      <c r="K36" s="229"/>
      <c r="L36" s="156"/>
    </row>
    <row r="37" spans="1:12" ht="22" customHeight="1" x14ac:dyDescent="0.65">
      <c r="A37" s="141"/>
      <c r="B37" s="225"/>
      <c r="C37" s="150" t="s">
        <v>226</v>
      </c>
      <c r="D37" s="327" t="s">
        <v>227</v>
      </c>
      <c r="E37" s="327"/>
      <c r="F37" s="165">
        <v>123</v>
      </c>
      <c r="G37" s="130"/>
      <c r="H37" s="165">
        <v>123</v>
      </c>
      <c r="I37" s="229"/>
      <c r="J37" s="165">
        <v>123</v>
      </c>
      <c r="K37" s="229"/>
      <c r="L37" s="165">
        <v>123</v>
      </c>
    </row>
    <row r="38" spans="1:12" ht="22" customHeight="1" x14ac:dyDescent="0.65">
      <c r="B38" s="225"/>
      <c r="C38" s="99" t="s">
        <v>228</v>
      </c>
      <c r="D38" s="327"/>
      <c r="E38" s="327"/>
      <c r="F38" s="155">
        <v>22222</v>
      </c>
      <c r="G38" s="229"/>
      <c r="H38" s="155">
        <v>22222</v>
      </c>
      <c r="I38" s="229"/>
      <c r="J38" s="155">
        <v>22222</v>
      </c>
      <c r="K38" s="229"/>
      <c r="L38" s="155">
        <v>22222</v>
      </c>
    </row>
    <row r="39" spans="1:12" ht="22" customHeight="1" x14ac:dyDescent="0.65">
      <c r="A39" s="91" t="s">
        <v>229</v>
      </c>
      <c r="B39" s="225"/>
      <c r="C39" s="98" t="s">
        <v>230</v>
      </c>
      <c r="D39" s="327"/>
      <c r="E39" s="327"/>
      <c r="F39" s="229"/>
      <c r="G39" s="229"/>
      <c r="H39" s="229"/>
      <c r="I39" s="229"/>
      <c r="J39" s="229"/>
      <c r="K39" s="229"/>
      <c r="L39" s="229"/>
    </row>
    <row r="40" spans="1:12" ht="22" customHeight="1" x14ac:dyDescent="0.65">
      <c r="A40" s="141"/>
      <c r="B40" s="225"/>
      <c r="C40" s="98" t="s">
        <v>231</v>
      </c>
      <c r="D40" s="327"/>
      <c r="E40" s="327"/>
      <c r="F40" s="165">
        <v>123</v>
      </c>
      <c r="G40" s="130"/>
      <c r="H40" s="165">
        <v>123</v>
      </c>
      <c r="I40" s="229"/>
      <c r="J40" s="165">
        <v>123</v>
      </c>
      <c r="K40" s="229"/>
      <c r="L40" s="165">
        <v>123</v>
      </c>
    </row>
    <row r="41" spans="1:12" ht="22" customHeight="1" x14ac:dyDescent="0.65">
      <c r="A41" s="91" t="s">
        <v>232</v>
      </c>
      <c r="B41" s="225"/>
      <c r="C41" s="99" t="s">
        <v>233</v>
      </c>
      <c r="D41" s="327"/>
      <c r="E41" s="327"/>
      <c r="F41" s="232"/>
      <c r="G41" s="229"/>
      <c r="H41" s="232"/>
      <c r="I41" s="229"/>
      <c r="J41" s="232"/>
      <c r="K41" s="229"/>
      <c r="L41" s="232"/>
    </row>
    <row r="42" spans="1:12" ht="22" customHeight="1" x14ac:dyDescent="0.65">
      <c r="A42" s="141"/>
      <c r="B42" s="225"/>
      <c r="C42" s="99" t="s">
        <v>234</v>
      </c>
      <c r="D42" s="327"/>
      <c r="E42" s="327"/>
      <c r="F42" s="155">
        <v>22222</v>
      </c>
      <c r="G42" s="229"/>
      <c r="H42" s="155">
        <v>22222</v>
      </c>
      <c r="I42" s="229"/>
      <c r="J42" s="155">
        <v>22222</v>
      </c>
      <c r="K42" s="229"/>
      <c r="L42" s="155">
        <v>22222</v>
      </c>
    </row>
    <row r="43" spans="1:12" ht="22" customHeight="1" x14ac:dyDescent="0.65">
      <c r="A43" s="88" t="s">
        <v>235</v>
      </c>
      <c r="B43" s="225"/>
      <c r="C43" s="99" t="s">
        <v>236</v>
      </c>
      <c r="D43" s="327"/>
      <c r="E43" s="327"/>
      <c r="F43" s="54">
        <v>123</v>
      </c>
      <c r="G43" s="229"/>
      <c r="H43" s="54">
        <v>123</v>
      </c>
      <c r="I43" s="229"/>
      <c r="J43" s="54">
        <v>123</v>
      </c>
      <c r="K43" s="229"/>
      <c r="L43" s="54">
        <v>123</v>
      </c>
    </row>
    <row r="44" spans="1:12" ht="22" customHeight="1" x14ac:dyDescent="0.7">
      <c r="A44" s="87" t="s">
        <v>92</v>
      </c>
      <c r="B44" s="225"/>
      <c r="C44" s="13" t="s">
        <v>237</v>
      </c>
      <c r="D44" s="327"/>
      <c r="E44" s="327"/>
      <c r="F44" s="224">
        <v>22222</v>
      </c>
      <c r="G44" s="4"/>
      <c r="H44" s="15">
        <v>22222</v>
      </c>
      <c r="I44" s="4"/>
      <c r="J44" s="224">
        <v>22222</v>
      </c>
      <c r="K44" s="4"/>
      <c r="L44" s="224">
        <v>22222</v>
      </c>
    </row>
    <row r="45" spans="1:12" ht="22" customHeight="1" x14ac:dyDescent="0.65">
      <c r="A45" s="87" t="s">
        <v>94</v>
      </c>
      <c r="B45" s="225"/>
      <c r="C45" s="51" t="s">
        <v>238</v>
      </c>
      <c r="D45" s="327">
        <v>14</v>
      </c>
      <c r="E45" s="327"/>
      <c r="F45" s="52">
        <v>123</v>
      </c>
      <c r="G45" s="130"/>
      <c r="H45" s="52">
        <v>123</v>
      </c>
      <c r="I45" s="130"/>
      <c r="J45" s="52">
        <v>123</v>
      </c>
      <c r="K45" s="130"/>
      <c r="L45" s="52">
        <v>123</v>
      </c>
    </row>
    <row r="46" spans="1:12" ht="21.75" customHeight="1" x14ac:dyDescent="0.7">
      <c r="A46" s="87" t="s">
        <v>92</v>
      </c>
      <c r="B46" s="225"/>
      <c r="C46" s="13" t="s">
        <v>239</v>
      </c>
      <c r="D46" s="327"/>
      <c r="E46" s="327"/>
      <c r="F46" s="163">
        <v>22222</v>
      </c>
      <c r="G46" s="31"/>
      <c r="H46" s="163">
        <v>22222</v>
      </c>
      <c r="I46" s="31"/>
      <c r="J46" s="163">
        <v>22222</v>
      </c>
      <c r="K46" s="31"/>
      <c r="L46" s="163">
        <v>22222</v>
      </c>
    </row>
    <row r="47" spans="1:12" ht="21.75" customHeight="1" x14ac:dyDescent="0.65">
      <c r="A47" s="174" t="s">
        <v>240</v>
      </c>
      <c r="B47" s="225"/>
      <c r="C47" s="51" t="s">
        <v>241</v>
      </c>
      <c r="D47" s="327">
        <v>12</v>
      </c>
      <c r="E47" s="327"/>
      <c r="F47" s="167" t="s">
        <v>14</v>
      </c>
      <c r="G47" s="229"/>
      <c r="H47" s="52">
        <v>-123</v>
      </c>
      <c r="I47" s="229"/>
      <c r="J47" s="167" t="s">
        <v>14</v>
      </c>
      <c r="K47" s="229"/>
      <c r="L47" s="54">
        <v>-123</v>
      </c>
    </row>
    <row r="48" spans="1:12" ht="21.75" customHeight="1" x14ac:dyDescent="0.7">
      <c r="A48" s="87" t="s">
        <v>96</v>
      </c>
      <c r="B48" s="225"/>
      <c r="C48" s="13" t="s">
        <v>242</v>
      </c>
      <c r="D48" s="327"/>
      <c r="E48" s="327"/>
      <c r="F48" s="27">
        <v>22222</v>
      </c>
      <c r="G48" s="31"/>
      <c r="H48" s="27">
        <v>22222</v>
      </c>
      <c r="I48" s="31"/>
      <c r="J48" s="27">
        <v>22222</v>
      </c>
      <c r="K48" s="31"/>
      <c r="L48" s="27">
        <v>22222</v>
      </c>
    </row>
    <row r="49" spans="1:23" ht="15" customHeight="1" thickBot="1" x14ac:dyDescent="0.75">
      <c r="B49" s="225"/>
      <c r="C49" s="13"/>
      <c r="D49" s="327"/>
      <c r="E49" s="327"/>
      <c r="F49" s="3"/>
      <c r="G49" s="31"/>
      <c r="H49" s="3"/>
      <c r="I49" s="31"/>
      <c r="J49" s="3"/>
      <c r="K49" s="31"/>
      <c r="L49" s="3"/>
      <c r="M49" s="225"/>
      <c r="N49" s="225"/>
      <c r="O49" s="225"/>
      <c r="P49" s="225"/>
      <c r="Q49" s="225"/>
      <c r="R49" s="225"/>
      <c r="S49" s="225"/>
      <c r="T49" s="225"/>
      <c r="U49" s="225"/>
      <c r="V49" s="225"/>
      <c r="W49" s="225"/>
    </row>
    <row r="50" spans="1:23" ht="19.5" customHeight="1" x14ac:dyDescent="0.7">
      <c r="A50" s="110"/>
      <c r="B50" s="139" t="s">
        <v>243</v>
      </c>
      <c r="C50" s="118"/>
      <c r="D50" s="125"/>
      <c r="E50" s="125"/>
      <c r="F50" s="126"/>
      <c r="G50" s="127"/>
      <c r="H50" s="126"/>
      <c r="I50" s="127"/>
      <c r="J50" s="126"/>
      <c r="K50" s="127"/>
      <c r="L50" s="128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</row>
    <row r="51" spans="1:23" ht="19.5" customHeight="1" x14ac:dyDescent="0.7">
      <c r="A51" s="123"/>
      <c r="B51" s="144" t="s">
        <v>244</v>
      </c>
      <c r="C51" s="138"/>
      <c r="D51" s="122"/>
      <c r="E51" s="122"/>
      <c r="F51" s="3"/>
      <c r="G51" s="31"/>
      <c r="H51" s="3"/>
      <c r="I51" s="31"/>
      <c r="J51" s="3"/>
      <c r="K51" s="31"/>
      <c r="L51" s="129"/>
      <c r="M51" s="225"/>
      <c r="N51" s="225"/>
      <c r="O51" s="225"/>
      <c r="P51" s="17"/>
      <c r="Q51" s="17"/>
      <c r="R51" s="17"/>
      <c r="S51" s="17"/>
      <c r="T51" s="17"/>
      <c r="U51" s="17"/>
      <c r="V51" s="17"/>
      <c r="W51" s="17"/>
    </row>
    <row r="52" spans="1:23" ht="19.5" customHeight="1" thickBot="1" x14ac:dyDescent="0.75">
      <c r="A52" s="124"/>
      <c r="B52" s="145" t="s">
        <v>245</v>
      </c>
      <c r="C52" s="120"/>
      <c r="D52" s="114"/>
      <c r="E52" s="114"/>
      <c r="F52" s="115"/>
      <c r="G52" s="116"/>
      <c r="H52" s="115"/>
      <c r="I52" s="116"/>
      <c r="J52" s="115"/>
      <c r="K52" s="116"/>
      <c r="L52" s="117"/>
      <c r="M52" s="225"/>
      <c r="N52" s="225"/>
      <c r="O52" s="102"/>
      <c r="P52" s="102"/>
      <c r="Q52" s="102"/>
      <c r="R52" s="102"/>
      <c r="S52" s="102"/>
      <c r="T52" s="102"/>
      <c r="U52" s="102"/>
      <c r="V52" s="102"/>
      <c r="W52" s="102"/>
    </row>
    <row r="53" spans="1:23" ht="23.25" customHeight="1" x14ac:dyDescent="0.7">
      <c r="B53" s="225"/>
      <c r="C53" s="13" t="str">
        <f>SFP!$B$1</f>
        <v>บริษัท เมืองไทย แคปปิตอล จำกัด (มหาชน) และบริษัทย่อย</v>
      </c>
      <c r="D53" s="327"/>
      <c r="E53" s="327"/>
      <c r="F53" s="224"/>
      <c r="G53" s="226"/>
      <c r="H53" s="224"/>
      <c r="I53" s="226"/>
      <c r="J53" s="224"/>
      <c r="K53" s="226"/>
      <c r="L53" s="224"/>
      <c r="M53" s="225"/>
      <c r="N53" s="225"/>
      <c r="O53" s="225"/>
      <c r="P53" s="327"/>
      <c r="Q53" s="327"/>
      <c r="R53" s="3"/>
      <c r="S53" s="31"/>
      <c r="T53" s="3"/>
      <c r="U53" s="31"/>
      <c r="V53" s="3"/>
      <c r="W53" s="31"/>
    </row>
    <row r="54" spans="1:23" ht="23.25" customHeight="1" x14ac:dyDescent="0.7">
      <c r="B54" s="225"/>
      <c r="C54" s="13" t="s">
        <v>246</v>
      </c>
      <c r="D54" s="1"/>
      <c r="E54" s="1"/>
      <c r="F54" s="328"/>
      <c r="G54" s="328"/>
      <c r="H54" s="328"/>
      <c r="I54" s="328"/>
      <c r="J54" s="328"/>
      <c r="K54" s="328"/>
      <c r="L54" s="328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</row>
    <row r="55" spans="1:23" ht="22.5" customHeight="1" x14ac:dyDescent="0.7">
      <c r="B55" s="225"/>
      <c r="C55" s="103" t="s">
        <v>193</v>
      </c>
      <c r="D55" s="108"/>
      <c r="E55" s="108"/>
      <c r="F55" s="108"/>
      <c r="G55" s="5"/>
      <c r="H55" s="5"/>
      <c r="I55" s="328"/>
      <c r="J55" s="328"/>
      <c r="K55" s="328"/>
      <c r="L55" s="328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</row>
    <row r="56" spans="1:23" ht="18.75" customHeight="1" x14ac:dyDescent="0.7">
      <c r="B56" s="225"/>
      <c r="D56" s="1"/>
      <c r="E56" s="1"/>
      <c r="F56" s="353" t="s">
        <v>194</v>
      </c>
      <c r="G56" s="353"/>
      <c r="H56" s="353"/>
      <c r="I56" s="328"/>
      <c r="J56" s="353" t="s">
        <v>195</v>
      </c>
      <c r="K56" s="353"/>
      <c r="L56" s="353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</row>
    <row r="57" spans="1:23" ht="21.75" customHeight="1" x14ac:dyDescent="0.7">
      <c r="B57" s="225"/>
      <c r="D57" s="1"/>
      <c r="E57" s="1"/>
      <c r="F57" s="360" t="s">
        <v>196</v>
      </c>
      <c r="G57" s="355"/>
      <c r="H57" s="355"/>
      <c r="I57" s="328"/>
      <c r="J57" s="360" t="s">
        <v>196</v>
      </c>
      <c r="K57" s="355"/>
      <c r="L57" s="35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</row>
    <row r="58" spans="1:23" ht="22" x14ac:dyDescent="0.7">
      <c r="B58" s="225"/>
      <c r="D58" s="1"/>
      <c r="E58" s="1"/>
      <c r="F58" s="360" t="s">
        <v>197</v>
      </c>
      <c r="G58" s="360"/>
      <c r="H58" s="360"/>
      <c r="I58" s="328"/>
      <c r="J58" s="360" t="s">
        <v>197</v>
      </c>
      <c r="K58" s="360"/>
      <c r="L58" s="360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</row>
    <row r="59" spans="1:23" ht="23.25" customHeight="1" x14ac:dyDescent="0.65">
      <c r="A59" s="82" t="s">
        <v>70</v>
      </c>
      <c r="B59" s="225"/>
      <c r="D59" s="327" t="s">
        <v>7</v>
      </c>
      <c r="E59" s="327"/>
      <c r="F59" s="1">
        <v>2563</v>
      </c>
      <c r="G59" s="1"/>
      <c r="H59" s="1">
        <v>2562</v>
      </c>
      <c r="I59" s="1"/>
      <c r="J59" s="1">
        <v>2563</v>
      </c>
      <c r="K59" s="1"/>
      <c r="L59" s="1">
        <v>2562</v>
      </c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</row>
    <row r="60" spans="1:23" ht="16.5" customHeight="1" x14ac:dyDescent="0.65">
      <c r="B60" s="225"/>
      <c r="D60" s="225"/>
      <c r="E60" s="327"/>
      <c r="F60" s="1"/>
      <c r="G60" s="1"/>
      <c r="H60" s="227" t="s">
        <v>198</v>
      </c>
      <c r="I60" s="1"/>
      <c r="J60" s="1"/>
      <c r="K60" s="1"/>
      <c r="L60" s="227" t="s">
        <v>198</v>
      </c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</row>
    <row r="61" spans="1:23" ht="23.25" customHeight="1" x14ac:dyDescent="0.65">
      <c r="B61" s="225"/>
      <c r="D61" s="327"/>
      <c r="E61" s="327"/>
      <c r="F61" s="352" t="s">
        <v>9</v>
      </c>
      <c r="G61" s="352"/>
      <c r="H61" s="352"/>
      <c r="I61" s="352"/>
      <c r="J61" s="352"/>
      <c r="K61" s="352"/>
      <c r="L61" s="352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</row>
    <row r="62" spans="1:23" ht="18.75" customHeight="1" x14ac:dyDescent="0.7">
      <c r="A62" s="87" t="s">
        <v>98</v>
      </c>
      <c r="B62" s="225"/>
      <c r="C62" s="177" t="s">
        <v>247</v>
      </c>
      <c r="D62" s="327"/>
      <c r="E62" s="327"/>
      <c r="F62" s="3"/>
      <c r="G62" s="4"/>
      <c r="H62" s="3"/>
      <c r="I62" s="4"/>
      <c r="J62" s="3"/>
      <c r="K62" s="4"/>
      <c r="L62" s="3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</row>
    <row r="63" spans="1:23" ht="21" customHeight="1" x14ac:dyDescent="0.7">
      <c r="A63" s="87" t="s">
        <v>100</v>
      </c>
      <c r="B63" s="225"/>
      <c r="C63" s="12" t="s">
        <v>101</v>
      </c>
      <c r="D63" s="327"/>
      <c r="E63" s="327"/>
      <c r="F63" s="25"/>
      <c r="G63" s="225"/>
      <c r="H63" s="25"/>
      <c r="I63" s="225"/>
      <c r="J63" s="25"/>
      <c r="K63" s="225"/>
      <c r="L63" s="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</row>
    <row r="64" spans="1:23" ht="21" customHeight="1" x14ac:dyDescent="0.65">
      <c r="A64" s="87" t="s">
        <v>248</v>
      </c>
      <c r="B64" s="225"/>
      <c r="C64" s="50" t="s">
        <v>249</v>
      </c>
      <c r="D64" s="327"/>
      <c r="E64" s="327"/>
      <c r="F64" s="225">
        <v>123</v>
      </c>
      <c r="G64" s="225"/>
      <c r="H64" s="225">
        <v>123</v>
      </c>
      <c r="I64" s="225"/>
      <c r="J64" s="225">
        <v>123</v>
      </c>
      <c r="K64" s="225"/>
      <c r="L64" s="225">
        <v>123</v>
      </c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</row>
    <row r="65" spans="1:12" ht="21.65" customHeight="1" x14ac:dyDescent="0.65">
      <c r="A65" s="87" t="s">
        <v>102</v>
      </c>
      <c r="B65" s="225"/>
      <c r="C65" s="99" t="s">
        <v>250</v>
      </c>
      <c r="D65" s="327"/>
      <c r="E65" s="327"/>
      <c r="F65" s="25">
        <v>22222</v>
      </c>
      <c r="G65" s="225"/>
      <c r="H65" s="25">
        <v>22222</v>
      </c>
      <c r="I65" s="225"/>
      <c r="J65" s="25">
        <v>22222</v>
      </c>
      <c r="K65" s="225"/>
      <c r="L65" s="25">
        <v>22222</v>
      </c>
    </row>
    <row r="66" spans="1:12" ht="21" customHeight="1" x14ac:dyDescent="0.65">
      <c r="A66" s="363" t="s">
        <v>251</v>
      </c>
      <c r="B66" s="225"/>
      <c r="C66" s="99" t="s">
        <v>252</v>
      </c>
      <c r="D66" s="327"/>
      <c r="E66" s="327"/>
      <c r="F66" s="134"/>
      <c r="G66" s="225"/>
      <c r="H66" s="134"/>
      <c r="I66" s="225"/>
      <c r="J66" s="134"/>
      <c r="K66" s="225"/>
      <c r="L66" s="134"/>
    </row>
    <row r="67" spans="1:12" ht="21" customHeight="1" x14ac:dyDescent="0.65">
      <c r="A67" s="363"/>
      <c r="B67" s="225"/>
      <c r="C67" s="99" t="s">
        <v>253</v>
      </c>
      <c r="D67" s="327"/>
      <c r="E67" s="327"/>
      <c r="F67" s="225">
        <v>123</v>
      </c>
      <c r="G67" s="225"/>
      <c r="H67" s="225">
        <v>123</v>
      </c>
      <c r="I67" s="225"/>
      <c r="J67" s="225">
        <v>123</v>
      </c>
      <c r="K67" s="225"/>
      <c r="L67" s="225">
        <v>123</v>
      </c>
    </row>
    <row r="68" spans="1:12" ht="21.65" customHeight="1" x14ac:dyDescent="0.65">
      <c r="A68" s="168" t="s">
        <v>254</v>
      </c>
      <c r="B68" s="225"/>
      <c r="C68" s="99" t="s">
        <v>255</v>
      </c>
      <c r="D68" s="327"/>
      <c r="E68" s="327"/>
      <c r="F68" s="25">
        <v>22222</v>
      </c>
      <c r="G68" s="225"/>
      <c r="H68" s="25">
        <v>22222</v>
      </c>
      <c r="I68" s="225"/>
      <c r="J68" s="25">
        <v>22222</v>
      </c>
      <c r="K68" s="225"/>
      <c r="L68" s="25">
        <v>22222</v>
      </c>
    </row>
    <row r="69" spans="1:12" ht="21.65" customHeight="1" x14ac:dyDescent="0.65">
      <c r="A69" s="87" t="s">
        <v>224</v>
      </c>
      <c r="B69" s="225"/>
      <c r="C69" s="99" t="s">
        <v>256</v>
      </c>
      <c r="D69" s="225"/>
      <c r="E69" s="327"/>
      <c r="F69" s="25"/>
      <c r="G69" s="225"/>
      <c r="H69" s="25"/>
      <c r="I69" s="225"/>
      <c r="J69" s="92"/>
      <c r="K69" s="30"/>
      <c r="L69" s="92"/>
    </row>
    <row r="70" spans="1:12" ht="21.65" customHeight="1" x14ac:dyDescent="0.65">
      <c r="A70" s="87"/>
      <c r="B70" s="225"/>
      <c r="C70" s="150" t="s">
        <v>257</v>
      </c>
      <c r="D70" s="327" t="s">
        <v>227</v>
      </c>
      <c r="E70" s="327"/>
      <c r="F70" s="225">
        <v>123</v>
      </c>
      <c r="G70" s="225"/>
      <c r="H70" s="225">
        <v>123</v>
      </c>
      <c r="I70" s="225"/>
      <c r="J70" s="225">
        <v>123</v>
      </c>
      <c r="K70" s="225"/>
      <c r="L70" s="225">
        <v>123</v>
      </c>
    </row>
    <row r="71" spans="1:12" ht="21.65" customHeight="1" x14ac:dyDescent="0.65">
      <c r="A71" s="87"/>
      <c r="B71" s="225"/>
      <c r="C71" s="140" t="s">
        <v>258</v>
      </c>
      <c r="D71" s="327"/>
      <c r="E71" s="327"/>
      <c r="F71" s="25">
        <v>22222</v>
      </c>
      <c r="G71" s="225"/>
      <c r="H71" s="25">
        <v>22222</v>
      </c>
      <c r="I71" s="225"/>
      <c r="J71" s="25">
        <v>22222</v>
      </c>
      <c r="K71" s="225"/>
      <c r="L71" s="25">
        <v>22222</v>
      </c>
    </row>
    <row r="72" spans="1:12" ht="21" customHeight="1" x14ac:dyDescent="0.7">
      <c r="A72" s="87" t="s">
        <v>105</v>
      </c>
      <c r="B72" s="225"/>
      <c r="C72" s="50" t="s">
        <v>259</v>
      </c>
      <c r="D72" s="327"/>
      <c r="E72" s="327"/>
      <c r="F72" s="225">
        <v>123</v>
      </c>
      <c r="G72" s="225"/>
      <c r="H72" s="225">
        <v>123</v>
      </c>
      <c r="I72" s="225"/>
      <c r="J72" s="225">
        <v>123</v>
      </c>
      <c r="K72" s="225"/>
      <c r="L72" s="225">
        <v>123</v>
      </c>
    </row>
    <row r="73" spans="1:12" ht="21" customHeight="1" x14ac:dyDescent="0.7">
      <c r="A73" s="141"/>
      <c r="B73" s="225"/>
      <c r="C73" s="13" t="s">
        <v>260</v>
      </c>
      <c r="D73" s="327"/>
      <c r="E73" s="327"/>
      <c r="F73" s="27">
        <v>22222</v>
      </c>
      <c r="G73" s="4"/>
      <c r="H73" s="27">
        <v>22222</v>
      </c>
      <c r="I73" s="4"/>
      <c r="J73" s="27">
        <v>22222</v>
      </c>
      <c r="K73" s="4"/>
      <c r="L73" s="27">
        <v>22222</v>
      </c>
    </row>
    <row r="74" spans="1:12" ht="3" customHeight="1" x14ac:dyDescent="0.7">
      <c r="A74" s="141"/>
      <c r="B74" s="225"/>
      <c r="C74" s="13"/>
      <c r="D74" s="327"/>
      <c r="E74" s="327"/>
      <c r="F74" s="3"/>
      <c r="G74" s="4"/>
      <c r="H74" s="3"/>
      <c r="I74" s="4"/>
      <c r="J74" s="3"/>
      <c r="K74" s="4"/>
      <c r="L74" s="3"/>
    </row>
    <row r="75" spans="1:12" ht="22" x14ac:dyDescent="0.7">
      <c r="A75" s="87" t="s">
        <v>261</v>
      </c>
      <c r="B75" s="225"/>
      <c r="C75" s="12" t="s">
        <v>262</v>
      </c>
      <c r="D75" s="327"/>
      <c r="E75" s="327"/>
      <c r="F75" s="3"/>
      <c r="G75" s="4"/>
      <c r="H75" s="3"/>
      <c r="I75" s="4"/>
      <c r="J75" s="3"/>
      <c r="K75" s="4"/>
      <c r="L75" s="3"/>
    </row>
    <row r="76" spans="1:12" ht="22" x14ac:dyDescent="0.7">
      <c r="A76" s="87"/>
      <c r="B76" s="225"/>
      <c r="C76" s="140" t="s">
        <v>263</v>
      </c>
      <c r="D76" s="327"/>
      <c r="E76" s="327"/>
      <c r="F76" s="3"/>
      <c r="G76" s="4"/>
      <c r="H76" s="3"/>
      <c r="I76" s="4"/>
      <c r="J76" s="3"/>
      <c r="K76" s="4"/>
      <c r="L76" s="3"/>
    </row>
    <row r="77" spans="1:12" ht="21.5" x14ac:dyDescent="0.65">
      <c r="A77" s="87"/>
      <c r="B77" s="225"/>
      <c r="C77" s="140" t="s">
        <v>264</v>
      </c>
      <c r="D77" s="327"/>
      <c r="E77" s="327"/>
      <c r="F77" s="225">
        <v>123</v>
      </c>
      <c r="G77" s="225"/>
      <c r="H77" s="225">
        <v>123</v>
      </c>
      <c r="I77" s="225"/>
      <c r="J77" s="225">
        <v>123</v>
      </c>
      <c r="K77" s="225"/>
      <c r="L77" s="225">
        <v>123</v>
      </c>
    </row>
    <row r="78" spans="1:12" ht="21" customHeight="1" x14ac:dyDescent="0.65">
      <c r="A78" s="141" t="s">
        <v>92</v>
      </c>
      <c r="B78" s="225"/>
      <c r="C78" s="98" t="s">
        <v>265</v>
      </c>
      <c r="D78" s="327">
        <v>10</v>
      </c>
      <c r="E78" s="327"/>
      <c r="F78" s="25">
        <v>22222</v>
      </c>
      <c r="G78" s="225"/>
      <c r="H78" s="25">
        <v>22222</v>
      </c>
      <c r="I78" s="225"/>
      <c r="J78" s="25">
        <v>22222</v>
      </c>
      <c r="K78" s="225"/>
      <c r="L78" s="25">
        <v>22222</v>
      </c>
    </row>
    <row r="79" spans="1:12" ht="21" customHeight="1" x14ac:dyDescent="0.65">
      <c r="A79" s="141" t="s">
        <v>92</v>
      </c>
      <c r="B79" s="225"/>
      <c r="C79" s="51" t="s">
        <v>266</v>
      </c>
      <c r="D79" s="327"/>
      <c r="E79" s="327"/>
      <c r="F79" s="225">
        <v>123</v>
      </c>
      <c r="G79" s="225"/>
      <c r="H79" s="225">
        <v>123</v>
      </c>
      <c r="I79" s="225"/>
      <c r="J79" s="225">
        <v>123</v>
      </c>
      <c r="K79" s="225"/>
      <c r="L79" s="225">
        <v>123</v>
      </c>
    </row>
    <row r="80" spans="1:12" ht="21" customHeight="1" x14ac:dyDescent="0.65">
      <c r="A80" s="141" t="s">
        <v>267</v>
      </c>
      <c r="B80" s="225"/>
      <c r="C80" s="140" t="s">
        <v>268</v>
      </c>
      <c r="D80" s="327"/>
      <c r="E80" s="327"/>
      <c r="F80" s="225"/>
      <c r="G80" s="225"/>
      <c r="H80" s="225"/>
      <c r="I80" s="225"/>
      <c r="J80" s="225"/>
      <c r="K80" s="225"/>
      <c r="L80" s="225"/>
    </row>
    <row r="81" spans="1:12" ht="21" customHeight="1" x14ac:dyDescent="0.65">
      <c r="A81" s="141"/>
      <c r="B81" s="225"/>
      <c r="C81" s="140" t="s">
        <v>269</v>
      </c>
      <c r="D81" s="327"/>
      <c r="E81" s="327"/>
      <c r="F81" s="25">
        <v>22222</v>
      </c>
      <c r="G81" s="225"/>
      <c r="H81" s="25">
        <v>22222</v>
      </c>
      <c r="I81" s="225"/>
      <c r="J81" s="25">
        <v>22222</v>
      </c>
      <c r="K81" s="225"/>
      <c r="L81" s="25">
        <v>22222</v>
      </c>
    </row>
    <row r="82" spans="1:12" ht="21" customHeight="1" x14ac:dyDescent="0.65">
      <c r="A82" s="141" t="s">
        <v>267</v>
      </c>
      <c r="B82" s="225"/>
      <c r="C82" s="140" t="s">
        <v>270</v>
      </c>
      <c r="D82" s="327"/>
      <c r="E82" s="327"/>
      <c r="F82" s="25"/>
      <c r="G82" s="225"/>
      <c r="H82" s="25"/>
      <c r="I82" s="225"/>
      <c r="J82" s="25"/>
      <c r="K82" s="225"/>
      <c r="L82" s="25"/>
    </row>
    <row r="83" spans="1:12" ht="21" customHeight="1" x14ac:dyDescent="0.65">
      <c r="A83" s="141"/>
      <c r="B83" s="225"/>
      <c r="C83" s="140" t="s">
        <v>271</v>
      </c>
      <c r="D83" s="327"/>
      <c r="E83" s="327"/>
      <c r="F83" s="225">
        <v>123</v>
      </c>
      <c r="G83" s="225"/>
      <c r="H83" s="225">
        <v>123</v>
      </c>
      <c r="I83" s="225"/>
      <c r="J83" s="225">
        <v>123</v>
      </c>
      <c r="K83" s="225"/>
      <c r="L83" s="225">
        <v>123</v>
      </c>
    </row>
    <row r="84" spans="1:12" ht="21" customHeight="1" x14ac:dyDescent="0.65">
      <c r="A84" s="141" t="s">
        <v>224</v>
      </c>
      <c r="B84" s="225"/>
      <c r="C84" s="99" t="s">
        <v>256</v>
      </c>
      <c r="D84" s="327"/>
      <c r="E84" s="327"/>
      <c r="F84" s="25"/>
      <c r="G84" s="225"/>
      <c r="H84" s="25"/>
      <c r="I84" s="225"/>
      <c r="J84" s="92"/>
      <c r="K84" s="30"/>
      <c r="L84" s="92"/>
    </row>
    <row r="85" spans="1:12" ht="21" customHeight="1" x14ac:dyDescent="0.65">
      <c r="A85" s="141"/>
      <c r="B85" s="225"/>
      <c r="C85" s="150" t="s">
        <v>257</v>
      </c>
      <c r="D85" s="327" t="s">
        <v>227</v>
      </c>
      <c r="E85" s="327"/>
      <c r="F85" s="25">
        <v>22222</v>
      </c>
      <c r="G85" s="225"/>
      <c r="H85" s="25">
        <v>22222</v>
      </c>
      <c r="I85" s="225"/>
      <c r="J85" s="25">
        <v>22222</v>
      </c>
      <c r="K85" s="225"/>
      <c r="L85" s="25">
        <v>22222</v>
      </c>
    </row>
    <row r="86" spans="1:12" ht="21" customHeight="1" x14ac:dyDescent="0.65">
      <c r="A86" s="141"/>
      <c r="B86" s="225"/>
      <c r="C86" s="140" t="s">
        <v>258</v>
      </c>
      <c r="D86" s="327"/>
      <c r="E86" s="327"/>
      <c r="F86" s="225">
        <v>123</v>
      </c>
      <c r="G86" s="225"/>
      <c r="H86" s="225">
        <v>123</v>
      </c>
      <c r="I86" s="225"/>
      <c r="J86" s="225">
        <v>123</v>
      </c>
      <c r="K86" s="225"/>
      <c r="L86" s="225">
        <v>123</v>
      </c>
    </row>
    <row r="87" spans="1:12" ht="21" customHeight="1" x14ac:dyDescent="0.7">
      <c r="A87" s="141" t="s">
        <v>105</v>
      </c>
      <c r="B87" s="225"/>
      <c r="C87" s="51" t="s">
        <v>272</v>
      </c>
      <c r="D87" s="327"/>
      <c r="E87" s="327"/>
      <c r="F87" s="225">
        <v>123</v>
      </c>
      <c r="G87" s="225"/>
      <c r="H87" s="225">
        <v>123</v>
      </c>
      <c r="I87" s="225"/>
      <c r="J87" s="225">
        <v>123</v>
      </c>
      <c r="K87" s="225"/>
      <c r="L87" s="225">
        <v>123</v>
      </c>
    </row>
    <row r="88" spans="1:12" ht="21" customHeight="1" x14ac:dyDescent="0.7">
      <c r="A88" s="141"/>
      <c r="B88" s="225"/>
      <c r="C88" s="13" t="s">
        <v>273</v>
      </c>
      <c r="D88" s="327"/>
      <c r="E88" s="327"/>
      <c r="F88" s="27">
        <v>22222</v>
      </c>
      <c r="G88" s="4"/>
      <c r="H88" s="27">
        <v>22222</v>
      </c>
      <c r="I88" s="4"/>
      <c r="J88" s="27">
        <v>22222</v>
      </c>
      <c r="K88" s="4"/>
      <c r="L88" s="27">
        <v>22222</v>
      </c>
    </row>
    <row r="89" spans="1:12" s="4" customFormat="1" ht="21" customHeight="1" x14ac:dyDescent="0.7">
      <c r="A89" s="94" t="s">
        <v>108</v>
      </c>
      <c r="C89" s="13" t="s">
        <v>109</v>
      </c>
      <c r="D89" s="55"/>
      <c r="E89" s="55"/>
      <c r="F89" s="27">
        <v>22222</v>
      </c>
      <c r="H89" s="27">
        <v>22222</v>
      </c>
      <c r="J89" s="27">
        <v>22222</v>
      </c>
      <c r="L89" s="27">
        <v>22222</v>
      </c>
    </row>
    <row r="90" spans="1:12" ht="21" customHeight="1" thickBot="1" x14ac:dyDescent="0.75">
      <c r="A90" s="95" t="s">
        <v>110</v>
      </c>
      <c r="B90" s="225"/>
      <c r="C90" s="13" t="s">
        <v>274</v>
      </c>
      <c r="D90" s="327"/>
      <c r="E90" s="327"/>
      <c r="F90" s="78">
        <v>22222</v>
      </c>
      <c r="G90" s="4"/>
      <c r="H90" s="78">
        <v>22222</v>
      </c>
      <c r="I90" s="4"/>
      <c r="J90" s="78">
        <v>22222</v>
      </c>
      <c r="K90" s="4"/>
      <c r="L90" s="78">
        <v>22222</v>
      </c>
    </row>
    <row r="91" spans="1:12" ht="9" customHeight="1" thickTop="1" x14ac:dyDescent="0.7">
      <c r="B91" s="225"/>
      <c r="C91" s="13"/>
      <c r="D91" s="327"/>
      <c r="E91" s="327"/>
      <c r="F91" s="70"/>
      <c r="G91" s="71"/>
      <c r="H91" s="70"/>
      <c r="I91" s="71"/>
      <c r="J91" s="71"/>
      <c r="K91" s="71"/>
      <c r="L91" s="71"/>
    </row>
    <row r="92" spans="1:12" ht="21.65" customHeight="1" x14ac:dyDescent="0.7">
      <c r="A92" s="94" t="s">
        <v>96</v>
      </c>
      <c r="B92" s="225"/>
      <c r="C92" s="13" t="s">
        <v>112</v>
      </c>
      <c r="D92" s="327"/>
      <c r="E92" s="327"/>
      <c r="F92" s="30"/>
      <c r="G92" s="225"/>
      <c r="H92" s="30"/>
      <c r="I92" s="225"/>
      <c r="J92" s="30"/>
      <c r="K92" s="225"/>
      <c r="L92" s="30"/>
    </row>
    <row r="93" spans="1:12" ht="21.65" customHeight="1" x14ac:dyDescent="0.65">
      <c r="A93" s="94" t="s">
        <v>113</v>
      </c>
      <c r="B93" s="225"/>
      <c r="C93" s="51" t="s">
        <v>114</v>
      </c>
      <c r="D93" s="327"/>
      <c r="E93" s="327"/>
      <c r="F93" s="73">
        <v>22222</v>
      </c>
      <c r="G93" s="74"/>
      <c r="H93" s="73">
        <v>22222</v>
      </c>
      <c r="I93" s="74"/>
      <c r="J93" s="74">
        <v>123</v>
      </c>
      <c r="K93" s="74"/>
      <c r="L93" s="74">
        <v>123</v>
      </c>
    </row>
    <row r="94" spans="1:12" ht="21.65" customHeight="1" x14ac:dyDescent="0.65">
      <c r="A94" s="94" t="s">
        <v>115</v>
      </c>
      <c r="B94" s="225"/>
      <c r="C94" s="51" t="s">
        <v>116</v>
      </c>
      <c r="D94" s="327"/>
      <c r="E94" s="327"/>
      <c r="F94" s="152">
        <v>123</v>
      </c>
      <c r="G94" s="74"/>
      <c r="H94" s="152">
        <v>123</v>
      </c>
      <c r="I94" s="75"/>
      <c r="J94" s="26">
        <v>0</v>
      </c>
      <c r="K94" s="225"/>
      <c r="L94" s="26">
        <v>0</v>
      </c>
    </row>
    <row r="95" spans="1:12" ht="21.65" customHeight="1" thickBot="1" x14ac:dyDescent="0.75">
      <c r="A95" s="94"/>
      <c r="B95" s="225"/>
      <c r="C95" s="13"/>
      <c r="D95" s="327"/>
      <c r="E95" s="327"/>
      <c r="F95" s="76">
        <v>22222</v>
      </c>
      <c r="G95" s="72"/>
      <c r="H95" s="76">
        <v>22222</v>
      </c>
      <c r="I95" s="72"/>
      <c r="J95" s="77">
        <v>123</v>
      </c>
      <c r="K95" s="72"/>
      <c r="L95" s="77">
        <v>123</v>
      </c>
    </row>
    <row r="96" spans="1:12" ht="7.5" customHeight="1" thickTop="1" x14ac:dyDescent="0.7">
      <c r="A96" s="141"/>
      <c r="B96" s="225"/>
      <c r="C96" s="13"/>
      <c r="D96" s="327"/>
      <c r="E96" s="327"/>
      <c r="F96" s="70"/>
      <c r="G96" s="71"/>
      <c r="H96" s="70"/>
      <c r="I96" s="71"/>
      <c r="J96" s="71"/>
      <c r="K96" s="71"/>
      <c r="L96" s="71"/>
    </row>
    <row r="97" spans="1:23" ht="21.65" customHeight="1" x14ac:dyDescent="0.7">
      <c r="A97" s="95" t="s">
        <v>110</v>
      </c>
      <c r="B97" s="225"/>
      <c r="C97" s="13" t="s">
        <v>275</v>
      </c>
      <c r="D97" s="327"/>
      <c r="E97" s="327"/>
      <c r="F97" s="70"/>
      <c r="G97" s="71"/>
      <c r="H97" s="70"/>
      <c r="I97" s="23"/>
      <c r="J97" s="23"/>
      <c r="K97" s="23"/>
      <c r="L97" s="23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</row>
    <row r="98" spans="1:23" ht="21.65" customHeight="1" x14ac:dyDescent="0.65">
      <c r="A98" s="94" t="s">
        <v>118</v>
      </c>
      <c r="B98" s="225"/>
      <c r="C98" s="51" t="s">
        <v>114</v>
      </c>
      <c r="D98" s="327"/>
      <c r="E98" s="327"/>
      <c r="F98" s="73">
        <v>22222</v>
      </c>
      <c r="G98" s="74"/>
      <c r="H98" s="73">
        <v>22222</v>
      </c>
      <c r="I98" s="18"/>
      <c r="J98" s="18">
        <v>123</v>
      </c>
      <c r="K98" s="18"/>
      <c r="L98" s="18">
        <v>123</v>
      </c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</row>
    <row r="99" spans="1:23" ht="21.65" customHeight="1" x14ac:dyDescent="0.65">
      <c r="A99" s="94" t="s">
        <v>119</v>
      </c>
      <c r="B99" s="225"/>
      <c r="C99" s="51" t="s">
        <v>116</v>
      </c>
      <c r="D99" s="327"/>
      <c r="E99" s="327"/>
      <c r="F99" s="152">
        <v>123</v>
      </c>
      <c r="G99" s="74"/>
      <c r="H99" s="152">
        <v>123</v>
      </c>
      <c r="I99" s="19"/>
      <c r="J99" s="26">
        <v>0</v>
      </c>
      <c r="K99" s="225"/>
      <c r="L99" s="26">
        <v>0</v>
      </c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</row>
    <row r="100" spans="1:23" ht="21.65" customHeight="1" thickBot="1" x14ac:dyDescent="0.75">
      <c r="A100" s="96"/>
      <c r="B100" s="225"/>
      <c r="C100" s="13"/>
      <c r="D100" s="327"/>
      <c r="E100" s="327"/>
      <c r="F100" s="20">
        <v>22222</v>
      </c>
      <c r="G100" s="21"/>
      <c r="H100" s="20">
        <v>22222</v>
      </c>
      <c r="I100" s="21"/>
      <c r="J100" s="22">
        <v>123</v>
      </c>
      <c r="K100" s="21"/>
      <c r="L100" s="22">
        <v>123</v>
      </c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</row>
    <row r="101" spans="1:23" ht="9.75" customHeight="1" thickTop="1" thickBot="1" x14ac:dyDescent="0.75">
      <c r="B101" s="225"/>
      <c r="D101" s="327"/>
      <c r="E101" s="327"/>
      <c r="F101" s="70"/>
      <c r="G101" s="71"/>
      <c r="H101" s="70"/>
      <c r="I101" s="71"/>
      <c r="J101" s="71"/>
      <c r="K101" s="71"/>
      <c r="L101" s="71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</row>
    <row r="102" spans="1:23" ht="21.75" customHeight="1" x14ac:dyDescent="0.65">
      <c r="A102" s="110"/>
      <c r="B102" s="111"/>
      <c r="C102" s="361" t="s">
        <v>276</v>
      </c>
      <c r="D102" s="361"/>
      <c r="E102" s="361"/>
      <c r="F102" s="361"/>
      <c r="G102" s="361"/>
      <c r="H102" s="361"/>
      <c r="I102" s="361"/>
      <c r="J102" s="361"/>
      <c r="K102" s="361"/>
      <c r="L102" s="362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</row>
    <row r="103" spans="1:23" ht="18" customHeight="1" thickBot="1" x14ac:dyDescent="0.7">
      <c r="A103" s="124"/>
      <c r="B103" s="113"/>
      <c r="C103" s="145" t="s">
        <v>277</v>
      </c>
      <c r="D103" s="146"/>
      <c r="E103" s="146"/>
      <c r="F103" s="146"/>
      <c r="G103" s="146"/>
      <c r="H103" s="146"/>
      <c r="I103" s="146"/>
      <c r="J103" s="146"/>
      <c r="K103" s="146"/>
      <c r="L103" s="149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</row>
    <row r="104" spans="1:23" ht="23.25" customHeight="1" x14ac:dyDescent="0.7">
      <c r="B104" s="225"/>
      <c r="C104" s="13" t="str">
        <f>SFP!$B$1</f>
        <v>บริษัท เมืองไทย แคปปิตอล จำกัด (มหาชน) และบริษัทย่อย</v>
      </c>
      <c r="D104" s="327"/>
      <c r="E104" s="327"/>
      <c r="F104" s="224"/>
      <c r="G104" s="226"/>
      <c r="H104" s="224"/>
      <c r="I104" s="226"/>
      <c r="J104" s="224"/>
      <c r="K104" s="226"/>
      <c r="L104" s="224"/>
      <c r="M104" s="225"/>
      <c r="N104" s="225"/>
      <c r="O104" s="225"/>
      <c r="P104" s="327"/>
      <c r="Q104" s="327"/>
      <c r="R104" s="3"/>
      <c r="S104" s="31"/>
      <c r="T104" s="3"/>
      <c r="U104" s="31"/>
      <c r="V104" s="3"/>
      <c r="W104" s="31"/>
    </row>
    <row r="105" spans="1:23" ht="23.25" customHeight="1" x14ac:dyDescent="0.7">
      <c r="B105" s="225"/>
      <c r="C105" s="13" t="s">
        <v>246</v>
      </c>
      <c r="D105" s="1"/>
      <c r="E105" s="1"/>
      <c r="F105" s="328"/>
      <c r="G105" s="328"/>
      <c r="H105" s="328"/>
      <c r="I105" s="328"/>
      <c r="J105" s="328"/>
      <c r="K105" s="328"/>
      <c r="L105" s="328"/>
      <c r="M105" s="225"/>
      <c r="N105" s="225"/>
      <c r="O105" s="225"/>
      <c r="P105" s="225"/>
      <c r="Q105" s="225"/>
      <c r="R105" s="225"/>
      <c r="S105" s="225"/>
      <c r="T105" s="225"/>
      <c r="U105" s="225"/>
      <c r="V105" s="225"/>
      <c r="W105" s="225"/>
    </row>
    <row r="106" spans="1:23" ht="22.5" customHeight="1" x14ac:dyDescent="0.7">
      <c r="B106" s="225"/>
      <c r="C106" s="103" t="s">
        <v>193</v>
      </c>
      <c r="D106" s="108"/>
      <c r="E106" s="108"/>
      <c r="F106" s="108"/>
      <c r="G106" s="5"/>
      <c r="H106" s="5"/>
      <c r="I106" s="328"/>
      <c r="J106" s="328"/>
      <c r="K106" s="328"/>
      <c r="L106" s="328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</row>
    <row r="107" spans="1:23" ht="18.75" customHeight="1" x14ac:dyDescent="0.7">
      <c r="B107" s="225"/>
      <c r="D107" s="1"/>
      <c r="E107" s="1"/>
      <c r="F107" s="353" t="s">
        <v>194</v>
      </c>
      <c r="G107" s="353"/>
      <c r="H107" s="353"/>
      <c r="I107" s="328"/>
      <c r="J107" s="353" t="s">
        <v>195</v>
      </c>
      <c r="K107" s="353"/>
      <c r="L107" s="353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</row>
    <row r="108" spans="1:23" ht="21.75" customHeight="1" x14ac:dyDescent="0.7">
      <c r="B108" s="225"/>
      <c r="D108" s="1"/>
      <c r="E108" s="1"/>
      <c r="F108" s="360" t="s">
        <v>196</v>
      </c>
      <c r="G108" s="355"/>
      <c r="H108" s="355"/>
      <c r="I108" s="328"/>
      <c r="J108" s="360" t="s">
        <v>196</v>
      </c>
      <c r="K108" s="355"/>
      <c r="L108" s="35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</row>
    <row r="109" spans="1:23" ht="22" x14ac:dyDescent="0.7">
      <c r="B109" s="225"/>
      <c r="D109" s="1"/>
      <c r="E109" s="1"/>
      <c r="F109" s="360" t="s">
        <v>197</v>
      </c>
      <c r="G109" s="360"/>
      <c r="H109" s="360"/>
      <c r="I109" s="328"/>
      <c r="J109" s="360" t="s">
        <v>197</v>
      </c>
      <c r="K109" s="360"/>
      <c r="L109" s="360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</row>
    <row r="110" spans="1:23" ht="23.25" customHeight="1" x14ac:dyDescent="0.65">
      <c r="A110" s="82" t="s">
        <v>70</v>
      </c>
      <c r="B110" s="225"/>
      <c r="D110" s="327" t="s">
        <v>7</v>
      </c>
      <c r="E110" s="327"/>
      <c r="F110" s="1">
        <v>2563</v>
      </c>
      <c r="G110" s="1"/>
      <c r="H110" s="1">
        <v>2562</v>
      </c>
      <c r="I110" s="1"/>
      <c r="J110" s="1">
        <v>2563</v>
      </c>
      <c r="K110" s="1"/>
      <c r="L110" s="1">
        <v>2562</v>
      </c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</row>
    <row r="111" spans="1:23" ht="16.5" customHeight="1" x14ac:dyDescent="0.65">
      <c r="B111" s="225"/>
      <c r="D111" s="225"/>
      <c r="E111" s="327"/>
      <c r="F111" s="1"/>
      <c r="G111" s="1"/>
      <c r="H111" s="227" t="s">
        <v>198</v>
      </c>
      <c r="I111" s="1"/>
      <c r="J111" s="1"/>
      <c r="K111" s="1"/>
      <c r="L111" s="227" t="s">
        <v>198</v>
      </c>
      <c r="M111" s="225"/>
      <c r="N111" s="225"/>
      <c r="O111" s="225"/>
      <c r="P111" s="225"/>
      <c r="Q111" s="225"/>
      <c r="R111" s="225"/>
      <c r="S111" s="225"/>
      <c r="T111" s="225"/>
      <c r="U111" s="225"/>
      <c r="V111" s="225"/>
      <c r="W111" s="225"/>
    </row>
    <row r="112" spans="1:23" ht="23.25" customHeight="1" x14ac:dyDescent="0.65">
      <c r="B112" s="225"/>
      <c r="D112" s="327"/>
      <c r="E112" s="327"/>
      <c r="F112" s="352" t="s">
        <v>9</v>
      </c>
      <c r="G112" s="352"/>
      <c r="H112" s="352"/>
      <c r="I112" s="352"/>
      <c r="J112" s="352"/>
      <c r="K112" s="352"/>
      <c r="L112" s="352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</row>
    <row r="113" spans="1:12" ht="21.65" customHeight="1" x14ac:dyDescent="0.7">
      <c r="A113" s="141" t="s">
        <v>120</v>
      </c>
      <c r="B113" s="225"/>
      <c r="C113" s="13" t="s">
        <v>278</v>
      </c>
      <c r="D113" s="327"/>
      <c r="E113" s="327"/>
      <c r="F113" s="70"/>
      <c r="G113" s="72"/>
      <c r="H113" s="70"/>
      <c r="I113" s="72"/>
      <c r="J113" s="71"/>
      <c r="K113" s="72"/>
      <c r="L113" s="71"/>
    </row>
    <row r="114" spans="1:12" ht="21.65" customHeight="1" thickBot="1" x14ac:dyDescent="0.7">
      <c r="A114" s="141" t="s">
        <v>279</v>
      </c>
      <c r="B114" s="225"/>
      <c r="C114" s="51" t="s">
        <v>280</v>
      </c>
      <c r="D114" s="225"/>
      <c r="E114" s="327"/>
      <c r="F114" s="63">
        <v>4.4400000000000004</v>
      </c>
      <c r="G114" s="229"/>
      <c r="H114" s="63">
        <v>4.4400000000000004</v>
      </c>
      <c r="I114" s="229"/>
      <c r="J114" s="63">
        <v>4.4400000000000004</v>
      </c>
      <c r="K114" s="229"/>
      <c r="L114" s="63">
        <v>4.4400000000000004</v>
      </c>
    </row>
    <row r="115" spans="1:12" ht="21.65" customHeight="1" thickTop="1" thickBot="1" x14ac:dyDescent="0.7">
      <c r="A115" s="141" t="s">
        <v>281</v>
      </c>
      <c r="B115" s="225"/>
      <c r="C115" s="51" t="s">
        <v>282</v>
      </c>
      <c r="D115" s="327"/>
      <c r="E115" s="327"/>
      <c r="F115" s="63">
        <v>2.2200000000000002</v>
      </c>
      <c r="G115" s="229"/>
      <c r="H115" s="63">
        <v>2.2200000000000002</v>
      </c>
      <c r="I115" s="229"/>
      <c r="J115" s="63">
        <v>2.2200000000000002</v>
      </c>
      <c r="K115" s="229"/>
      <c r="L115" s="63">
        <v>2.2200000000000002</v>
      </c>
    </row>
    <row r="116" spans="1:12" ht="12.75" customHeight="1" thickTop="1" x14ac:dyDescent="0.65">
      <c r="A116" s="141"/>
      <c r="B116" s="225"/>
      <c r="C116" s="17"/>
      <c r="D116" s="327"/>
      <c r="E116" s="327"/>
      <c r="F116" s="30"/>
      <c r="G116" s="225"/>
      <c r="H116" s="30"/>
      <c r="I116" s="225"/>
      <c r="J116" s="30"/>
      <c r="K116" s="225"/>
      <c r="L116" s="30"/>
    </row>
    <row r="117" spans="1:12" ht="21.65" customHeight="1" x14ac:dyDescent="0.7">
      <c r="A117" s="141" t="s">
        <v>120</v>
      </c>
      <c r="B117" s="225"/>
      <c r="C117" s="13" t="s">
        <v>283</v>
      </c>
      <c r="D117" s="327"/>
      <c r="E117" s="327"/>
      <c r="F117" s="3"/>
      <c r="G117" s="4"/>
      <c r="H117" s="3"/>
      <c r="I117" s="4"/>
      <c r="J117" s="3"/>
      <c r="K117" s="4"/>
      <c r="L117" s="3"/>
    </row>
    <row r="118" spans="1:12" ht="21.65" customHeight="1" thickBot="1" x14ac:dyDescent="0.7">
      <c r="A118" s="141" t="s">
        <v>279</v>
      </c>
      <c r="B118" s="225"/>
      <c r="C118" s="51" t="s">
        <v>280</v>
      </c>
      <c r="D118" s="225"/>
      <c r="E118" s="327"/>
      <c r="F118" s="63">
        <v>4.4400000000000004</v>
      </c>
      <c r="G118" s="229"/>
      <c r="H118" s="63">
        <v>4.4400000000000004</v>
      </c>
      <c r="I118" s="229"/>
      <c r="J118" s="63">
        <v>4.4400000000000004</v>
      </c>
      <c r="K118" s="229"/>
      <c r="L118" s="63">
        <v>4.4400000000000004</v>
      </c>
    </row>
    <row r="119" spans="1:12" ht="21.65" customHeight="1" thickTop="1" thickBot="1" x14ac:dyDescent="0.7">
      <c r="A119" s="141" t="s">
        <v>281</v>
      </c>
      <c r="B119" s="225"/>
      <c r="C119" s="51" t="s">
        <v>282</v>
      </c>
      <c r="D119" s="327"/>
      <c r="E119" s="327"/>
      <c r="F119" s="63">
        <v>2.2200000000000002</v>
      </c>
      <c r="G119" s="229"/>
      <c r="H119" s="63">
        <v>2.2200000000000002</v>
      </c>
      <c r="I119" s="229"/>
      <c r="J119" s="63">
        <v>2.2200000000000002</v>
      </c>
      <c r="K119" s="229"/>
      <c r="L119" s="63">
        <v>2.2200000000000002</v>
      </c>
    </row>
    <row r="120" spans="1:12" ht="22" customHeight="1" thickTop="1" thickBot="1" x14ac:dyDescent="0.7">
      <c r="B120" s="225"/>
      <c r="D120" s="225"/>
      <c r="E120" s="225"/>
      <c r="F120" s="225"/>
      <c r="G120" s="225"/>
      <c r="H120" s="225"/>
      <c r="I120" s="225"/>
      <c r="J120" s="225"/>
      <c r="K120" s="225"/>
      <c r="L120" s="225"/>
    </row>
    <row r="121" spans="1:12" ht="27.65" customHeight="1" thickBot="1" x14ac:dyDescent="0.7">
      <c r="A121" s="170"/>
      <c r="B121" s="109"/>
      <c r="C121" s="171" t="s">
        <v>284</v>
      </c>
      <c r="D121" s="172"/>
      <c r="E121" s="172"/>
      <c r="F121" s="172"/>
      <c r="G121" s="172"/>
      <c r="H121" s="172"/>
      <c r="I121" s="172"/>
      <c r="J121" s="172"/>
      <c r="K121" s="172"/>
      <c r="L121" s="173"/>
    </row>
    <row r="122" spans="1:12" ht="22" customHeight="1" x14ac:dyDescent="0.65">
      <c r="B122" s="225"/>
      <c r="D122" s="225"/>
      <c r="E122" s="225"/>
      <c r="F122" s="225"/>
      <c r="G122" s="225"/>
      <c r="H122" s="225"/>
      <c r="I122" s="225"/>
      <c r="J122" s="225"/>
      <c r="K122" s="225"/>
      <c r="L122" s="225"/>
    </row>
    <row r="123" spans="1:12" ht="22" customHeight="1" x14ac:dyDescent="0.65">
      <c r="B123" s="225"/>
      <c r="D123" s="225"/>
      <c r="E123" s="225"/>
      <c r="F123" s="225"/>
      <c r="G123" s="225"/>
      <c r="H123" s="225"/>
      <c r="I123" s="225"/>
      <c r="J123" s="225"/>
      <c r="K123" s="225"/>
      <c r="L123" s="225"/>
    </row>
    <row r="124" spans="1:12" ht="22" customHeight="1" x14ac:dyDescent="0.65">
      <c r="B124" s="225"/>
      <c r="D124" s="225"/>
      <c r="E124" s="225"/>
      <c r="F124" s="225"/>
      <c r="G124" s="225"/>
      <c r="H124" s="225"/>
      <c r="I124" s="225"/>
      <c r="J124" s="225"/>
      <c r="K124" s="225"/>
      <c r="L124" s="225"/>
    </row>
    <row r="125" spans="1:12" ht="22" customHeight="1" x14ac:dyDescent="0.65">
      <c r="B125" s="225"/>
      <c r="D125" s="225"/>
      <c r="E125" s="225"/>
      <c r="F125" s="225"/>
      <c r="G125" s="225"/>
      <c r="H125" s="225"/>
      <c r="I125" s="225"/>
      <c r="J125" s="225"/>
      <c r="K125" s="225"/>
      <c r="L125" s="225"/>
    </row>
    <row r="126" spans="1:12" ht="20.149999999999999" customHeight="1" x14ac:dyDescent="0.65">
      <c r="B126" s="225"/>
      <c r="D126" s="225"/>
      <c r="E126" s="225"/>
      <c r="F126" s="225"/>
      <c r="G126" s="225"/>
      <c r="H126" s="225"/>
      <c r="I126" s="225"/>
      <c r="J126" s="225"/>
      <c r="K126" s="225"/>
      <c r="L126" s="225"/>
    </row>
    <row r="127" spans="1:12" ht="20.149999999999999" customHeight="1" x14ac:dyDescent="0.65">
      <c r="B127" s="225"/>
      <c r="D127" s="225"/>
      <c r="E127" s="225"/>
      <c r="F127" s="225"/>
      <c r="G127" s="225"/>
      <c r="H127" s="225"/>
      <c r="I127" s="225"/>
      <c r="J127" s="225"/>
      <c r="K127" s="225"/>
      <c r="L127" s="225"/>
    </row>
    <row r="128" spans="1:12" ht="20.149999999999999" customHeight="1" x14ac:dyDescent="0.65">
      <c r="B128" s="225"/>
      <c r="D128" s="225"/>
      <c r="E128" s="225"/>
      <c r="F128" s="225"/>
      <c r="G128" s="225"/>
      <c r="H128" s="225"/>
      <c r="I128" s="225"/>
      <c r="J128" s="225"/>
      <c r="K128" s="225"/>
      <c r="L128" s="225"/>
    </row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19.5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20.149999999999999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19.5" customHeight="1" x14ac:dyDescent="0.65"/>
    <row r="162" ht="19.5" customHeight="1" x14ac:dyDescent="0.65"/>
    <row r="163" ht="19.5" customHeight="1" x14ac:dyDescent="0.65"/>
    <row r="164" ht="19.5" customHeight="1" x14ac:dyDescent="0.65"/>
    <row r="165" ht="19.5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20.149999999999999" customHeight="1" x14ac:dyDescent="0.65">
      <c r="B177" s="225"/>
      <c r="D177" s="225"/>
      <c r="E177" s="225"/>
      <c r="F177" s="225"/>
      <c r="G177" s="225"/>
      <c r="H177" s="225"/>
      <c r="I177" s="225"/>
      <c r="J177" s="225"/>
      <c r="K177" s="225"/>
      <c r="L177" s="225"/>
    </row>
    <row r="178" spans="1:12" ht="20.149999999999999" customHeight="1" x14ac:dyDescent="0.65">
      <c r="B178" s="225"/>
      <c r="D178" s="225"/>
      <c r="E178" s="225"/>
      <c r="F178" s="225"/>
      <c r="G178" s="225"/>
      <c r="H178" s="225"/>
      <c r="I178" s="225"/>
      <c r="J178" s="225"/>
      <c r="K178" s="225"/>
      <c r="L178" s="225"/>
    </row>
    <row r="179" spans="1:12" ht="19.5" customHeight="1" x14ac:dyDescent="0.65">
      <c r="B179" s="225"/>
      <c r="D179" s="225"/>
      <c r="E179" s="225"/>
      <c r="F179" s="225"/>
      <c r="G179" s="225"/>
      <c r="H179" s="225"/>
      <c r="I179" s="225"/>
      <c r="J179" s="225"/>
      <c r="K179" s="225"/>
      <c r="L179" s="225"/>
    </row>
    <row r="180" spans="1:12" ht="20.149999999999999" customHeight="1" x14ac:dyDescent="0.65">
      <c r="B180" s="225"/>
      <c r="D180" s="225"/>
      <c r="E180" s="225"/>
      <c r="F180" s="225"/>
      <c r="G180" s="225"/>
      <c r="H180" s="225"/>
      <c r="I180" s="225"/>
      <c r="J180" s="225"/>
      <c r="K180" s="225"/>
      <c r="L180" s="225"/>
    </row>
    <row r="181" spans="1:12" ht="20.149999999999999" customHeight="1" x14ac:dyDescent="0.65">
      <c r="B181" s="225"/>
      <c r="D181" s="225"/>
      <c r="E181" s="225"/>
      <c r="F181" s="225"/>
      <c r="G181" s="225"/>
      <c r="H181" s="225"/>
      <c r="I181" s="225"/>
      <c r="J181" s="225"/>
      <c r="K181" s="225"/>
      <c r="L181" s="225"/>
    </row>
    <row r="182" spans="1:12" ht="20.149999999999999" customHeight="1" x14ac:dyDescent="0.65">
      <c r="B182" s="225"/>
      <c r="D182" s="225"/>
      <c r="E182" s="225"/>
      <c r="F182" s="225"/>
      <c r="G182" s="225"/>
      <c r="H182" s="225"/>
      <c r="I182" s="225"/>
      <c r="J182" s="225"/>
      <c r="K182" s="225"/>
      <c r="L182" s="225"/>
    </row>
    <row r="183" spans="1:12" ht="19.5" customHeight="1" x14ac:dyDescent="0.65">
      <c r="B183" s="225"/>
      <c r="D183" s="225"/>
      <c r="E183" s="225"/>
      <c r="F183" s="225"/>
      <c r="G183" s="225"/>
      <c r="H183" s="225"/>
      <c r="I183" s="225"/>
      <c r="J183" s="225"/>
      <c r="K183" s="225"/>
      <c r="L183" s="225"/>
    </row>
    <row r="184" spans="1:12" ht="20.149999999999999" customHeight="1" x14ac:dyDescent="0.65">
      <c r="B184" s="225"/>
      <c r="D184" s="225"/>
      <c r="E184" s="225"/>
      <c r="F184" s="225"/>
      <c r="G184" s="225"/>
      <c r="H184" s="225"/>
      <c r="I184" s="225"/>
      <c r="J184" s="225"/>
      <c r="K184" s="225"/>
      <c r="L184" s="225"/>
    </row>
    <row r="185" spans="1:12" ht="20.149999999999999" customHeight="1" x14ac:dyDescent="0.65">
      <c r="B185" s="225"/>
      <c r="D185" s="225"/>
      <c r="E185" s="225"/>
      <c r="F185" s="225"/>
      <c r="G185" s="225"/>
      <c r="H185" s="225"/>
      <c r="I185" s="225"/>
      <c r="J185" s="225"/>
      <c r="K185" s="225"/>
      <c r="L185" s="225"/>
    </row>
    <row r="186" spans="1:12" ht="19.5" customHeight="1" x14ac:dyDescent="0.65">
      <c r="B186" s="225"/>
      <c r="D186" s="225"/>
      <c r="E186" s="225"/>
      <c r="F186" s="225"/>
      <c r="G186" s="225"/>
      <c r="H186" s="225"/>
      <c r="I186" s="225"/>
      <c r="J186" s="225"/>
      <c r="K186" s="225"/>
      <c r="L186" s="225"/>
    </row>
    <row r="187" spans="1:12" ht="20.149999999999999" customHeight="1" x14ac:dyDescent="0.65">
      <c r="B187" s="225"/>
      <c r="D187" s="225"/>
      <c r="E187" s="225"/>
      <c r="F187" s="225"/>
      <c r="G187" s="225"/>
      <c r="H187" s="225"/>
      <c r="I187" s="225"/>
      <c r="J187" s="225"/>
      <c r="K187" s="225"/>
      <c r="L187" s="225"/>
    </row>
    <row r="188" spans="1:12" ht="20.149999999999999" customHeight="1" x14ac:dyDescent="0.65">
      <c r="B188" s="225"/>
      <c r="D188" s="225"/>
      <c r="E188" s="225"/>
      <c r="F188" s="225"/>
      <c r="G188" s="225"/>
      <c r="H188" s="225"/>
      <c r="I188" s="225"/>
      <c r="J188" s="225"/>
      <c r="K188" s="225"/>
      <c r="L188" s="225"/>
    </row>
    <row r="189" spans="1:12" ht="20.149999999999999" customHeight="1" x14ac:dyDescent="0.65">
      <c r="B189" s="225"/>
      <c r="D189" s="225"/>
      <c r="E189" s="225"/>
      <c r="F189" s="225"/>
      <c r="G189" s="225"/>
      <c r="H189" s="225"/>
      <c r="I189" s="225"/>
      <c r="J189" s="225"/>
      <c r="K189" s="225"/>
      <c r="L189" s="225"/>
    </row>
    <row r="192" spans="1:12" s="16" customFormat="1" ht="23.25" customHeight="1" x14ac:dyDescent="0.65">
      <c r="A192" s="82"/>
      <c r="B192" s="225"/>
      <c r="C192" s="51"/>
      <c r="D192" s="225"/>
      <c r="E192" s="225"/>
      <c r="F192" s="225"/>
      <c r="G192" s="225"/>
      <c r="H192" s="225"/>
      <c r="I192" s="225"/>
      <c r="J192" s="225"/>
      <c r="K192" s="225"/>
      <c r="L192" s="225"/>
    </row>
    <row r="195" spans="1:2" ht="23.25" customHeight="1" x14ac:dyDescent="0.65">
      <c r="A195" s="83"/>
      <c r="B195" s="16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3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 x14ac:dyDescent="0.65"/>
  <cols>
    <col min="1" max="1" width="17.09765625" style="82" customWidth="1"/>
    <col min="2" max="2" width="1.8984375" style="2" customWidth="1"/>
    <col min="3" max="3" width="69.59765625" style="51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3.89843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3.296875" style="2" customWidth="1"/>
    <col min="13" max="16384" width="9.09765625" style="2"/>
  </cols>
  <sheetData>
    <row r="1" spans="1:12" ht="23.25" customHeight="1" x14ac:dyDescent="0.7">
      <c r="B1" s="225"/>
      <c r="C1" s="13" t="str">
        <f>SFP!$B$1</f>
        <v>บริษัท เมืองไทย แคปปิตอล จำกัด (มหาชน) และบริษัทย่อย</v>
      </c>
      <c r="D1" s="327"/>
      <c r="E1" s="327"/>
      <c r="F1" s="224"/>
      <c r="G1" s="226"/>
      <c r="H1" s="224"/>
      <c r="I1" s="226"/>
      <c r="J1" s="224"/>
      <c r="K1" s="226"/>
      <c r="L1" s="15" t="s">
        <v>285</v>
      </c>
    </row>
    <row r="2" spans="1:12" ht="23.25" customHeight="1" x14ac:dyDescent="0.7">
      <c r="B2" s="225"/>
      <c r="C2" s="13" t="s">
        <v>286</v>
      </c>
      <c r="D2" s="1"/>
      <c r="E2" s="1"/>
      <c r="F2" s="328"/>
      <c r="G2" s="328"/>
      <c r="H2" s="328"/>
      <c r="I2" s="328"/>
      <c r="J2" s="328"/>
      <c r="K2" s="328"/>
      <c r="L2" s="66" t="s">
        <v>287</v>
      </c>
    </row>
    <row r="3" spans="1:12" ht="20.25" customHeight="1" x14ac:dyDescent="0.7">
      <c r="B3" s="225"/>
      <c r="C3" s="103" t="s">
        <v>288</v>
      </c>
      <c r="D3" s="104"/>
      <c r="E3" s="104"/>
      <c r="F3" s="104"/>
      <c r="G3" s="105"/>
      <c r="H3" s="105"/>
      <c r="I3" s="106"/>
      <c r="J3" s="106"/>
      <c r="K3" s="106"/>
      <c r="L3" s="106"/>
    </row>
    <row r="4" spans="1:12" ht="23.25" customHeight="1" x14ac:dyDescent="0.7">
      <c r="B4" s="225"/>
      <c r="D4" s="1"/>
      <c r="E4" s="1"/>
      <c r="F4" s="353" t="s">
        <v>194</v>
      </c>
      <c r="G4" s="353"/>
      <c r="H4" s="353"/>
      <c r="I4" s="328"/>
      <c r="J4" s="353" t="s">
        <v>195</v>
      </c>
      <c r="K4" s="353"/>
      <c r="L4" s="353"/>
    </row>
    <row r="5" spans="1:12" ht="21.75" customHeight="1" x14ac:dyDescent="0.7">
      <c r="B5" s="225"/>
      <c r="D5" s="1"/>
      <c r="E5" s="1"/>
      <c r="F5" s="360" t="s">
        <v>196</v>
      </c>
      <c r="G5" s="355"/>
      <c r="H5" s="355"/>
      <c r="I5" s="328"/>
      <c r="J5" s="360" t="s">
        <v>196</v>
      </c>
      <c r="K5" s="355"/>
      <c r="L5" s="355"/>
    </row>
    <row r="6" spans="1:12" ht="22" x14ac:dyDescent="0.7">
      <c r="B6" s="225"/>
      <c r="D6" s="1"/>
      <c r="E6" s="1"/>
      <c r="F6" s="360" t="s">
        <v>197</v>
      </c>
      <c r="G6" s="360"/>
      <c r="H6" s="360"/>
      <c r="I6" s="328"/>
      <c r="J6" s="360" t="s">
        <v>197</v>
      </c>
      <c r="K6" s="360"/>
      <c r="L6" s="360"/>
    </row>
    <row r="7" spans="1:12" ht="23.25" customHeight="1" x14ac:dyDescent="0.65">
      <c r="A7" s="82" t="s">
        <v>70</v>
      </c>
      <c r="B7" s="225"/>
      <c r="D7" s="327" t="s">
        <v>7</v>
      </c>
      <c r="E7" s="327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 x14ac:dyDescent="0.65">
      <c r="B8" s="225"/>
      <c r="D8" s="225"/>
      <c r="E8" s="327"/>
      <c r="F8" s="79"/>
      <c r="G8" s="79"/>
      <c r="H8" s="227" t="s">
        <v>198</v>
      </c>
      <c r="I8" s="329"/>
      <c r="J8" s="329"/>
      <c r="K8" s="329"/>
      <c r="L8" s="227" t="s">
        <v>198</v>
      </c>
    </row>
    <row r="9" spans="1:12" ht="23.25" customHeight="1" x14ac:dyDescent="0.65">
      <c r="A9" s="84"/>
      <c r="B9" s="225"/>
      <c r="C9" s="225"/>
      <c r="D9" s="327"/>
      <c r="E9" s="327"/>
      <c r="F9" s="352" t="s">
        <v>9</v>
      </c>
      <c r="G9" s="352"/>
      <c r="H9" s="352"/>
      <c r="I9" s="352"/>
      <c r="J9" s="352"/>
      <c r="K9" s="352"/>
      <c r="L9" s="352"/>
    </row>
    <row r="10" spans="1:12" ht="22" x14ac:dyDescent="0.7">
      <c r="A10" s="84"/>
      <c r="B10" s="225"/>
      <c r="C10" s="12" t="s">
        <v>71</v>
      </c>
      <c r="D10" s="327"/>
      <c r="E10" s="327"/>
      <c r="F10" s="327"/>
      <c r="G10" s="327"/>
      <c r="H10" s="327"/>
      <c r="I10" s="327"/>
      <c r="J10" s="327"/>
      <c r="K10" s="327"/>
      <c r="L10" s="327"/>
    </row>
    <row r="11" spans="1:12" ht="23.25" customHeight="1" x14ac:dyDescent="0.65">
      <c r="B11" s="225"/>
      <c r="C11" s="51" t="s">
        <v>199</v>
      </c>
      <c r="D11" s="327">
        <v>11</v>
      </c>
      <c r="E11" s="327"/>
      <c r="F11" s="155">
        <v>22222</v>
      </c>
      <c r="G11" s="229"/>
      <c r="H11" s="155">
        <v>22222</v>
      </c>
      <c r="I11" s="229"/>
      <c r="J11" s="155">
        <v>22222</v>
      </c>
      <c r="K11" s="229"/>
      <c r="L11" s="155">
        <v>22222</v>
      </c>
    </row>
    <row r="12" spans="1:12" ht="21.75" customHeight="1" x14ac:dyDescent="0.65">
      <c r="B12" s="225"/>
      <c r="C12" s="51" t="s">
        <v>200</v>
      </c>
      <c r="D12" s="327">
        <v>11</v>
      </c>
      <c r="E12" s="327"/>
      <c r="F12" s="229">
        <v>123</v>
      </c>
      <c r="G12" s="229"/>
      <c r="H12" s="229">
        <v>123</v>
      </c>
      <c r="I12" s="229"/>
      <c r="J12" s="229">
        <v>123</v>
      </c>
      <c r="K12" s="229"/>
      <c r="L12" s="229">
        <v>123</v>
      </c>
    </row>
    <row r="13" spans="1:12" ht="21.75" customHeight="1" x14ac:dyDescent="0.65">
      <c r="B13" s="225"/>
      <c r="C13" s="99" t="s">
        <v>201</v>
      </c>
      <c r="D13" s="327"/>
      <c r="E13" s="327"/>
      <c r="F13" s="155">
        <v>123</v>
      </c>
      <c r="G13" s="229"/>
      <c r="H13" s="155">
        <v>123</v>
      </c>
      <c r="I13" s="229"/>
      <c r="J13" s="155">
        <v>123</v>
      </c>
      <c r="K13" s="229"/>
      <c r="L13" s="155">
        <v>123</v>
      </c>
    </row>
    <row r="14" spans="1:12" ht="21.75" customHeight="1" x14ac:dyDescent="0.65">
      <c r="B14" s="225"/>
      <c r="C14" s="80" t="s">
        <v>206</v>
      </c>
      <c r="D14" s="327"/>
      <c r="E14" s="327"/>
      <c r="F14" s="229">
        <v>123</v>
      </c>
      <c r="G14" s="229"/>
      <c r="H14" s="229">
        <v>123</v>
      </c>
      <c r="I14" s="229"/>
      <c r="J14" s="229">
        <v>123</v>
      </c>
      <c r="K14" s="229"/>
      <c r="L14" s="229">
        <v>123</v>
      </c>
    </row>
    <row r="15" spans="1:12" ht="21.75" customHeight="1" x14ac:dyDescent="0.65">
      <c r="B15" s="225"/>
      <c r="C15" s="56" t="s">
        <v>77</v>
      </c>
      <c r="D15" s="327"/>
      <c r="E15" s="327"/>
      <c r="F15" s="229">
        <v>123</v>
      </c>
      <c r="G15" s="229"/>
      <c r="H15" s="229">
        <v>123</v>
      </c>
      <c r="I15" s="229"/>
      <c r="J15" s="229">
        <v>123</v>
      </c>
      <c r="K15" s="229"/>
      <c r="L15" s="229">
        <v>123</v>
      </c>
    </row>
    <row r="16" spans="1:12" ht="21.75" customHeight="1" x14ac:dyDescent="0.7">
      <c r="A16" s="91" t="s">
        <v>78</v>
      </c>
      <c r="B16" s="225"/>
      <c r="C16" s="13" t="s">
        <v>79</v>
      </c>
      <c r="D16" s="327"/>
      <c r="E16" s="327"/>
      <c r="F16" s="163">
        <v>22222</v>
      </c>
      <c r="G16" s="4"/>
      <c r="H16" s="163">
        <v>22222</v>
      </c>
      <c r="I16" s="4"/>
      <c r="J16" s="163">
        <v>22222</v>
      </c>
      <c r="K16" s="4"/>
      <c r="L16" s="163">
        <v>22222</v>
      </c>
    </row>
    <row r="17" spans="1:12" ht="7.5" customHeight="1" x14ac:dyDescent="0.7">
      <c r="B17" s="225"/>
      <c r="D17" s="327"/>
      <c r="E17" s="327"/>
      <c r="F17" s="3"/>
      <c r="G17" s="4"/>
      <c r="H17" s="3"/>
      <c r="I17" s="4"/>
      <c r="J17" s="3"/>
      <c r="K17" s="4"/>
      <c r="L17" s="3"/>
    </row>
    <row r="18" spans="1:12" ht="21.75" customHeight="1" x14ac:dyDescent="0.7">
      <c r="B18" s="225"/>
      <c r="C18" s="12" t="s">
        <v>289</v>
      </c>
      <c r="D18" s="327"/>
      <c r="E18" s="327"/>
      <c r="F18" s="229"/>
      <c r="G18" s="229"/>
      <c r="H18" s="229"/>
      <c r="I18" s="229"/>
      <c r="J18" s="229"/>
      <c r="K18" s="229"/>
      <c r="L18" s="229"/>
    </row>
    <row r="19" spans="1:12" ht="21.75" customHeight="1" x14ac:dyDescent="0.65">
      <c r="B19" s="225"/>
      <c r="C19" s="51" t="s">
        <v>203</v>
      </c>
      <c r="D19" s="327"/>
      <c r="E19" s="327"/>
      <c r="F19" s="155">
        <v>22222</v>
      </c>
      <c r="G19" s="229"/>
      <c r="H19" s="155">
        <v>22222</v>
      </c>
      <c r="I19" s="229"/>
      <c r="J19" s="155">
        <v>22222</v>
      </c>
      <c r="K19" s="229"/>
      <c r="L19" s="155">
        <v>22222</v>
      </c>
    </row>
    <row r="20" spans="1:12" ht="21.75" customHeight="1" x14ac:dyDescent="0.65">
      <c r="A20" s="97"/>
      <c r="B20" s="225"/>
      <c r="C20" s="51" t="s">
        <v>204</v>
      </c>
      <c r="D20" s="327"/>
      <c r="E20" s="327"/>
      <c r="F20" s="229">
        <v>123</v>
      </c>
      <c r="G20" s="229"/>
      <c r="H20" s="229">
        <v>123</v>
      </c>
      <c r="I20" s="229"/>
      <c r="J20" s="229">
        <v>123</v>
      </c>
      <c r="K20" s="229"/>
      <c r="L20" s="229">
        <v>123</v>
      </c>
    </row>
    <row r="21" spans="1:12" ht="23.25" customHeight="1" x14ac:dyDescent="0.65">
      <c r="A21" s="97"/>
      <c r="B21" s="225"/>
      <c r="C21" s="51" t="s">
        <v>208</v>
      </c>
      <c r="D21" s="327"/>
      <c r="E21" s="327"/>
      <c r="F21" s="229">
        <v>123</v>
      </c>
      <c r="G21" s="229"/>
      <c r="H21" s="229">
        <v>123</v>
      </c>
      <c r="I21" s="229"/>
      <c r="J21" s="229">
        <v>123</v>
      </c>
      <c r="K21" s="229"/>
      <c r="L21" s="229">
        <v>123</v>
      </c>
    </row>
    <row r="22" spans="1:12" ht="23.25" customHeight="1" x14ac:dyDescent="0.65">
      <c r="A22" s="85"/>
      <c r="B22" s="225"/>
      <c r="C22" s="51" t="s">
        <v>209</v>
      </c>
      <c r="D22" s="327"/>
      <c r="E22" s="327"/>
      <c r="F22" s="155">
        <v>22222</v>
      </c>
      <c r="G22" s="229"/>
      <c r="H22" s="155">
        <v>22222</v>
      </c>
      <c r="I22" s="229"/>
      <c r="J22" s="155">
        <v>22222</v>
      </c>
      <c r="K22" s="229"/>
      <c r="L22" s="155">
        <v>22222</v>
      </c>
    </row>
    <row r="23" spans="1:12" ht="21.75" customHeight="1" x14ac:dyDescent="0.65">
      <c r="B23" s="225"/>
      <c r="C23" s="80" t="s">
        <v>290</v>
      </c>
      <c r="D23" s="327"/>
      <c r="E23" s="327"/>
      <c r="F23" s="155">
        <v>123</v>
      </c>
      <c r="G23" s="229"/>
      <c r="H23" s="155">
        <v>123</v>
      </c>
      <c r="I23" s="229"/>
      <c r="J23" s="155">
        <v>123</v>
      </c>
      <c r="K23" s="229"/>
      <c r="L23" s="155">
        <v>123</v>
      </c>
    </row>
    <row r="24" spans="1:12" ht="22" customHeight="1" x14ac:dyDescent="0.65">
      <c r="A24" s="97"/>
      <c r="B24" s="225"/>
      <c r="C24" s="51" t="s">
        <v>291</v>
      </c>
      <c r="D24" s="327"/>
      <c r="E24" s="327"/>
      <c r="F24" s="229">
        <v>123</v>
      </c>
      <c r="G24" s="229"/>
      <c r="H24" s="229">
        <v>123</v>
      </c>
      <c r="I24" s="229"/>
      <c r="J24" s="229">
        <v>123</v>
      </c>
      <c r="K24" s="229"/>
      <c r="L24" s="229">
        <v>123</v>
      </c>
    </row>
    <row r="25" spans="1:12" ht="22" customHeight="1" x14ac:dyDescent="0.65">
      <c r="A25" s="97"/>
      <c r="B25" s="225"/>
      <c r="C25" s="99" t="s">
        <v>211</v>
      </c>
      <c r="D25" s="327"/>
      <c r="E25" s="327"/>
      <c r="F25" s="229">
        <v>123</v>
      </c>
      <c r="G25" s="229"/>
      <c r="H25" s="229">
        <v>123</v>
      </c>
      <c r="I25" s="229"/>
      <c r="J25" s="229">
        <v>123</v>
      </c>
      <c r="K25" s="229"/>
      <c r="L25" s="229">
        <v>123</v>
      </c>
    </row>
    <row r="26" spans="1:12" ht="22" customHeight="1" x14ac:dyDescent="0.7">
      <c r="B26" s="225"/>
      <c r="C26" s="13" t="s">
        <v>83</v>
      </c>
      <c r="D26" s="327"/>
      <c r="E26" s="327"/>
      <c r="F26" s="230">
        <v>22222</v>
      </c>
      <c r="G26" s="231"/>
      <c r="H26" s="230">
        <v>22222</v>
      </c>
      <c r="I26" s="231"/>
      <c r="J26" s="230">
        <v>22222</v>
      </c>
      <c r="K26" s="231"/>
      <c r="L26" s="230">
        <v>22222</v>
      </c>
    </row>
    <row r="27" spans="1:12" ht="9" customHeight="1" x14ac:dyDescent="0.7">
      <c r="B27" s="225"/>
      <c r="C27" s="13"/>
      <c r="D27" s="327"/>
      <c r="E27" s="327"/>
      <c r="F27" s="231"/>
      <c r="G27" s="231"/>
      <c r="H27" s="231"/>
      <c r="I27" s="231"/>
      <c r="J27" s="231"/>
      <c r="K27" s="231"/>
      <c r="L27" s="231"/>
    </row>
    <row r="28" spans="1:12" ht="22" customHeight="1" x14ac:dyDescent="0.7">
      <c r="B28" s="225"/>
      <c r="C28" s="151" t="s">
        <v>212</v>
      </c>
      <c r="D28" s="327"/>
      <c r="E28" s="327"/>
      <c r="F28" s="4">
        <v>123</v>
      </c>
      <c r="G28" s="4"/>
      <c r="H28" s="4">
        <v>123</v>
      </c>
      <c r="I28" s="4"/>
      <c r="J28" s="4">
        <v>123</v>
      </c>
      <c r="K28" s="4"/>
      <c r="L28" s="4">
        <v>123</v>
      </c>
    </row>
    <row r="29" spans="1:12" ht="23.25" customHeight="1" x14ac:dyDescent="0.65">
      <c r="A29" s="91" t="s">
        <v>213</v>
      </c>
      <c r="B29" s="225"/>
      <c r="C29" s="99" t="s">
        <v>292</v>
      </c>
      <c r="D29" s="327"/>
      <c r="E29" s="327"/>
      <c r="F29" s="233"/>
      <c r="G29" s="233"/>
      <c r="H29" s="233"/>
      <c r="I29" s="233"/>
      <c r="J29" s="233"/>
      <c r="K29" s="233"/>
      <c r="L29" s="233"/>
    </row>
    <row r="30" spans="1:12" ht="23.25" customHeight="1" x14ac:dyDescent="0.65">
      <c r="A30" s="91"/>
      <c r="B30" s="225"/>
      <c r="C30" s="99" t="s">
        <v>293</v>
      </c>
      <c r="D30" s="327"/>
      <c r="E30" s="327"/>
      <c r="F30" s="229">
        <v>123</v>
      </c>
      <c r="G30" s="229"/>
      <c r="H30" s="229">
        <v>123</v>
      </c>
      <c r="I30" s="229"/>
      <c r="J30" s="229">
        <v>123</v>
      </c>
      <c r="K30" s="229"/>
      <c r="L30" s="229">
        <v>123</v>
      </c>
    </row>
    <row r="31" spans="1:12" ht="23.25" customHeight="1" x14ac:dyDescent="0.65">
      <c r="A31" s="91" t="s">
        <v>216</v>
      </c>
      <c r="B31" s="225"/>
      <c r="C31" s="99" t="s">
        <v>217</v>
      </c>
      <c r="D31" s="327"/>
      <c r="E31" s="327"/>
      <c r="F31" s="155">
        <v>22222</v>
      </c>
      <c r="G31" s="229"/>
      <c r="H31" s="155">
        <v>22222</v>
      </c>
      <c r="I31" s="229"/>
      <c r="J31" s="155">
        <v>22222</v>
      </c>
      <c r="K31" s="229"/>
      <c r="L31" s="155">
        <v>22222</v>
      </c>
    </row>
    <row r="32" spans="1:12" ht="23.25" customHeight="1" x14ac:dyDescent="0.65">
      <c r="A32" s="91" t="s">
        <v>218</v>
      </c>
      <c r="B32" s="225"/>
      <c r="C32" s="99" t="s">
        <v>219</v>
      </c>
      <c r="D32" s="327"/>
      <c r="E32" s="327"/>
      <c r="F32" s="232"/>
      <c r="G32" s="229"/>
      <c r="H32" s="232"/>
      <c r="I32" s="229"/>
      <c r="J32" s="232"/>
      <c r="K32" s="229"/>
      <c r="L32" s="232"/>
    </row>
    <row r="33" spans="1:12" ht="23.25" customHeight="1" x14ac:dyDescent="0.65">
      <c r="A33" s="91"/>
      <c r="B33" s="225"/>
      <c r="C33" s="99" t="s">
        <v>220</v>
      </c>
      <c r="D33" s="327"/>
      <c r="E33" s="327"/>
      <c r="F33" s="229">
        <v>123</v>
      </c>
      <c r="G33" s="229"/>
      <c r="H33" s="229">
        <v>123</v>
      </c>
      <c r="I33" s="229"/>
      <c r="J33" s="229">
        <v>123</v>
      </c>
      <c r="K33" s="229"/>
      <c r="L33" s="229">
        <v>123</v>
      </c>
    </row>
    <row r="34" spans="1:12" ht="21.75" customHeight="1" x14ac:dyDescent="0.7">
      <c r="A34" s="91"/>
      <c r="B34" s="225"/>
      <c r="C34" s="98" t="s">
        <v>221</v>
      </c>
      <c r="D34" s="327"/>
      <c r="E34" s="327"/>
      <c r="F34" s="155">
        <v>22222</v>
      </c>
      <c r="G34" s="229"/>
      <c r="H34" s="155">
        <v>22222</v>
      </c>
      <c r="I34" s="229"/>
      <c r="J34" s="155">
        <v>22222</v>
      </c>
      <c r="K34" s="229"/>
      <c r="L34" s="155">
        <v>22222</v>
      </c>
    </row>
    <row r="35" spans="1:12" ht="23.25" customHeight="1" x14ac:dyDescent="0.65">
      <c r="A35" s="91" t="s">
        <v>88</v>
      </c>
      <c r="B35" s="225"/>
      <c r="C35" s="51" t="s">
        <v>89</v>
      </c>
      <c r="D35" s="327"/>
      <c r="E35" s="327"/>
      <c r="F35" s="164">
        <v>-123</v>
      </c>
      <c r="G35" s="229"/>
      <c r="H35" s="164">
        <v>-123</v>
      </c>
      <c r="I35" s="229"/>
      <c r="J35" s="164">
        <v>-123</v>
      </c>
      <c r="K35" s="229"/>
      <c r="L35" s="164">
        <v>-123</v>
      </c>
    </row>
    <row r="36" spans="1:12" ht="23.25" customHeight="1" x14ac:dyDescent="0.65">
      <c r="A36" s="91" t="s">
        <v>90</v>
      </c>
      <c r="B36" s="225"/>
      <c r="C36" s="98" t="s">
        <v>222</v>
      </c>
      <c r="D36" s="327"/>
      <c r="E36" s="327"/>
      <c r="F36" s="232"/>
      <c r="G36" s="229"/>
      <c r="H36" s="232"/>
      <c r="I36" s="229"/>
      <c r="J36" s="232"/>
      <c r="K36" s="229"/>
      <c r="L36" s="232"/>
    </row>
    <row r="37" spans="1:12" ht="23.25" customHeight="1" x14ac:dyDescent="0.65">
      <c r="A37" s="141"/>
      <c r="B37" s="225"/>
      <c r="C37" s="98" t="s">
        <v>223</v>
      </c>
      <c r="D37" s="327"/>
      <c r="E37" s="327"/>
      <c r="F37" s="155">
        <v>22222</v>
      </c>
      <c r="G37" s="229"/>
      <c r="H37" s="155">
        <v>22222</v>
      </c>
      <c r="I37" s="229"/>
      <c r="J37" s="155">
        <v>22222</v>
      </c>
      <c r="K37" s="229"/>
      <c r="L37" s="155">
        <v>22222</v>
      </c>
    </row>
    <row r="38" spans="1:12" ht="22" customHeight="1" x14ac:dyDescent="0.65">
      <c r="A38" s="141" t="s">
        <v>224</v>
      </c>
      <c r="B38" s="225"/>
      <c r="C38" s="99" t="s">
        <v>225</v>
      </c>
      <c r="D38" s="225"/>
      <c r="E38" s="327"/>
      <c r="F38" s="165"/>
      <c r="G38" s="130"/>
      <c r="H38" s="165"/>
      <c r="I38" s="229"/>
      <c r="J38" s="156"/>
      <c r="K38" s="229"/>
      <c r="L38" s="156"/>
    </row>
    <row r="39" spans="1:12" ht="22" customHeight="1" x14ac:dyDescent="0.65">
      <c r="A39" s="141"/>
      <c r="B39" s="225"/>
      <c r="C39" s="150" t="s">
        <v>226</v>
      </c>
      <c r="D39" s="327" t="s">
        <v>227</v>
      </c>
      <c r="E39" s="327"/>
      <c r="F39" s="165">
        <v>123</v>
      </c>
      <c r="G39" s="130"/>
      <c r="H39" s="165">
        <v>123</v>
      </c>
      <c r="I39" s="229"/>
      <c r="J39" s="165">
        <v>123</v>
      </c>
      <c r="K39" s="229"/>
      <c r="L39" s="165">
        <v>123</v>
      </c>
    </row>
    <row r="40" spans="1:12" ht="22" customHeight="1" x14ac:dyDescent="0.65">
      <c r="B40" s="225"/>
      <c r="C40" s="99" t="s">
        <v>228</v>
      </c>
      <c r="D40" s="327"/>
      <c r="E40" s="327"/>
      <c r="F40" s="155">
        <v>22222</v>
      </c>
      <c r="G40" s="229"/>
      <c r="H40" s="155">
        <v>22222</v>
      </c>
      <c r="I40" s="229"/>
      <c r="J40" s="155">
        <v>22222</v>
      </c>
      <c r="K40" s="229"/>
      <c r="L40" s="155">
        <v>22222</v>
      </c>
    </row>
    <row r="41" spans="1:12" ht="23.25" customHeight="1" x14ac:dyDescent="0.65">
      <c r="A41" s="91" t="s">
        <v>229</v>
      </c>
      <c r="B41" s="225"/>
      <c r="C41" s="98" t="s">
        <v>230</v>
      </c>
      <c r="D41" s="327"/>
      <c r="E41" s="327"/>
      <c r="F41" s="229"/>
      <c r="G41" s="229"/>
      <c r="H41" s="229"/>
      <c r="I41" s="229"/>
      <c r="J41" s="229"/>
      <c r="K41" s="229"/>
      <c r="L41" s="229"/>
    </row>
    <row r="42" spans="1:12" ht="23.25" customHeight="1" x14ac:dyDescent="0.65">
      <c r="A42" s="141"/>
      <c r="B42" s="225"/>
      <c r="C42" s="98" t="s">
        <v>231</v>
      </c>
      <c r="D42" s="327"/>
      <c r="E42" s="327"/>
      <c r="F42" s="165">
        <v>123</v>
      </c>
      <c r="G42" s="130"/>
      <c r="H42" s="165">
        <v>123</v>
      </c>
      <c r="I42" s="229"/>
      <c r="J42" s="165">
        <v>123</v>
      </c>
      <c r="K42" s="229"/>
      <c r="L42" s="165">
        <v>123</v>
      </c>
    </row>
    <row r="43" spans="1:12" ht="23.25" customHeight="1" x14ac:dyDescent="0.65">
      <c r="A43" s="91" t="s">
        <v>232</v>
      </c>
      <c r="B43" s="225"/>
      <c r="C43" s="99" t="s">
        <v>233</v>
      </c>
      <c r="D43" s="327"/>
      <c r="E43" s="327"/>
      <c r="F43" s="232"/>
      <c r="G43" s="229"/>
      <c r="H43" s="232"/>
      <c r="I43" s="229"/>
      <c r="J43" s="232"/>
      <c r="K43" s="229"/>
      <c r="L43" s="232"/>
    </row>
    <row r="44" spans="1:12" ht="23.25" customHeight="1" x14ac:dyDescent="0.65">
      <c r="A44" s="141"/>
      <c r="B44" s="225"/>
      <c r="C44" s="99" t="s">
        <v>234</v>
      </c>
      <c r="D44" s="327"/>
      <c r="E44" s="327"/>
      <c r="F44" s="155">
        <v>22222</v>
      </c>
      <c r="G44" s="229"/>
      <c r="H44" s="155">
        <v>22222</v>
      </c>
      <c r="I44" s="229"/>
      <c r="J44" s="155">
        <v>22222</v>
      </c>
      <c r="K44" s="229"/>
      <c r="L44" s="155">
        <v>22222</v>
      </c>
    </row>
    <row r="45" spans="1:12" ht="23.25" customHeight="1" x14ac:dyDescent="0.65">
      <c r="A45" s="88" t="s">
        <v>235</v>
      </c>
      <c r="B45" s="225"/>
      <c r="C45" s="99" t="s">
        <v>236</v>
      </c>
      <c r="D45" s="327"/>
      <c r="E45" s="327"/>
      <c r="F45" s="54">
        <v>123</v>
      </c>
      <c r="G45" s="229"/>
      <c r="H45" s="54">
        <v>123</v>
      </c>
      <c r="I45" s="229"/>
      <c r="J45" s="54">
        <v>123</v>
      </c>
      <c r="K45" s="229"/>
      <c r="L45" s="54">
        <v>123</v>
      </c>
    </row>
    <row r="46" spans="1:12" ht="22" customHeight="1" x14ac:dyDescent="0.7">
      <c r="A46" s="87" t="s">
        <v>92</v>
      </c>
      <c r="B46" s="225"/>
      <c r="C46" s="13" t="s">
        <v>237</v>
      </c>
      <c r="D46" s="327"/>
      <c r="E46" s="327"/>
      <c r="F46" s="224">
        <v>22222</v>
      </c>
      <c r="G46" s="4"/>
      <c r="H46" s="15">
        <v>22222</v>
      </c>
      <c r="I46" s="4"/>
      <c r="J46" s="224">
        <v>22222</v>
      </c>
      <c r="K46" s="4"/>
      <c r="L46" s="224">
        <v>22222</v>
      </c>
    </row>
    <row r="47" spans="1:12" ht="21.75" customHeight="1" x14ac:dyDescent="0.65">
      <c r="A47" s="87" t="s">
        <v>94</v>
      </c>
      <c r="B47" s="225"/>
      <c r="C47" s="51" t="s">
        <v>238</v>
      </c>
      <c r="D47" s="327">
        <v>14</v>
      </c>
      <c r="E47" s="327"/>
      <c r="F47" s="52">
        <v>123</v>
      </c>
      <c r="G47" s="130"/>
      <c r="H47" s="52">
        <v>123</v>
      </c>
      <c r="I47" s="130"/>
      <c r="J47" s="52">
        <v>123</v>
      </c>
      <c r="K47" s="130"/>
      <c r="L47" s="52">
        <v>123</v>
      </c>
    </row>
    <row r="48" spans="1:12" ht="21.75" customHeight="1" x14ac:dyDescent="0.7">
      <c r="A48" s="87" t="s">
        <v>92</v>
      </c>
      <c r="B48" s="225"/>
      <c r="C48" s="13" t="s">
        <v>239</v>
      </c>
      <c r="D48" s="327"/>
      <c r="E48" s="327"/>
      <c r="F48" s="163">
        <v>22222</v>
      </c>
      <c r="G48" s="31"/>
      <c r="H48" s="163">
        <v>22222</v>
      </c>
      <c r="I48" s="31"/>
      <c r="J48" s="163">
        <v>22222</v>
      </c>
      <c r="K48" s="31"/>
      <c r="L48" s="163">
        <v>22222</v>
      </c>
    </row>
    <row r="49" spans="1:13" ht="21.75" customHeight="1" x14ac:dyDescent="0.65">
      <c r="A49" s="174" t="s">
        <v>294</v>
      </c>
      <c r="B49" s="225"/>
      <c r="C49" s="51" t="s">
        <v>241</v>
      </c>
      <c r="D49" s="327">
        <v>12</v>
      </c>
      <c r="E49" s="327"/>
      <c r="F49" s="162">
        <v>0</v>
      </c>
      <c r="G49" s="229"/>
      <c r="H49" s="52">
        <v>-123</v>
      </c>
      <c r="I49" s="229"/>
      <c r="J49" s="162">
        <v>0</v>
      </c>
      <c r="K49" s="229"/>
      <c r="L49" s="54">
        <v>-123</v>
      </c>
      <c r="M49" s="225"/>
    </row>
    <row r="50" spans="1:13" ht="21.75" customHeight="1" x14ac:dyDescent="0.7">
      <c r="A50" s="87" t="s">
        <v>96</v>
      </c>
      <c r="B50" s="225"/>
      <c r="C50" s="13" t="s">
        <v>295</v>
      </c>
      <c r="D50" s="327"/>
      <c r="E50" s="327"/>
      <c r="F50" s="27">
        <v>22222</v>
      </c>
      <c r="G50" s="31"/>
      <c r="H50" s="27">
        <v>22222</v>
      </c>
      <c r="I50" s="31"/>
      <c r="J50" s="27">
        <v>22222</v>
      </c>
      <c r="K50" s="31"/>
      <c r="L50" s="27">
        <v>22222</v>
      </c>
      <c r="M50" s="225"/>
    </row>
    <row r="51" spans="1:13" ht="4.5" customHeight="1" x14ac:dyDescent="0.7">
      <c r="B51" s="225"/>
      <c r="C51" s="13"/>
      <c r="D51" s="327"/>
      <c r="E51" s="327"/>
      <c r="F51" s="29"/>
      <c r="G51" s="31"/>
      <c r="H51" s="29"/>
      <c r="I51" s="31"/>
      <c r="J51" s="29"/>
      <c r="K51" s="31"/>
      <c r="L51" s="29"/>
      <c r="M51" s="225"/>
    </row>
    <row r="52" spans="1:13" ht="9.65" customHeight="1" thickBot="1" x14ac:dyDescent="0.75">
      <c r="B52" s="225"/>
      <c r="C52" s="13"/>
      <c r="D52" s="327"/>
      <c r="E52" s="327"/>
      <c r="F52" s="29"/>
      <c r="G52" s="31"/>
      <c r="H52" s="29"/>
      <c r="I52" s="31"/>
      <c r="J52" s="29"/>
      <c r="K52" s="31"/>
      <c r="L52" s="29"/>
      <c r="M52" s="225"/>
    </row>
    <row r="53" spans="1:13" ht="21.5" x14ac:dyDescent="0.65">
      <c r="A53" s="110"/>
      <c r="B53" s="111"/>
      <c r="C53" s="364" t="s">
        <v>296</v>
      </c>
      <c r="D53" s="364"/>
      <c r="E53" s="364"/>
      <c r="F53" s="364"/>
      <c r="G53" s="364"/>
      <c r="H53" s="364"/>
      <c r="I53" s="364"/>
      <c r="J53" s="364"/>
      <c r="K53" s="364"/>
      <c r="L53" s="365"/>
      <c r="M53" s="81"/>
    </row>
    <row r="54" spans="1:13" ht="21.5" x14ac:dyDescent="0.65">
      <c r="A54" s="175"/>
      <c r="B54" s="30"/>
      <c r="C54" s="366" t="s">
        <v>297</v>
      </c>
      <c r="D54" s="366"/>
      <c r="E54" s="366"/>
      <c r="F54" s="366"/>
      <c r="G54" s="366"/>
      <c r="H54" s="366"/>
      <c r="I54" s="366"/>
      <c r="J54" s="366"/>
      <c r="K54" s="366"/>
      <c r="L54" s="367"/>
      <c r="M54" s="81"/>
    </row>
    <row r="55" spans="1:13" ht="22.5" customHeight="1" thickBot="1" x14ac:dyDescent="0.7">
      <c r="A55" s="176"/>
      <c r="B55" s="113"/>
      <c r="C55" s="145" t="s">
        <v>245</v>
      </c>
      <c r="D55" s="132"/>
      <c r="E55" s="132"/>
      <c r="F55" s="132"/>
      <c r="G55" s="132"/>
      <c r="H55" s="132"/>
      <c r="I55" s="132"/>
      <c r="J55" s="132"/>
      <c r="K55" s="132"/>
      <c r="L55" s="133"/>
      <c r="M55" s="225"/>
    </row>
    <row r="56" spans="1:13" ht="23.25" customHeight="1" x14ac:dyDescent="0.7">
      <c r="A56" s="94"/>
      <c r="B56" s="225"/>
      <c r="C56" s="13" t="str">
        <f>SFP!$B$1</f>
        <v>บริษัท เมืองไทย แคปปิตอล จำกัด (มหาชน) และบริษัทย่อย</v>
      </c>
      <c r="D56" s="327"/>
      <c r="E56" s="327"/>
      <c r="F56" s="224"/>
      <c r="G56" s="226"/>
      <c r="H56" s="224"/>
      <c r="I56" s="226"/>
      <c r="J56" s="224"/>
      <c r="K56" s="226"/>
      <c r="L56" s="15"/>
      <c r="M56" s="225"/>
    </row>
    <row r="57" spans="1:13" ht="23.25" customHeight="1" x14ac:dyDescent="0.7">
      <c r="A57" s="94"/>
      <c r="B57" s="225"/>
      <c r="C57" s="13" t="s">
        <v>286</v>
      </c>
      <c r="D57" s="1"/>
      <c r="E57" s="1"/>
      <c r="F57" s="328"/>
      <c r="G57" s="328"/>
      <c r="H57" s="328"/>
      <c r="I57" s="328"/>
      <c r="J57" s="328"/>
      <c r="K57" s="328"/>
      <c r="L57" s="66"/>
      <c r="M57" s="225"/>
    </row>
    <row r="58" spans="1:13" ht="20.25" customHeight="1" x14ac:dyDescent="0.7">
      <c r="A58" s="141"/>
      <c r="B58" s="225"/>
      <c r="C58" s="103" t="s">
        <v>288</v>
      </c>
      <c r="D58" s="104"/>
      <c r="E58" s="104"/>
      <c r="F58" s="104"/>
      <c r="G58" s="105"/>
      <c r="H58" s="105"/>
      <c r="I58" s="106"/>
      <c r="J58" s="106"/>
      <c r="K58" s="106"/>
      <c r="L58" s="106"/>
      <c r="M58" s="225"/>
    </row>
    <row r="59" spans="1:13" ht="23.25" customHeight="1" x14ac:dyDescent="0.7">
      <c r="A59" s="95"/>
      <c r="B59" s="225"/>
      <c r="D59" s="1"/>
      <c r="E59" s="1"/>
      <c r="F59" s="353" t="s">
        <v>194</v>
      </c>
      <c r="G59" s="353"/>
      <c r="H59" s="353"/>
      <c r="I59" s="328"/>
      <c r="J59" s="353" t="s">
        <v>195</v>
      </c>
      <c r="K59" s="353"/>
      <c r="L59" s="353"/>
      <c r="M59" s="225"/>
    </row>
    <row r="60" spans="1:13" ht="21.75" customHeight="1" x14ac:dyDescent="0.7">
      <c r="A60" s="94"/>
      <c r="B60" s="225"/>
      <c r="D60" s="1"/>
      <c r="E60" s="1"/>
      <c r="F60" s="360" t="s">
        <v>196</v>
      </c>
      <c r="G60" s="355"/>
      <c r="H60" s="355"/>
      <c r="I60" s="328"/>
      <c r="J60" s="360" t="s">
        <v>196</v>
      </c>
      <c r="K60" s="355"/>
      <c r="L60" s="355"/>
      <c r="M60" s="225"/>
    </row>
    <row r="61" spans="1:13" ht="22" x14ac:dyDescent="0.7">
      <c r="A61" s="94"/>
      <c r="B61" s="225"/>
      <c r="D61" s="1"/>
      <c r="E61" s="1"/>
      <c r="F61" s="360" t="s">
        <v>197</v>
      </c>
      <c r="G61" s="360"/>
      <c r="H61" s="360"/>
      <c r="I61" s="328"/>
      <c r="J61" s="360" t="s">
        <v>197</v>
      </c>
      <c r="K61" s="360"/>
      <c r="L61" s="360"/>
      <c r="M61" s="225"/>
    </row>
    <row r="62" spans="1:13" ht="23.25" customHeight="1" x14ac:dyDescent="0.65">
      <c r="A62" s="87" t="s">
        <v>70</v>
      </c>
      <c r="B62" s="225"/>
      <c r="D62" s="327" t="s">
        <v>7</v>
      </c>
      <c r="E62" s="327"/>
      <c r="F62" s="1">
        <v>2563</v>
      </c>
      <c r="G62" s="1"/>
      <c r="H62" s="1">
        <v>2562</v>
      </c>
      <c r="I62" s="1"/>
      <c r="J62" s="1">
        <v>2563</v>
      </c>
      <c r="K62" s="1"/>
      <c r="L62" s="1">
        <v>2562</v>
      </c>
      <c r="M62" s="225"/>
    </row>
    <row r="63" spans="1:13" ht="15" customHeight="1" x14ac:dyDescent="0.65">
      <c r="B63" s="225"/>
      <c r="D63" s="225"/>
      <c r="E63" s="327"/>
      <c r="F63" s="79"/>
      <c r="G63" s="79"/>
      <c r="H63" s="227" t="s">
        <v>198</v>
      </c>
      <c r="I63" s="329"/>
      <c r="J63" s="329"/>
      <c r="K63" s="329"/>
      <c r="L63" s="227" t="s">
        <v>198</v>
      </c>
      <c r="M63" s="225"/>
    </row>
    <row r="64" spans="1:13" ht="23.25" customHeight="1" x14ac:dyDescent="0.65">
      <c r="A64" s="84"/>
      <c r="B64" s="225"/>
      <c r="C64" s="225"/>
      <c r="D64" s="327"/>
      <c r="E64" s="327"/>
      <c r="F64" s="352" t="s">
        <v>9</v>
      </c>
      <c r="G64" s="352"/>
      <c r="H64" s="352"/>
      <c r="I64" s="352"/>
      <c r="J64" s="352"/>
      <c r="K64" s="352"/>
      <c r="L64" s="352"/>
      <c r="M64" s="225"/>
    </row>
    <row r="65" spans="1:13" ht="21.75" customHeight="1" x14ac:dyDescent="0.7">
      <c r="A65" s="94" t="s">
        <v>96</v>
      </c>
      <c r="B65" s="225"/>
      <c r="C65" s="13" t="s">
        <v>112</v>
      </c>
      <c r="D65" s="327"/>
      <c r="E65" s="327"/>
      <c r="F65" s="130"/>
      <c r="G65" s="229"/>
      <c r="H65" s="130"/>
      <c r="I65" s="229"/>
      <c r="J65" s="130"/>
      <c r="K65" s="229"/>
      <c r="L65" s="130"/>
      <c r="M65" s="225"/>
    </row>
    <row r="66" spans="1:13" ht="21.75" customHeight="1" x14ac:dyDescent="0.65">
      <c r="A66" s="94" t="s">
        <v>113</v>
      </c>
      <c r="B66" s="225"/>
      <c r="C66" s="51" t="s">
        <v>114</v>
      </c>
      <c r="D66" s="327"/>
      <c r="E66" s="327"/>
      <c r="F66" s="157">
        <v>22222</v>
      </c>
      <c r="G66" s="158"/>
      <c r="H66" s="157">
        <v>22222</v>
      </c>
      <c r="I66" s="159"/>
      <c r="J66" s="159">
        <v>123</v>
      </c>
      <c r="K66" s="159"/>
      <c r="L66" s="159">
        <v>123</v>
      </c>
      <c r="M66" s="225"/>
    </row>
    <row r="67" spans="1:13" ht="21.75" customHeight="1" x14ac:dyDescent="0.65">
      <c r="A67" s="94" t="s">
        <v>115</v>
      </c>
      <c r="B67" s="225"/>
      <c r="C67" s="51" t="s">
        <v>116</v>
      </c>
      <c r="D67" s="327"/>
      <c r="E67" s="327"/>
      <c r="F67" s="160">
        <v>123</v>
      </c>
      <c r="G67" s="158"/>
      <c r="H67" s="160">
        <v>123</v>
      </c>
      <c r="I67" s="161"/>
      <c r="J67" s="162">
        <v>0</v>
      </c>
      <c r="K67" s="229"/>
      <c r="L67" s="162">
        <v>0</v>
      </c>
      <c r="M67" s="225"/>
    </row>
    <row r="68" spans="1:13" ht="21.75" customHeight="1" thickBot="1" x14ac:dyDescent="0.75">
      <c r="A68" s="96"/>
      <c r="B68" s="225"/>
      <c r="C68" s="13"/>
      <c r="D68" s="327"/>
      <c r="E68" s="327"/>
      <c r="F68" s="20">
        <v>22222</v>
      </c>
      <c r="G68" s="21"/>
      <c r="H68" s="20">
        <v>22222</v>
      </c>
      <c r="I68" s="21"/>
      <c r="J68" s="22">
        <v>123</v>
      </c>
      <c r="K68" s="21"/>
      <c r="L68" s="22">
        <v>123</v>
      </c>
      <c r="M68" s="225"/>
    </row>
    <row r="69" spans="1:13" ht="4.5" customHeight="1" thickTop="1" x14ac:dyDescent="0.7">
      <c r="B69" s="225"/>
      <c r="C69" s="13"/>
      <c r="D69" s="327"/>
      <c r="E69" s="327"/>
      <c r="F69" s="70"/>
      <c r="G69" s="71"/>
      <c r="H69" s="70"/>
      <c r="I69" s="71"/>
      <c r="J69" s="71"/>
      <c r="K69" s="71"/>
      <c r="L69" s="71"/>
      <c r="M69" s="225"/>
    </row>
    <row r="70" spans="1:13" ht="20.25" customHeight="1" x14ac:dyDescent="0.7">
      <c r="A70" s="141" t="s">
        <v>120</v>
      </c>
      <c r="B70" s="225"/>
      <c r="C70" s="13" t="s">
        <v>278</v>
      </c>
      <c r="D70" s="327"/>
      <c r="E70" s="327"/>
      <c r="F70" s="70"/>
      <c r="G70" s="72"/>
      <c r="H70" s="70"/>
      <c r="I70" s="72"/>
      <c r="J70" s="71"/>
      <c r="K70" s="72"/>
      <c r="L70" s="71"/>
      <c r="M70" s="225"/>
    </row>
    <row r="71" spans="1:13" ht="22" thickBot="1" x14ac:dyDescent="0.7">
      <c r="A71" s="141" t="s">
        <v>279</v>
      </c>
      <c r="B71" s="225"/>
      <c r="C71" s="51" t="s">
        <v>280</v>
      </c>
      <c r="D71" s="225"/>
      <c r="E71" s="327"/>
      <c r="F71" s="63">
        <v>4.4400000000000004</v>
      </c>
      <c r="G71" s="229"/>
      <c r="H71" s="63">
        <v>4.4400000000000004</v>
      </c>
      <c r="I71" s="229"/>
      <c r="J71" s="63">
        <v>4.4400000000000004</v>
      </c>
      <c r="K71" s="229"/>
      <c r="L71" s="63">
        <v>4.4400000000000004</v>
      </c>
      <c r="M71" s="225"/>
    </row>
    <row r="72" spans="1:13" ht="20.25" customHeight="1" thickTop="1" thickBot="1" x14ac:dyDescent="0.7">
      <c r="A72" s="141" t="s">
        <v>281</v>
      </c>
      <c r="B72" s="225"/>
      <c r="C72" s="51" t="s">
        <v>282</v>
      </c>
      <c r="D72" s="327"/>
      <c r="E72" s="327"/>
      <c r="F72" s="63">
        <v>2.2200000000000002</v>
      </c>
      <c r="G72" s="229"/>
      <c r="H72" s="63">
        <v>2.2200000000000002</v>
      </c>
      <c r="I72" s="229"/>
      <c r="J72" s="63">
        <v>2.2200000000000002</v>
      </c>
      <c r="K72" s="229"/>
      <c r="L72" s="63">
        <v>2.2200000000000002</v>
      </c>
      <c r="M72" s="225"/>
    </row>
    <row r="73" spans="1:13" ht="4.5" customHeight="1" thickTop="1" x14ac:dyDescent="0.65">
      <c r="A73" s="141"/>
      <c r="B73" s="225"/>
      <c r="C73" s="17"/>
      <c r="D73" s="327"/>
      <c r="E73" s="327"/>
      <c r="F73" s="130"/>
      <c r="G73" s="229"/>
      <c r="H73" s="130"/>
      <c r="I73" s="229"/>
      <c r="J73" s="130"/>
      <c r="K73" s="229"/>
      <c r="L73" s="130"/>
      <c r="M73" s="225"/>
    </row>
    <row r="74" spans="1:13" ht="22" x14ac:dyDescent="0.7">
      <c r="A74" s="141" t="s">
        <v>120</v>
      </c>
      <c r="B74" s="225"/>
      <c r="C74" s="13" t="s">
        <v>283</v>
      </c>
      <c r="D74" s="327"/>
      <c r="E74" s="327"/>
      <c r="F74" s="3"/>
      <c r="G74" s="4"/>
      <c r="H74" s="3"/>
      <c r="I74" s="4"/>
      <c r="J74" s="3"/>
      <c r="K74" s="4"/>
      <c r="L74" s="3"/>
      <c r="M74" s="225"/>
    </row>
    <row r="75" spans="1:13" ht="22" thickBot="1" x14ac:dyDescent="0.7">
      <c r="A75" s="141" t="s">
        <v>279</v>
      </c>
      <c r="B75" s="225"/>
      <c r="C75" s="51" t="s">
        <v>280</v>
      </c>
      <c r="D75" s="225"/>
      <c r="E75" s="327"/>
      <c r="F75" s="63">
        <v>4.4400000000000004</v>
      </c>
      <c r="G75" s="229"/>
      <c r="H75" s="63">
        <v>4.4400000000000004</v>
      </c>
      <c r="I75" s="229"/>
      <c r="J75" s="63">
        <v>4.4400000000000004</v>
      </c>
      <c r="K75" s="229"/>
      <c r="L75" s="63">
        <v>4.4400000000000004</v>
      </c>
      <c r="M75" s="225"/>
    </row>
    <row r="76" spans="1:13" ht="22.5" thickTop="1" thickBot="1" x14ac:dyDescent="0.7">
      <c r="A76" s="141" t="s">
        <v>281</v>
      </c>
      <c r="B76" s="225"/>
      <c r="C76" s="51" t="s">
        <v>282</v>
      </c>
      <c r="D76" s="327"/>
      <c r="E76" s="327"/>
      <c r="F76" s="63">
        <v>2.2200000000000002</v>
      </c>
      <c r="G76" s="229"/>
      <c r="H76" s="63">
        <v>2.2200000000000002</v>
      </c>
      <c r="I76" s="229"/>
      <c r="J76" s="63">
        <v>2.2200000000000002</v>
      </c>
      <c r="K76" s="229"/>
      <c r="L76" s="63">
        <v>2.2200000000000002</v>
      </c>
      <c r="M76" s="225"/>
    </row>
    <row r="77" spans="1:13" ht="4.5" customHeight="1" thickTop="1" x14ac:dyDescent="0.65">
      <c r="A77" s="141"/>
      <c r="B77" s="225"/>
      <c r="D77" s="327"/>
      <c r="E77" s="327"/>
      <c r="F77" s="130"/>
      <c r="G77" s="229"/>
      <c r="H77" s="130"/>
      <c r="I77" s="229"/>
      <c r="J77" s="130"/>
      <c r="K77" s="229"/>
      <c r="L77" s="130"/>
      <c r="M77" s="225"/>
    </row>
    <row r="78" spans="1:13" ht="19.5" customHeight="1" thickBot="1" x14ac:dyDescent="0.7">
      <c r="A78" s="141"/>
      <c r="B78" s="225"/>
      <c r="D78" s="327"/>
      <c r="E78" s="327"/>
      <c r="F78" s="130"/>
      <c r="G78" s="229"/>
      <c r="H78" s="130"/>
      <c r="I78" s="229"/>
      <c r="J78" s="130"/>
      <c r="K78" s="229"/>
      <c r="L78" s="130"/>
      <c r="M78" s="225"/>
    </row>
    <row r="79" spans="1:13" ht="21.5" x14ac:dyDescent="0.65">
      <c r="A79" s="110"/>
      <c r="B79" s="111"/>
      <c r="C79" s="364" t="s">
        <v>298</v>
      </c>
      <c r="D79" s="364"/>
      <c r="E79" s="364"/>
      <c r="F79" s="364"/>
      <c r="G79" s="364"/>
      <c r="H79" s="364"/>
      <c r="I79" s="364"/>
      <c r="J79" s="364"/>
      <c r="K79" s="364"/>
      <c r="L79" s="365"/>
      <c r="M79" s="81"/>
    </row>
    <row r="80" spans="1:13" ht="22.5" customHeight="1" thickBot="1" x14ac:dyDescent="0.7">
      <c r="A80" s="131"/>
      <c r="B80" s="113"/>
      <c r="C80" s="145" t="s">
        <v>299</v>
      </c>
      <c r="D80" s="132"/>
      <c r="E80" s="132"/>
      <c r="F80" s="132"/>
      <c r="G80" s="132"/>
      <c r="H80" s="132"/>
      <c r="I80" s="132"/>
      <c r="J80" s="132"/>
      <c r="K80" s="132"/>
      <c r="L80" s="133"/>
      <c r="M80" s="225"/>
    </row>
    <row r="81" spans="1:12" ht="23.25" customHeight="1" x14ac:dyDescent="0.7">
      <c r="B81" s="225"/>
      <c r="C81" s="13" t="str">
        <f>SFP!$B$1</f>
        <v>บริษัท เมืองไทย แคปปิตอล จำกัด (มหาชน) และบริษัทย่อย</v>
      </c>
      <c r="D81" s="327"/>
      <c r="E81" s="327"/>
      <c r="F81" s="224"/>
      <c r="G81" s="226"/>
      <c r="H81" s="224"/>
      <c r="I81" s="226"/>
      <c r="J81" s="224"/>
      <c r="K81" s="226"/>
      <c r="L81" s="15"/>
    </row>
    <row r="82" spans="1:12" ht="23.25" customHeight="1" x14ac:dyDescent="0.7">
      <c r="B82" s="225"/>
      <c r="C82" s="13" t="s">
        <v>246</v>
      </c>
      <c r="D82" s="1"/>
      <c r="E82" s="1"/>
      <c r="F82" s="328"/>
      <c r="G82" s="328"/>
      <c r="H82" s="328"/>
      <c r="I82" s="328"/>
      <c r="J82" s="328"/>
      <c r="K82" s="328"/>
      <c r="L82" s="328"/>
    </row>
    <row r="83" spans="1:12" ht="23" x14ac:dyDescent="0.7">
      <c r="B83" s="225"/>
      <c r="C83" s="103" t="s">
        <v>288</v>
      </c>
      <c r="D83" s="108"/>
      <c r="E83" s="108"/>
      <c r="F83" s="108"/>
      <c r="G83" s="5"/>
      <c r="H83" s="5"/>
      <c r="I83" s="328"/>
      <c r="J83" s="328"/>
      <c r="K83" s="328"/>
      <c r="L83" s="328"/>
    </row>
    <row r="84" spans="1:12" ht="23.25" customHeight="1" x14ac:dyDescent="0.7">
      <c r="B84" s="225"/>
      <c r="D84" s="1"/>
      <c r="E84" s="1"/>
      <c r="F84" s="353" t="s">
        <v>194</v>
      </c>
      <c r="G84" s="353"/>
      <c r="H84" s="353"/>
      <c r="I84" s="328"/>
      <c r="J84" s="353" t="s">
        <v>195</v>
      </c>
      <c r="K84" s="353"/>
      <c r="L84" s="353"/>
    </row>
    <row r="85" spans="1:12" ht="21.75" customHeight="1" x14ac:dyDescent="0.7">
      <c r="B85" s="225"/>
      <c r="D85" s="1"/>
      <c r="E85" s="1"/>
      <c r="F85" s="360" t="s">
        <v>196</v>
      </c>
      <c r="G85" s="355"/>
      <c r="H85" s="355"/>
      <c r="I85" s="328"/>
      <c r="J85" s="360" t="s">
        <v>196</v>
      </c>
      <c r="K85" s="355"/>
      <c r="L85" s="355"/>
    </row>
    <row r="86" spans="1:12" ht="22" x14ac:dyDescent="0.7">
      <c r="B86" s="225"/>
      <c r="D86" s="1"/>
      <c r="E86" s="1"/>
      <c r="F86" s="360" t="s">
        <v>197</v>
      </c>
      <c r="G86" s="360"/>
      <c r="H86" s="360"/>
      <c r="I86" s="328"/>
      <c r="J86" s="360" t="s">
        <v>197</v>
      </c>
      <c r="K86" s="360"/>
      <c r="L86" s="360"/>
    </row>
    <row r="87" spans="1:12" ht="23.25" customHeight="1" x14ac:dyDescent="0.65">
      <c r="A87" s="82" t="s">
        <v>70</v>
      </c>
      <c r="B87" s="225"/>
      <c r="D87" s="327" t="s">
        <v>7</v>
      </c>
      <c r="E87" s="327"/>
      <c r="F87" s="1">
        <v>2563</v>
      </c>
      <c r="G87" s="1"/>
      <c r="H87" s="1">
        <v>2562</v>
      </c>
      <c r="I87" s="1"/>
      <c r="J87" s="1">
        <v>2563</v>
      </c>
      <c r="K87" s="1"/>
      <c r="L87" s="1">
        <v>2562</v>
      </c>
    </row>
    <row r="88" spans="1:12" ht="23.25" customHeight="1" x14ac:dyDescent="0.65">
      <c r="B88" s="225"/>
      <c r="D88" s="225"/>
      <c r="E88" s="327"/>
      <c r="F88" s="1"/>
      <c r="G88" s="1"/>
      <c r="H88" s="227" t="s">
        <v>198</v>
      </c>
      <c r="I88" s="1"/>
      <c r="J88" s="1"/>
      <c r="K88" s="1"/>
      <c r="L88" s="227" t="s">
        <v>198</v>
      </c>
    </row>
    <row r="89" spans="1:12" ht="23.25" customHeight="1" x14ac:dyDescent="0.65">
      <c r="B89" s="225"/>
      <c r="D89" s="327"/>
      <c r="E89" s="327"/>
      <c r="F89" s="352" t="s">
        <v>9</v>
      </c>
      <c r="G89" s="352"/>
      <c r="H89" s="352"/>
      <c r="I89" s="352"/>
      <c r="J89" s="352"/>
      <c r="K89" s="352"/>
      <c r="L89" s="352"/>
    </row>
    <row r="90" spans="1:12" ht="23.25" customHeight="1" x14ac:dyDescent="0.7">
      <c r="A90" s="97"/>
      <c r="B90" s="225"/>
      <c r="C90" s="13" t="s">
        <v>300</v>
      </c>
      <c r="D90" s="327"/>
      <c r="E90" s="327"/>
      <c r="F90" s="29">
        <v>22222</v>
      </c>
      <c r="G90" s="4"/>
      <c r="H90" s="29">
        <v>22222</v>
      </c>
      <c r="I90" s="4"/>
      <c r="J90" s="29">
        <v>22222</v>
      </c>
      <c r="K90" s="4"/>
      <c r="L90" s="29">
        <v>22222</v>
      </c>
    </row>
    <row r="91" spans="1:12" ht="23.25" customHeight="1" x14ac:dyDescent="0.7">
      <c r="A91" s="97"/>
      <c r="B91" s="225"/>
      <c r="C91" s="13"/>
      <c r="D91" s="327"/>
      <c r="E91" s="327"/>
      <c r="F91" s="3"/>
      <c r="G91" s="31"/>
      <c r="H91" s="3"/>
      <c r="I91" s="31"/>
      <c r="J91" s="3"/>
      <c r="K91" s="31"/>
      <c r="L91" s="3"/>
    </row>
    <row r="92" spans="1:12" ht="23.25" customHeight="1" x14ac:dyDescent="0.7">
      <c r="A92" s="87" t="s">
        <v>98</v>
      </c>
      <c r="B92" s="225"/>
      <c r="C92" s="13" t="s">
        <v>301</v>
      </c>
      <c r="D92" s="327"/>
      <c r="E92" s="327"/>
      <c r="F92" s="3"/>
      <c r="G92" s="4"/>
      <c r="H92" s="3"/>
      <c r="I92" s="4"/>
      <c r="J92" s="3"/>
      <c r="K92" s="4"/>
      <c r="L92" s="3"/>
    </row>
    <row r="93" spans="1:12" ht="21" customHeight="1" x14ac:dyDescent="0.7">
      <c r="A93" s="87" t="s">
        <v>100</v>
      </c>
      <c r="B93" s="225"/>
      <c r="C93" s="12" t="s">
        <v>101</v>
      </c>
      <c r="D93" s="327"/>
      <c r="E93" s="327"/>
      <c r="F93" s="25"/>
      <c r="G93" s="225"/>
      <c r="H93" s="25"/>
      <c r="I93" s="225"/>
      <c r="J93" s="25"/>
      <c r="K93" s="225"/>
      <c r="L93" s="25"/>
    </row>
    <row r="94" spans="1:12" ht="21" customHeight="1" x14ac:dyDescent="0.65">
      <c r="A94" s="87" t="s">
        <v>248</v>
      </c>
      <c r="B94" s="225"/>
      <c r="C94" s="50" t="s">
        <v>249</v>
      </c>
      <c r="D94" s="327"/>
      <c r="E94" s="327"/>
      <c r="F94" s="229">
        <v>123</v>
      </c>
      <c r="G94" s="229"/>
      <c r="H94" s="229">
        <v>123</v>
      </c>
      <c r="I94" s="229"/>
      <c r="J94" s="229">
        <v>123</v>
      </c>
      <c r="K94" s="229"/>
      <c r="L94" s="229">
        <v>123</v>
      </c>
    </row>
    <row r="95" spans="1:12" ht="21" customHeight="1" x14ac:dyDescent="0.65">
      <c r="A95" s="87" t="s">
        <v>102</v>
      </c>
      <c r="B95" s="225"/>
      <c r="C95" s="99" t="s">
        <v>250</v>
      </c>
      <c r="D95" s="327"/>
      <c r="E95" s="327"/>
      <c r="F95" s="155">
        <v>22222</v>
      </c>
      <c r="G95" s="229"/>
      <c r="H95" s="155">
        <v>22222</v>
      </c>
      <c r="I95" s="229"/>
      <c r="J95" s="155">
        <v>22222</v>
      </c>
      <c r="K95" s="229"/>
      <c r="L95" s="155">
        <v>22222</v>
      </c>
    </row>
    <row r="96" spans="1:12" ht="21.65" customHeight="1" x14ac:dyDescent="0.65">
      <c r="A96" s="363" t="s">
        <v>251</v>
      </c>
      <c r="B96" s="225"/>
      <c r="C96" s="99" t="s">
        <v>252</v>
      </c>
      <c r="D96" s="327"/>
      <c r="E96" s="327"/>
      <c r="F96" s="134"/>
      <c r="G96" s="229"/>
      <c r="H96" s="134"/>
      <c r="I96" s="229"/>
      <c r="J96" s="134"/>
      <c r="K96" s="229"/>
      <c r="L96" s="134"/>
    </row>
    <row r="97" spans="1:12" ht="21.65" customHeight="1" x14ac:dyDescent="0.65">
      <c r="A97" s="363"/>
      <c r="B97" s="225"/>
      <c r="C97" s="99" t="s">
        <v>253</v>
      </c>
      <c r="D97" s="327"/>
      <c r="E97" s="327"/>
      <c r="F97" s="229">
        <v>123</v>
      </c>
      <c r="G97" s="229"/>
      <c r="H97" s="229">
        <v>123</v>
      </c>
      <c r="I97" s="229"/>
      <c r="J97" s="229">
        <v>123</v>
      </c>
      <c r="K97" s="229"/>
      <c r="L97" s="229">
        <v>123</v>
      </c>
    </row>
    <row r="98" spans="1:12" ht="21" customHeight="1" x14ac:dyDescent="0.65">
      <c r="A98" s="148" t="s">
        <v>254</v>
      </c>
      <c r="B98" s="225"/>
      <c r="C98" s="99" t="s">
        <v>255</v>
      </c>
      <c r="D98" s="327"/>
      <c r="E98" s="327"/>
      <c r="F98" s="155">
        <v>22222</v>
      </c>
      <c r="G98" s="229"/>
      <c r="H98" s="155">
        <v>22222</v>
      </c>
      <c r="I98" s="229"/>
      <c r="J98" s="155">
        <v>22222</v>
      </c>
      <c r="K98" s="229"/>
      <c r="L98" s="155">
        <v>22222</v>
      </c>
    </row>
    <row r="99" spans="1:12" ht="21" customHeight="1" x14ac:dyDescent="0.65">
      <c r="A99" s="87" t="s">
        <v>224</v>
      </c>
      <c r="B99" s="225"/>
      <c r="C99" s="99" t="s">
        <v>256</v>
      </c>
      <c r="D99" s="225"/>
      <c r="E99" s="327"/>
      <c r="F99" s="155"/>
      <c r="G99" s="229"/>
      <c r="H99" s="155"/>
      <c r="I99" s="229"/>
      <c r="J99" s="156"/>
      <c r="K99" s="130"/>
      <c r="L99" s="156"/>
    </row>
    <row r="100" spans="1:12" ht="21" customHeight="1" x14ac:dyDescent="0.65">
      <c r="A100" s="87"/>
      <c r="B100" s="225"/>
      <c r="C100" s="99" t="s">
        <v>257</v>
      </c>
      <c r="D100" s="327" t="s">
        <v>227</v>
      </c>
      <c r="E100" s="327"/>
      <c r="F100" s="229">
        <v>123</v>
      </c>
      <c r="G100" s="229"/>
      <c r="H100" s="229">
        <v>123</v>
      </c>
      <c r="I100" s="229"/>
      <c r="J100" s="229">
        <v>123</v>
      </c>
      <c r="K100" s="229"/>
      <c r="L100" s="229">
        <v>123</v>
      </c>
    </row>
    <row r="101" spans="1:12" ht="21" customHeight="1" x14ac:dyDescent="0.65">
      <c r="A101" s="87"/>
      <c r="B101" s="225"/>
      <c r="C101" s="140" t="s">
        <v>258</v>
      </c>
      <c r="D101" s="327"/>
      <c r="E101" s="327"/>
      <c r="F101" s="155">
        <v>22222</v>
      </c>
      <c r="G101" s="229"/>
      <c r="H101" s="155">
        <v>22222</v>
      </c>
      <c r="I101" s="229"/>
      <c r="J101" s="155">
        <v>22222</v>
      </c>
      <c r="K101" s="229"/>
      <c r="L101" s="155">
        <v>22222</v>
      </c>
    </row>
    <row r="102" spans="1:12" ht="21" customHeight="1" x14ac:dyDescent="0.7">
      <c r="A102" s="87" t="s">
        <v>105</v>
      </c>
      <c r="B102" s="225"/>
      <c r="C102" s="50" t="s">
        <v>302</v>
      </c>
      <c r="D102" s="327"/>
      <c r="E102" s="327"/>
      <c r="F102" s="229">
        <v>123</v>
      </c>
      <c r="G102" s="229"/>
      <c r="H102" s="229">
        <v>123</v>
      </c>
      <c r="I102" s="229"/>
      <c r="J102" s="229">
        <v>123</v>
      </c>
      <c r="K102" s="229"/>
      <c r="L102" s="229">
        <v>123</v>
      </c>
    </row>
    <row r="103" spans="1:12" ht="21" customHeight="1" x14ac:dyDescent="0.7">
      <c r="A103" s="141"/>
      <c r="B103" s="225"/>
      <c r="C103" s="13" t="s">
        <v>260</v>
      </c>
      <c r="D103" s="327"/>
      <c r="E103" s="327"/>
      <c r="F103" s="27">
        <v>22222</v>
      </c>
      <c r="G103" s="4"/>
      <c r="H103" s="27">
        <v>22222</v>
      </c>
      <c r="I103" s="4"/>
      <c r="J103" s="27">
        <v>22222</v>
      </c>
      <c r="K103" s="4"/>
      <c r="L103" s="27">
        <v>22222</v>
      </c>
    </row>
    <row r="104" spans="1:12" ht="21" customHeight="1" x14ac:dyDescent="0.7">
      <c r="A104" s="141"/>
      <c r="B104" s="225"/>
      <c r="C104" s="13"/>
      <c r="D104" s="327"/>
      <c r="E104" s="327"/>
      <c r="F104" s="3"/>
      <c r="G104" s="4"/>
      <c r="H104" s="3"/>
      <c r="I104" s="4"/>
      <c r="J104" s="3"/>
      <c r="K104" s="4"/>
      <c r="L104" s="3"/>
    </row>
    <row r="105" spans="1:12" ht="22" x14ac:dyDescent="0.7">
      <c r="A105" s="87" t="s">
        <v>261</v>
      </c>
      <c r="B105" s="225"/>
      <c r="C105" s="12" t="s">
        <v>262</v>
      </c>
      <c r="D105" s="327"/>
      <c r="E105" s="327"/>
      <c r="F105" s="3"/>
      <c r="G105" s="4"/>
      <c r="H105" s="3"/>
      <c r="I105" s="4"/>
      <c r="J105" s="3"/>
      <c r="K105" s="4"/>
      <c r="L105" s="3"/>
    </row>
    <row r="106" spans="1:12" ht="22" x14ac:dyDescent="0.7">
      <c r="A106" s="87"/>
      <c r="B106" s="225"/>
      <c r="C106" s="140" t="s">
        <v>263</v>
      </c>
      <c r="D106" s="327"/>
      <c r="E106" s="327"/>
      <c r="F106" s="3"/>
      <c r="G106" s="4"/>
      <c r="H106" s="3"/>
      <c r="I106" s="4"/>
      <c r="J106" s="3"/>
      <c r="K106" s="4"/>
      <c r="L106" s="3"/>
    </row>
    <row r="107" spans="1:12" ht="21.5" x14ac:dyDescent="0.65">
      <c r="A107" s="87"/>
      <c r="B107" s="225"/>
      <c r="C107" s="140" t="s">
        <v>264</v>
      </c>
      <c r="D107" s="327"/>
      <c r="E107" s="327"/>
      <c r="F107" s="229">
        <v>123</v>
      </c>
      <c r="G107" s="229"/>
      <c r="H107" s="229">
        <v>123</v>
      </c>
      <c r="I107" s="229"/>
      <c r="J107" s="229">
        <v>123</v>
      </c>
      <c r="K107" s="229"/>
      <c r="L107" s="229">
        <v>123</v>
      </c>
    </row>
    <row r="108" spans="1:12" ht="21.5" x14ac:dyDescent="0.65">
      <c r="A108" s="141" t="s">
        <v>92</v>
      </c>
      <c r="B108" s="225"/>
      <c r="C108" s="98" t="s">
        <v>265</v>
      </c>
      <c r="D108" s="327">
        <v>10</v>
      </c>
      <c r="E108" s="327"/>
      <c r="F108" s="155">
        <v>22222</v>
      </c>
      <c r="G108" s="229"/>
      <c r="H108" s="155">
        <v>22222</v>
      </c>
      <c r="I108" s="229"/>
      <c r="J108" s="155">
        <v>22222</v>
      </c>
      <c r="K108" s="229"/>
      <c r="L108" s="155">
        <v>22222</v>
      </c>
    </row>
    <row r="109" spans="1:12" ht="21.5" x14ac:dyDescent="0.65">
      <c r="A109" s="141" t="s">
        <v>92</v>
      </c>
      <c r="B109" s="225"/>
      <c r="C109" s="51" t="s">
        <v>266</v>
      </c>
      <c r="D109" s="327"/>
      <c r="E109" s="327"/>
      <c r="F109" s="229">
        <v>123</v>
      </c>
      <c r="G109" s="229"/>
      <c r="H109" s="229">
        <v>123</v>
      </c>
      <c r="I109" s="229"/>
      <c r="J109" s="229">
        <v>123</v>
      </c>
      <c r="K109" s="229"/>
      <c r="L109" s="229">
        <v>123</v>
      </c>
    </row>
    <row r="110" spans="1:12" ht="21.5" x14ac:dyDescent="0.65">
      <c r="A110" s="141" t="s">
        <v>267</v>
      </c>
      <c r="B110" s="225"/>
      <c r="C110" s="140" t="s">
        <v>268</v>
      </c>
      <c r="D110" s="327"/>
      <c r="E110" s="327"/>
      <c r="F110" s="229"/>
      <c r="G110" s="229"/>
      <c r="H110" s="229"/>
      <c r="I110" s="229"/>
      <c r="J110" s="229"/>
      <c r="K110" s="229"/>
      <c r="L110" s="229"/>
    </row>
    <row r="111" spans="1:12" ht="21.5" x14ac:dyDescent="0.65">
      <c r="A111" s="141"/>
      <c r="B111" s="225"/>
      <c r="C111" s="140" t="s">
        <v>269</v>
      </c>
      <c r="D111" s="327"/>
      <c r="E111" s="327"/>
      <c r="F111" s="155">
        <v>22222</v>
      </c>
      <c r="G111" s="229"/>
      <c r="H111" s="155">
        <v>22222</v>
      </c>
      <c r="I111" s="229"/>
      <c r="J111" s="155">
        <v>22222</v>
      </c>
      <c r="K111" s="229"/>
      <c r="L111" s="155">
        <v>22222</v>
      </c>
    </row>
    <row r="112" spans="1:12" ht="21.5" x14ac:dyDescent="0.65">
      <c r="A112" s="141" t="s">
        <v>267</v>
      </c>
      <c r="B112" s="225"/>
      <c r="C112" s="140" t="s">
        <v>270</v>
      </c>
      <c r="D112" s="327"/>
      <c r="E112" s="327"/>
      <c r="F112" s="155"/>
      <c r="G112" s="229"/>
      <c r="H112" s="155"/>
      <c r="I112" s="229"/>
      <c r="J112" s="155"/>
      <c r="K112" s="229"/>
      <c r="L112" s="155"/>
    </row>
    <row r="113" spans="1:12" ht="21.5" x14ac:dyDescent="0.65">
      <c r="A113" s="141"/>
      <c r="B113" s="225"/>
      <c r="C113" s="140" t="s">
        <v>271</v>
      </c>
      <c r="D113" s="327"/>
      <c r="E113" s="327"/>
      <c r="F113" s="229">
        <v>123</v>
      </c>
      <c r="G113" s="229"/>
      <c r="H113" s="229">
        <v>123</v>
      </c>
      <c r="I113" s="229"/>
      <c r="J113" s="229">
        <v>123</v>
      </c>
      <c r="K113" s="229"/>
      <c r="L113" s="229">
        <v>123</v>
      </c>
    </row>
    <row r="114" spans="1:12" ht="21.5" x14ac:dyDescent="0.65">
      <c r="A114" s="141" t="s">
        <v>224</v>
      </c>
      <c r="B114" s="225"/>
      <c r="C114" s="99" t="s">
        <v>256</v>
      </c>
      <c r="D114" s="327"/>
      <c r="E114" s="327"/>
      <c r="F114" s="155"/>
      <c r="G114" s="229"/>
      <c r="H114" s="155"/>
      <c r="I114" s="229"/>
      <c r="J114" s="156"/>
      <c r="K114" s="130"/>
      <c r="L114" s="156"/>
    </row>
    <row r="115" spans="1:12" ht="21" customHeight="1" x14ac:dyDescent="0.65">
      <c r="A115" s="141"/>
      <c r="B115" s="225"/>
      <c r="C115" s="99" t="s">
        <v>257</v>
      </c>
      <c r="D115" s="327" t="s">
        <v>227</v>
      </c>
      <c r="E115" s="327"/>
      <c r="F115" s="155">
        <v>22222</v>
      </c>
      <c r="G115" s="229"/>
      <c r="H115" s="155">
        <v>22222</v>
      </c>
      <c r="I115" s="229"/>
      <c r="J115" s="155">
        <v>22222</v>
      </c>
      <c r="K115" s="229"/>
      <c r="L115" s="155">
        <v>22222</v>
      </c>
    </row>
    <row r="116" spans="1:12" ht="21" customHeight="1" x14ac:dyDescent="0.65">
      <c r="A116" s="141"/>
      <c r="B116" s="225"/>
      <c r="C116" s="140" t="s">
        <v>258</v>
      </c>
      <c r="D116" s="327"/>
      <c r="E116" s="327"/>
      <c r="F116" s="229">
        <v>123</v>
      </c>
      <c r="G116" s="229"/>
      <c r="H116" s="229">
        <v>123</v>
      </c>
      <c r="I116" s="229"/>
      <c r="J116" s="229">
        <v>123</v>
      </c>
      <c r="K116" s="229"/>
      <c r="L116" s="229">
        <v>123</v>
      </c>
    </row>
    <row r="117" spans="1:12" ht="21" customHeight="1" x14ac:dyDescent="0.7">
      <c r="A117" s="141" t="s">
        <v>105</v>
      </c>
      <c r="B117" s="225"/>
      <c r="C117" s="51" t="s">
        <v>303</v>
      </c>
      <c r="D117" s="327"/>
      <c r="E117" s="327"/>
      <c r="F117" s="229">
        <v>123</v>
      </c>
      <c r="G117" s="229"/>
      <c r="H117" s="229">
        <v>123</v>
      </c>
      <c r="I117" s="229"/>
      <c r="J117" s="229">
        <v>123</v>
      </c>
      <c r="K117" s="229"/>
      <c r="L117" s="229">
        <v>123</v>
      </c>
    </row>
    <row r="118" spans="1:12" ht="21" customHeight="1" x14ac:dyDescent="0.7">
      <c r="A118" s="141"/>
      <c r="B118" s="225"/>
      <c r="C118" s="13" t="s">
        <v>273</v>
      </c>
      <c r="D118" s="327"/>
      <c r="E118" s="327"/>
      <c r="F118" s="27">
        <v>22222</v>
      </c>
      <c r="G118" s="4"/>
      <c r="H118" s="27">
        <v>22222</v>
      </c>
      <c r="I118" s="4"/>
      <c r="J118" s="27">
        <v>22222</v>
      </c>
      <c r="K118" s="4"/>
      <c r="L118" s="27">
        <v>22222</v>
      </c>
    </row>
    <row r="119" spans="1:12" s="4" customFormat="1" ht="21" customHeight="1" x14ac:dyDescent="0.7">
      <c r="A119" s="94" t="s">
        <v>108</v>
      </c>
      <c r="C119" s="13" t="s">
        <v>109</v>
      </c>
      <c r="D119" s="55"/>
      <c r="E119" s="55"/>
      <c r="F119" s="27">
        <v>22222</v>
      </c>
      <c r="H119" s="27">
        <v>22222</v>
      </c>
      <c r="J119" s="27">
        <v>22222</v>
      </c>
      <c r="L119" s="27">
        <v>22222</v>
      </c>
    </row>
    <row r="120" spans="1:12" ht="21" customHeight="1" thickBot="1" x14ac:dyDescent="0.75">
      <c r="A120" s="95" t="s">
        <v>110</v>
      </c>
      <c r="B120" s="225"/>
      <c r="C120" s="13" t="s">
        <v>274</v>
      </c>
      <c r="D120" s="327"/>
      <c r="E120" s="327"/>
      <c r="F120" s="78">
        <v>22222</v>
      </c>
      <c r="G120" s="4"/>
      <c r="H120" s="78">
        <v>22222</v>
      </c>
      <c r="I120" s="4"/>
      <c r="J120" s="78">
        <v>22222</v>
      </c>
      <c r="K120" s="4"/>
      <c r="L120" s="78">
        <v>22222</v>
      </c>
    </row>
    <row r="121" spans="1:12" ht="21.75" customHeight="1" thickTop="1" x14ac:dyDescent="0.7">
      <c r="B121" s="225"/>
      <c r="C121" s="13"/>
      <c r="D121" s="327"/>
      <c r="E121" s="327"/>
      <c r="F121" s="229"/>
      <c r="G121" s="229"/>
      <c r="H121" s="229"/>
      <c r="I121" s="229"/>
      <c r="J121" s="229"/>
      <c r="K121" s="229"/>
      <c r="L121" s="229"/>
    </row>
    <row r="122" spans="1:12" ht="21.75" customHeight="1" x14ac:dyDescent="0.7">
      <c r="A122" s="94" t="s">
        <v>110</v>
      </c>
      <c r="B122" s="225"/>
      <c r="C122" s="13" t="s">
        <v>275</v>
      </c>
      <c r="D122" s="327"/>
      <c r="E122" s="327"/>
      <c r="F122" s="70"/>
      <c r="G122" s="71"/>
      <c r="H122" s="70"/>
      <c r="I122" s="71"/>
      <c r="J122" s="71"/>
      <c r="K122" s="71"/>
      <c r="L122" s="71"/>
    </row>
    <row r="123" spans="1:12" ht="23.25" customHeight="1" x14ac:dyDescent="0.65">
      <c r="A123" s="94" t="s">
        <v>118</v>
      </c>
      <c r="B123" s="225"/>
      <c r="C123" s="51" t="s">
        <v>114</v>
      </c>
      <c r="D123" s="327"/>
      <c r="E123" s="327"/>
      <c r="F123" s="157">
        <v>22222</v>
      </c>
      <c r="G123" s="158"/>
      <c r="H123" s="157">
        <v>22222</v>
      </c>
      <c r="I123" s="159"/>
      <c r="J123" s="159">
        <v>123</v>
      </c>
      <c r="K123" s="159"/>
      <c r="L123" s="159">
        <v>123</v>
      </c>
    </row>
    <row r="124" spans="1:12" ht="23.25" customHeight="1" x14ac:dyDescent="0.65">
      <c r="A124" s="94" t="s">
        <v>119</v>
      </c>
      <c r="B124" s="225"/>
      <c r="C124" s="51" t="s">
        <v>116</v>
      </c>
      <c r="D124" s="327"/>
      <c r="E124" s="327"/>
      <c r="F124" s="160">
        <v>123</v>
      </c>
      <c r="G124" s="158"/>
      <c r="H124" s="160">
        <v>123</v>
      </c>
      <c r="I124" s="161"/>
      <c r="J124" s="162">
        <v>0</v>
      </c>
      <c r="K124" s="229"/>
      <c r="L124" s="162">
        <v>0</v>
      </c>
    </row>
    <row r="125" spans="1:12" ht="23.25" customHeight="1" thickBot="1" x14ac:dyDescent="0.75">
      <c r="A125" s="96"/>
      <c r="B125" s="225"/>
      <c r="C125" s="13"/>
      <c r="D125" s="327"/>
      <c r="E125" s="327"/>
      <c r="F125" s="20">
        <v>22222</v>
      </c>
      <c r="G125" s="21"/>
      <c r="H125" s="20">
        <v>22222</v>
      </c>
      <c r="I125" s="21"/>
      <c r="J125" s="22">
        <v>123</v>
      </c>
      <c r="K125" s="21"/>
      <c r="L125" s="22">
        <v>123</v>
      </c>
    </row>
    <row r="126" spans="1:12" ht="23.25" customHeight="1" thickTop="1" thickBot="1" x14ac:dyDescent="0.75">
      <c r="B126" s="225"/>
      <c r="D126" s="327"/>
      <c r="E126" s="327"/>
      <c r="F126" s="70"/>
      <c r="G126" s="71"/>
      <c r="H126" s="70"/>
      <c r="I126" s="71"/>
      <c r="J126" s="71"/>
      <c r="K126" s="71"/>
      <c r="L126" s="71"/>
    </row>
    <row r="127" spans="1:12" ht="21.75" customHeight="1" x14ac:dyDescent="0.65">
      <c r="A127" s="110"/>
      <c r="B127" s="111"/>
      <c r="C127" s="368" t="s">
        <v>276</v>
      </c>
      <c r="D127" s="368"/>
      <c r="E127" s="368"/>
      <c r="F127" s="368"/>
      <c r="G127" s="368"/>
      <c r="H127" s="368"/>
      <c r="I127" s="368"/>
      <c r="J127" s="368"/>
      <c r="K127" s="368"/>
      <c r="L127" s="369"/>
    </row>
    <row r="128" spans="1:12" ht="18" customHeight="1" thickBot="1" x14ac:dyDescent="0.7">
      <c r="A128" s="124"/>
      <c r="B128" s="113"/>
      <c r="C128" s="119" t="s">
        <v>304</v>
      </c>
      <c r="D128" s="120"/>
      <c r="E128" s="120"/>
      <c r="F128" s="120"/>
      <c r="G128" s="120"/>
      <c r="H128" s="120"/>
      <c r="I128" s="120"/>
      <c r="J128" s="120"/>
      <c r="K128" s="120"/>
      <c r="L128" s="121"/>
    </row>
    <row r="129" ht="22" customHeight="1" x14ac:dyDescent="0.65"/>
    <row r="130" ht="22" customHeight="1" x14ac:dyDescent="0.65"/>
    <row r="131" ht="22" customHeight="1" x14ac:dyDescent="0.65"/>
    <row r="132" ht="22" customHeight="1" x14ac:dyDescent="0.65"/>
    <row r="133" ht="22" customHeight="1" x14ac:dyDescent="0.65"/>
    <row r="134" ht="22" customHeight="1" x14ac:dyDescent="0.65"/>
    <row r="135" ht="22" customHeight="1" x14ac:dyDescent="0.65"/>
    <row r="136" ht="22" customHeight="1" x14ac:dyDescent="0.65"/>
    <row r="137" ht="22" customHeight="1" x14ac:dyDescent="0.65"/>
    <row r="138" ht="22" customHeight="1" x14ac:dyDescent="0.65"/>
    <row r="139" ht="22" customHeight="1" x14ac:dyDescent="0.65"/>
    <row r="140" ht="22" customHeight="1" x14ac:dyDescent="0.65"/>
    <row r="141" ht="22" customHeight="1" x14ac:dyDescent="0.65"/>
    <row r="142" ht="22" customHeight="1" x14ac:dyDescent="0.65"/>
    <row r="143" ht="22" customHeight="1" x14ac:dyDescent="0.65"/>
    <row r="144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>
      <c r="B209" s="225"/>
      <c r="D209" s="225"/>
      <c r="E209" s="225"/>
      <c r="F209" s="225"/>
      <c r="G209" s="225"/>
      <c r="H209" s="225"/>
      <c r="I209" s="225"/>
      <c r="J209" s="225"/>
      <c r="K209" s="225"/>
      <c r="L209" s="225"/>
    </row>
    <row r="210" spans="1:12" ht="20.149999999999999" customHeight="1" x14ac:dyDescent="0.65">
      <c r="B210" s="225"/>
      <c r="D210" s="225"/>
      <c r="E210" s="225"/>
      <c r="F210" s="225"/>
      <c r="G210" s="225"/>
      <c r="H210" s="225"/>
      <c r="I210" s="225"/>
      <c r="J210" s="225"/>
      <c r="K210" s="225"/>
      <c r="L210" s="225"/>
    </row>
    <row r="211" spans="1:12" ht="19.5" customHeight="1" x14ac:dyDescent="0.65">
      <c r="B211" s="225"/>
      <c r="D211" s="225"/>
      <c r="E211" s="225"/>
      <c r="F211" s="225"/>
      <c r="G211" s="225"/>
      <c r="H211" s="225"/>
      <c r="I211" s="225"/>
      <c r="J211" s="225"/>
      <c r="K211" s="225"/>
      <c r="L211" s="225"/>
    </row>
    <row r="212" spans="1:12" ht="20.149999999999999" customHeight="1" x14ac:dyDescent="0.65">
      <c r="B212" s="225"/>
      <c r="D212" s="225"/>
      <c r="E212" s="225"/>
      <c r="F212" s="225"/>
      <c r="G212" s="225"/>
      <c r="H212" s="225"/>
      <c r="I212" s="225"/>
      <c r="J212" s="225"/>
      <c r="K212" s="225"/>
      <c r="L212" s="225"/>
    </row>
    <row r="213" spans="1:12" ht="20.149999999999999" customHeight="1" x14ac:dyDescent="0.65">
      <c r="B213" s="225"/>
      <c r="D213" s="225"/>
      <c r="E213" s="225"/>
      <c r="F213" s="225"/>
      <c r="G213" s="225"/>
      <c r="H213" s="225"/>
      <c r="I213" s="225"/>
      <c r="J213" s="225"/>
      <c r="K213" s="225"/>
      <c r="L213" s="225"/>
    </row>
    <row r="214" spans="1:12" ht="20.149999999999999" customHeight="1" x14ac:dyDescent="0.65">
      <c r="B214" s="225"/>
      <c r="D214" s="225"/>
      <c r="E214" s="225"/>
      <c r="F214" s="225"/>
      <c r="G214" s="225"/>
      <c r="H214" s="225"/>
      <c r="I214" s="225"/>
      <c r="J214" s="225"/>
      <c r="K214" s="225"/>
      <c r="L214" s="225"/>
    </row>
    <row r="215" spans="1:12" ht="19.5" customHeight="1" x14ac:dyDescent="0.65">
      <c r="B215" s="225"/>
      <c r="D215" s="225"/>
      <c r="E215" s="225"/>
      <c r="F215" s="225"/>
      <c r="G215" s="225"/>
      <c r="H215" s="225"/>
      <c r="I215" s="225"/>
      <c r="J215" s="225"/>
      <c r="K215" s="225"/>
      <c r="L215" s="225"/>
    </row>
    <row r="216" spans="1:12" ht="20.149999999999999" customHeight="1" x14ac:dyDescent="0.65">
      <c r="B216" s="225"/>
      <c r="D216" s="225"/>
      <c r="E216" s="225"/>
      <c r="F216" s="225"/>
      <c r="G216" s="225"/>
      <c r="H216" s="225"/>
      <c r="I216" s="225"/>
      <c r="J216" s="225"/>
      <c r="K216" s="225"/>
      <c r="L216" s="225"/>
    </row>
    <row r="217" spans="1:12" ht="20.149999999999999" customHeight="1" x14ac:dyDescent="0.65">
      <c r="B217" s="225"/>
      <c r="D217" s="225"/>
      <c r="E217" s="225"/>
      <c r="F217" s="225"/>
      <c r="G217" s="225"/>
      <c r="H217" s="225"/>
      <c r="I217" s="225"/>
      <c r="J217" s="225"/>
      <c r="K217" s="225"/>
      <c r="L217" s="225"/>
    </row>
    <row r="218" spans="1:12" ht="19.5" customHeight="1" x14ac:dyDescent="0.65">
      <c r="B218" s="225"/>
      <c r="D218" s="225"/>
      <c r="E218" s="225"/>
      <c r="F218" s="225"/>
      <c r="G218" s="225"/>
      <c r="H218" s="225"/>
      <c r="I218" s="225"/>
      <c r="J218" s="225"/>
      <c r="K218" s="225"/>
      <c r="L218" s="225"/>
    </row>
    <row r="219" spans="1:12" ht="20.149999999999999" customHeight="1" x14ac:dyDescent="0.65">
      <c r="B219" s="225"/>
      <c r="D219" s="225"/>
      <c r="E219" s="225"/>
      <c r="F219" s="225"/>
      <c r="G219" s="225"/>
      <c r="H219" s="225"/>
      <c r="I219" s="225"/>
      <c r="J219" s="225"/>
      <c r="K219" s="225"/>
      <c r="L219" s="225"/>
    </row>
    <row r="220" spans="1:12" ht="20.149999999999999" customHeight="1" x14ac:dyDescent="0.65">
      <c r="B220" s="225"/>
      <c r="D220" s="225"/>
      <c r="E220" s="225"/>
      <c r="F220" s="225"/>
      <c r="G220" s="225"/>
      <c r="H220" s="225"/>
      <c r="I220" s="225"/>
      <c r="J220" s="225"/>
      <c r="K220" s="225"/>
      <c r="L220" s="225"/>
    </row>
    <row r="221" spans="1:12" ht="20.149999999999999" customHeight="1" x14ac:dyDescent="0.65">
      <c r="B221" s="225"/>
      <c r="D221" s="225"/>
      <c r="E221" s="225"/>
      <c r="F221" s="225"/>
      <c r="G221" s="225"/>
      <c r="H221" s="225"/>
      <c r="I221" s="225"/>
      <c r="J221" s="225"/>
      <c r="K221" s="225"/>
      <c r="L221" s="225"/>
    </row>
    <row r="224" spans="1:12" s="16" customFormat="1" ht="23.25" customHeight="1" x14ac:dyDescent="0.65">
      <c r="A224" s="82"/>
      <c r="B224" s="225"/>
      <c r="C224" s="51"/>
      <c r="D224" s="225"/>
      <c r="E224" s="225"/>
      <c r="F224" s="225"/>
      <c r="G224" s="225"/>
      <c r="H224" s="225"/>
      <c r="I224" s="225"/>
      <c r="J224" s="225"/>
      <c r="K224" s="225"/>
      <c r="L224" s="225"/>
    </row>
    <row r="227" spans="1:2" ht="23.25" customHeight="1" x14ac:dyDescent="0.65">
      <c r="A227" s="83"/>
      <c r="B227" s="16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3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 x14ac:dyDescent="0.65"/>
  <cols>
    <col min="1" max="1" width="13.8984375" style="82" customWidth="1"/>
    <col min="2" max="2" width="1.8984375" style="2" customWidth="1"/>
    <col min="3" max="3" width="69.8984375" style="51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 x14ac:dyDescent="0.7">
      <c r="B1" s="225"/>
      <c r="C1" s="13" t="str">
        <f>SFP!$B$1</f>
        <v>บริษัท เมืองไทย แคปปิตอล จำกัด (มหาชน) และบริษัทย่อย</v>
      </c>
      <c r="D1" s="327"/>
      <c r="E1" s="327"/>
      <c r="F1" s="224"/>
      <c r="G1" s="226"/>
      <c r="H1" s="224"/>
      <c r="I1" s="226"/>
      <c r="J1" s="224"/>
      <c r="K1" s="226"/>
      <c r="L1" s="15" t="s">
        <v>305</v>
      </c>
    </row>
    <row r="2" spans="1:12" ht="23.25" customHeight="1" x14ac:dyDescent="0.7">
      <c r="B2" s="225"/>
      <c r="C2" s="13" t="s">
        <v>286</v>
      </c>
      <c r="D2" s="1"/>
      <c r="E2" s="1"/>
      <c r="F2" s="328"/>
      <c r="G2" s="328"/>
      <c r="H2" s="328"/>
      <c r="I2" s="328"/>
      <c r="J2" s="328"/>
      <c r="K2" s="328"/>
      <c r="L2" s="66" t="s">
        <v>306</v>
      </c>
    </row>
    <row r="3" spans="1:12" ht="23" x14ac:dyDescent="0.7">
      <c r="B3" s="225"/>
      <c r="C3" s="103" t="s">
        <v>307</v>
      </c>
      <c r="D3" s="108"/>
      <c r="E3" s="108"/>
      <c r="F3" s="108"/>
      <c r="G3" s="5"/>
      <c r="H3" s="5"/>
      <c r="I3" s="328"/>
      <c r="J3" s="328"/>
      <c r="K3" s="328"/>
      <c r="L3" s="328"/>
    </row>
    <row r="4" spans="1:12" ht="23.25" customHeight="1" x14ac:dyDescent="0.7">
      <c r="B4" s="225"/>
      <c r="D4" s="1"/>
      <c r="E4" s="1"/>
      <c r="F4" s="353" t="s">
        <v>194</v>
      </c>
      <c r="G4" s="353"/>
      <c r="H4" s="353"/>
      <c r="I4" s="328"/>
      <c r="J4" s="353" t="s">
        <v>195</v>
      </c>
      <c r="K4" s="353"/>
      <c r="L4" s="353"/>
    </row>
    <row r="5" spans="1:12" ht="21.75" customHeight="1" x14ac:dyDescent="0.7">
      <c r="B5" s="225"/>
      <c r="D5" s="1"/>
      <c r="E5" s="1"/>
      <c r="F5" s="360" t="s">
        <v>196</v>
      </c>
      <c r="G5" s="355"/>
      <c r="H5" s="355"/>
      <c r="I5" s="328"/>
      <c r="J5" s="360" t="s">
        <v>196</v>
      </c>
      <c r="K5" s="355"/>
      <c r="L5" s="355"/>
    </row>
    <row r="6" spans="1:12" ht="22" x14ac:dyDescent="0.7">
      <c r="B6" s="225"/>
      <c r="D6" s="1"/>
      <c r="E6" s="1"/>
      <c r="F6" s="360" t="s">
        <v>197</v>
      </c>
      <c r="G6" s="360"/>
      <c r="H6" s="360"/>
      <c r="I6" s="328"/>
      <c r="J6" s="360" t="s">
        <v>197</v>
      </c>
      <c r="K6" s="360"/>
      <c r="L6" s="360"/>
    </row>
    <row r="7" spans="1:12" ht="23.25" customHeight="1" x14ac:dyDescent="0.65">
      <c r="A7" s="141" t="s">
        <v>70</v>
      </c>
      <c r="B7" s="225"/>
      <c r="D7" s="327" t="s">
        <v>7</v>
      </c>
      <c r="E7" s="327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 x14ac:dyDescent="0.65">
      <c r="B8" s="225"/>
      <c r="D8" s="225"/>
      <c r="E8" s="327"/>
      <c r="F8" s="1"/>
      <c r="G8" s="1"/>
      <c r="H8" s="227" t="s">
        <v>198</v>
      </c>
      <c r="I8" s="1"/>
      <c r="J8" s="1"/>
      <c r="K8" s="1"/>
      <c r="L8" s="227" t="s">
        <v>198</v>
      </c>
    </row>
    <row r="9" spans="1:12" ht="23.25" customHeight="1" x14ac:dyDescent="0.65">
      <c r="B9" s="225"/>
      <c r="C9" s="225"/>
      <c r="D9" s="327"/>
      <c r="E9" s="327"/>
      <c r="F9" s="352" t="s">
        <v>9</v>
      </c>
      <c r="G9" s="352"/>
      <c r="H9" s="352"/>
      <c r="I9" s="352"/>
      <c r="J9" s="352"/>
      <c r="K9" s="352"/>
      <c r="L9" s="352"/>
    </row>
    <row r="10" spans="1:12" ht="23.25" customHeight="1" x14ac:dyDescent="0.7">
      <c r="A10" s="84"/>
      <c r="B10" s="225"/>
      <c r="C10" s="12" t="s">
        <v>71</v>
      </c>
      <c r="D10" s="327"/>
      <c r="E10" s="327"/>
      <c r="F10" s="327"/>
      <c r="G10" s="327"/>
      <c r="H10" s="327"/>
      <c r="I10" s="327"/>
      <c r="J10" s="327"/>
      <c r="K10" s="327"/>
      <c r="L10" s="327"/>
    </row>
    <row r="11" spans="1:12" ht="23.25" customHeight="1" x14ac:dyDescent="0.65">
      <c r="B11" s="225"/>
      <c r="C11" s="51" t="s">
        <v>199</v>
      </c>
      <c r="D11" s="327">
        <v>11</v>
      </c>
      <c r="E11" s="327"/>
      <c r="F11" s="155">
        <v>22222</v>
      </c>
      <c r="G11" s="229"/>
      <c r="H11" s="155">
        <v>22222</v>
      </c>
      <c r="I11" s="229"/>
      <c r="J11" s="155">
        <v>22222</v>
      </c>
      <c r="K11" s="229"/>
      <c r="L11" s="155">
        <v>22222</v>
      </c>
    </row>
    <row r="12" spans="1:12" ht="21.75" customHeight="1" x14ac:dyDescent="0.65">
      <c r="B12" s="225"/>
      <c r="C12" s="51" t="s">
        <v>200</v>
      </c>
      <c r="D12" s="327">
        <v>11</v>
      </c>
      <c r="E12" s="327"/>
      <c r="F12" s="229">
        <v>123</v>
      </c>
      <c r="G12" s="229"/>
      <c r="H12" s="229">
        <v>123</v>
      </c>
      <c r="I12" s="229"/>
      <c r="J12" s="229">
        <v>123</v>
      </c>
      <c r="K12" s="229"/>
      <c r="L12" s="229">
        <v>123</v>
      </c>
    </row>
    <row r="13" spans="1:12" ht="21.75" customHeight="1" x14ac:dyDescent="0.65">
      <c r="A13" s="141"/>
      <c r="B13" s="225"/>
      <c r="C13" s="99" t="s">
        <v>201</v>
      </c>
      <c r="D13" s="327"/>
      <c r="E13" s="327"/>
      <c r="F13" s="155">
        <v>123</v>
      </c>
      <c r="G13" s="229"/>
      <c r="H13" s="155">
        <v>123</v>
      </c>
      <c r="I13" s="229"/>
      <c r="J13" s="155">
        <v>123</v>
      </c>
      <c r="K13" s="229"/>
      <c r="L13" s="155">
        <v>123</v>
      </c>
    </row>
    <row r="14" spans="1:12" ht="21.75" customHeight="1" x14ac:dyDescent="0.65">
      <c r="A14" s="91"/>
      <c r="B14" s="225"/>
      <c r="C14" s="80" t="s">
        <v>206</v>
      </c>
      <c r="D14" s="327"/>
      <c r="E14" s="327"/>
      <c r="F14" s="155">
        <v>123</v>
      </c>
      <c r="G14" s="229"/>
      <c r="H14" s="155">
        <v>123</v>
      </c>
      <c r="I14" s="229"/>
      <c r="J14" s="155">
        <v>123</v>
      </c>
      <c r="K14" s="229"/>
      <c r="L14" s="155">
        <v>123</v>
      </c>
    </row>
    <row r="15" spans="1:12" ht="21.75" customHeight="1" x14ac:dyDescent="0.7">
      <c r="A15" s="91" t="s">
        <v>78</v>
      </c>
      <c r="B15" s="225"/>
      <c r="C15" s="13"/>
      <c r="D15" s="327"/>
      <c r="E15" s="327"/>
      <c r="F15" s="163">
        <v>22222</v>
      </c>
      <c r="G15" s="4"/>
      <c r="H15" s="163">
        <v>22222</v>
      </c>
      <c r="I15" s="4"/>
      <c r="J15" s="163">
        <v>22222</v>
      </c>
      <c r="K15" s="4"/>
      <c r="L15" s="163">
        <v>22222</v>
      </c>
    </row>
    <row r="16" spans="1:12" ht="21.75" customHeight="1" x14ac:dyDescent="0.65">
      <c r="A16" s="86"/>
      <c r="B16" s="225"/>
      <c r="C16" s="51" t="s">
        <v>203</v>
      </c>
      <c r="D16" s="327"/>
      <c r="E16" s="327"/>
      <c r="F16" s="164">
        <v>-123</v>
      </c>
      <c r="G16" s="229"/>
      <c r="H16" s="164">
        <v>-123</v>
      </c>
      <c r="I16" s="229"/>
      <c r="J16" s="164">
        <v>-123</v>
      </c>
      <c r="K16" s="229"/>
      <c r="L16" s="164">
        <v>-123</v>
      </c>
    </row>
    <row r="17" spans="1:12" ht="21.75" customHeight="1" x14ac:dyDescent="0.65">
      <c r="A17" s="86"/>
      <c r="B17" s="225"/>
      <c r="C17" s="51" t="s">
        <v>204</v>
      </c>
      <c r="D17" s="327"/>
      <c r="E17" s="327"/>
      <c r="F17" s="233">
        <v>-22222</v>
      </c>
      <c r="G17" s="233"/>
      <c r="H17" s="233">
        <v>-22222</v>
      </c>
      <c r="I17" s="233"/>
      <c r="J17" s="233">
        <v>-22222</v>
      </c>
      <c r="K17" s="233"/>
      <c r="L17" s="233">
        <v>-22222</v>
      </c>
    </row>
    <row r="18" spans="1:12" ht="21.75" customHeight="1" x14ac:dyDescent="0.7">
      <c r="B18" s="225"/>
      <c r="C18" s="13" t="s">
        <v>205</v>
      </c>
      <c r="D18" s="327"/>
      <c r="E18" s="327"/>
      <c r="F18" s="163">
        <v>22222</v>
      </c>
      <c r="G18" s="4"/>
      <c r="H18" s="163">
        <v>22222</v>
      </c>
      <c r="I18" s="4"/>
      <c r="J18" s="163">
        <v>22222</v>
      </c>
      <c r="K18" s="4"/>
      <c r="L18" s="163">
        <v>22222</v>
      </c>
    </row>
    <row r="19" spans="1:12" ht="9" customHeight="1" x14ac:dyDescent="0.7">
      <c r="B19" s="225"/>
      <c r="C19" s="13"/>
      <c r="D19" s="327"/>
      <c r="E19" s="327"/>
      <c r="F19" s="29"/>
      <c r="G19" s="31"/>
      <c r="H19" s="29"/>
      <c r="I19" s="31"/>
      <c r="J19" s="29"/>
      <c r="K19" s="31"/>
      <c r="L19" s="29"/>
    </row>
    <row r="20" spans="1:12" ht="21.75" customHeight="1" x14ac:dyDescent="0.65">
      <c r="B20" s="225"/>
      <c r="C20" s="80" t="s">
        <v>206</v>
      </c>
      <c r="D20" s="327"/>
      <c r="E20" s="327"/>
      <c r="F20" s="229">
        <v>123</v>
      </c>
      <c r="G20" s="229"/>
      <c r="H20" s="229">
        <v>123</v>
      </c>
      <c r="I20" s="229"/>
      <c r="J20" s="229">
        <v>123</v>
      </c>
      <c r="K20" s="229"/>
      <c r="L20" s="229">
        <v>123</v>
      </c>
    </row>
    <row r="21" spans="1:12" ht="21.75" customHeight="1" x14ac:dyDescent="0.65">
      <c r="B21" s="225"/>
      <c r="C21" s="51" t="s">
        <v>207</v>
      </c>
      <c r="D21" s="327"/>
      <c r="E21" s="327"/>
      <c r="F21" s="155">
        <v>22222</v>
      </c>
      <c r="G21" s="229"/>
      <c r="H21" s="155">
        <v>22222</v>
      </c>
      <c r="I21" s="229"/>
      <c r="J21" s="155">
        <v>22222</v>
      </c>
      <c r="K21" s="229"/>
      <c r="L21" s="155">
        <v>22222</v>
      </c>
    </row>
    <row r="22" spans="1:12" ht="23.25" customHeight="1" x14ac:dyDescent="0.65">
      <c r="A22" s="97"/>
      <c r="B22" s="225"/>
      <c r="C22" s="51" t="s">
        <v>208</v>
      </c>
      <c r="D22" s="327"/>
      <c r="E22" s="327"/>
      <c r="F22" s="164">
        <v>-123</v>
      </c>
      <c r="G22" s="229"/>
      <c r="H22" s="164">
        <v>-123</v>
      </c>
      <c r="I22" s="229"/>
      <c r="J22" s="164">
        <v>-123</v>
      </c>
      <c r="K22" s="229"/>
      <c r="L22" s="164">
        <v>-123</v>
      </c>
    </row>
    <row r="23" spans="1:12" ht="23.25" customHeight="1" x14ac:dyDescent="0.65">
      <c r="A23" s="97"/>
      <c r="B23" s="225"/>
      <c r="C23" s="51" t="s">
        <v>209</v>
      </c>
      <c r="D23" s="327"/>
      <c r="E23" s="327"/>
      <c r="F23" s="164">
        <v>-123</v>
      </c>
      <c r="G23" s="229"/>
      <c r="H23" s="164">
        <v>-123</v>
      </c>
      <c r="I23" s="229"/>
      <c r="J23" s="164">
        <v>-123</v>
      </c>
      <c r="K23" s="229"/>
      <c r="L23" s="164">
        <v>-123</v>
      </c>
    </row>
    <row r="24" spans="1:12" ht="22" customHeight="1" x14ac:dyDescent="0.65">
      <c r="A24" s="97"/>
      <c r="B24" s="225"/>
      <c r="C24" s="80" t="s">
        <v>308</v>
      </c>
      <c r="D24" s="327"/>
      <c r="E24" s="327"/>
      <c r="F24" s="229">
        <v>123</v>
      </c>
      <c r="G24" s="229"/>
      <c r="H24" s="229">
        <v>123</v>
      </c>
      <c r="I24" s="229"/>
      <c r="J24" s="229">
        <v>123</v>
      </c>
      <c r="K24" s="229"/>
      <c r="L24" s="229">
        <v>123</v>
      </c>
    </row>
    <row r="25" spans="1:12" ht="21.75" customHeight="1" x14ac:dyDescent="0.65">
      <c r="A25" s="97"/>
      <c r="B25" s="225"/>
      <c r="C25" s="51" t="s">
        <v>309</v>
      </c>
      <c r="D25" s="327"/>
      <c r="E25" s="327"/>
      <c r="F25" s="164">
        <v>-123</v>
      </c>
      <c r="G25" s="229"/>
      <c r="H25" s="164">
        <v>-123</v>
      </c>
      <c r="I25" s="229"/>
      <c r="J25" s="164">
        <v>-123</v>
      </c>
      <c r="K25" s="229"/>
      <c r="L25" s="164">
        <v>-123</v>
      </c>
    </row>
    <row r="26" spans="1:12" ht="21.75" customHeight="1" x14ac:dyDescent="0.65">
      <c r="A26" s="91"/>
      <c r="B26" s="225"/>
      <c r="C26" s="98" t="s">
        <v>211</v>
      </c>
      <c r="D26" s="327"/>
      <c r="E26" s="327"/>
      <c r="F26" s="229">
        <v>123</v>
      </c>
      <c r="G26" s="229"/>
      <c r="H26" s="229">
        <v>123</v>
      </c>
      <c r="I26" s="229"/>
      <c r="J26" s="229">
        <v>123</v>
      </c>
      <c r="K26" s="229"/>
      <c r="L26" s="229">
        <v>123</v>
      </c>
    </row>
    <row r="27" spans="1:12" ht="21.75" customHeight="1" x14ac:dyDescent="0.7">
      <c r="A27" s="91"/>
      <c r="B27" s="225"/>
      <c r="C27" s="151" t="s">
        <v>212</v>
      </c>
      <c r="D27" s="327"/>
      <c r="E27" s="327"/>
      <c r="F27" s="27">
        <v>22222</v>
      </c>
      <c r="G27" s="4"/>
      <c r="H27" s="27">
        <v>22222</v>
      </c>
      <c r="I27" s="4"/>
      <c r="J27" s="27">
        <v>22222</v>
      </c>
      <c r="K27" s="4"/>
      <c r="L27" s="27">
        <v>22222</v>
      </c>
    </row>
    <row r="28" spans="1:12" ht="8.15" customHeight="1" x14ac:dyDescent="0.7">
      <c r="A28" s="91"/>
      <c r="B28" s="225"/>
      <c r="C28" s="13"/>
      <c r="D28" s="327"/>
      <c r="E28" s="327"/>
      <c r="F28" s="3"/>
      <c r="G28" s="31"/>
      <c r="H28" s="3"/>
      <c r="I28" s="31"/>
      <c r="J28" s="3"/>
      <c r="K28" s="31"/>
      <c r="L28" s="3"/>
    </row>
    <row r="29" spans="1:12" ht="23.25" customHeight="1" x14ac:dyDescent="0.65">
      <c r="A29" s="91" t="s">
        <v>213</v>
      </c>
      <c r="B29" s="225"/>
      <c r="C29" s="99" t="s">
        <v>292</v>
      </c>
      <c r="D29" s="327"/>
      <c r="E29" s="327"/>
      <c r="F29" s="24"/>
      <c r="G29" s="30"/>
      <c r="H29" s="24"/>
      <c r="I29" s="30"/>
      <c r="J29" s="24"/>
      <c r="K29" s="30"/>
      <c r="L29" s="24"/>
    </row>
    <row r="30" spans="1:12" ht="23.25" customHeight="1" x14ac:dyDescent="0.65">
      <c r="A30" s="91"/>
      <c r="B30" s="225"/>
      <c r="C30" s="99" t="s">
        <v>293</v>
      </c>
      <c r="D30" s="327"/>
      <c r="E30" s="327"/>
      <c r="F30" s="229">
        <v>123</v>
      </c>
      <c r="G30" s="229"/>
      <c r="H30" s="229">
        <v>123</v>
      </c>
      <c r="I30" s="229"/>
      <c r="J30" s="229">
        <v>123</v>
      </c>
      <c r="K30" s="229"/>
      <c r="L30" s="229">
        <v>123</v>
      </c>
    </row>
    <row r="31" spans="1:12" ht="23.25" customHeight="1" x14ac:dyDescent="0.65">
      <c r="A31" s="91" t="s">
        <v>216</v>
      </c>
      <c r="B31" s="225"/>
      <c r="C31" s="99" t="s">
        <v>217</v>
      </c>
      <c r="D31" s="327"/>
      <c r="E31" s="327"/>
      <c r="F31" s="155">
        <v>22222</v>
      </c>
      <c r="G31" s="229"/>
      <c r="H31" s="155">
        <v>22222</v>
      </c>
      <c r="I31" s="229"/>
      <c r="J31" s="155">
        <v>22222</v>
      </c>
      <c r="K31" s="229"/>
      <c r="L31" s="155">
        <v>22222</v>
      </c>
    </row>
    <row r="32" spans="1:12" ht="23.25" customHeight="1" x14ac:dyDescent="0.65">
      <c r="A32" s="91" t="s">
        <v>218</v>
      </c>
      <c r="B32" s="225"/>
      <c r="C32" s="99" t="s">
        <v>219</v>
      </c>
      <c r="D32" s="327"/>
      <c r="E32" s="327"/>
      <c r="F32" s="232"/>
      <c r="G32" s="229"/>
      <c r="H32" s="232"/>
      <c r="I32" s="229"/>
      <c r="J32" s="232"/>
      <c r="K32" s="229"/>
      <c r="L32" s="232"/>
    </row>
    <row r="33" spans="1:13" ht="23.25" customHeight="1" x14ac:dyDescent="0.65">
      <c r="A33" s="91"/>
      <c r="B33" s="225"/>
      <c r="C33" s="99" t="s">
        <v>220</v>
      </c>
      <c r="D33" s="327"/>
      <c r="E33" s="327"/>
      <c r="F33" s="229">
        <v>123</v>
      </c>
      <c r="G33" s="229"/>
      <c r="H33" s="229">
        <v>123</v>
      </c>
      <c r="I33" s="229"/>
      <c r="J33" s="229">
        <v>123</v>
      </c>
      <c r="K33" s="229"/>
      <c r="L33" s="229">
        <v>123</v>
      </c>
      <c r="M33" s="225"/>
    </row>
    <row r="34" spans="1:13" ht="21.75" customHeight="1" x14ac:dyDescent="0.7">
      <c r="A34" s="91"/>
      <c r="B34" s="225"/>
      <c r="C34" s="98" t="s">
        <v>221</v>
      </c>
      <c r="D34" s="327"/>
      <c r="E34" s="327"/>
      <c r="F34" s="155">
        <v>22222</v>
      </c>
      <c r="G34" s="229"/>
      <c r="H34" s="155">
        <v>22222</v>
      </c>
      <c r="I34" s="229"/>
      <c r="J34" s="155">
        <v>22222</v>
      </c>
      <c r="K34" s="229"/>
      <c r="L34" s="155">
        <v>22222</v>
      </c>
      <c r="M34" s="225"/>
    </row>
    <row r="35" spans="1:13" ht="21.75" customHeight="1" x14ac:dyDescent="0.65">
      <c r="A35" s="91" t="s">
        <v>88</v>
      </c>
      <c r="B35" s="225"/>
      <c r="C35" s="51" t="s">
        <v>89</v>
      </c>
      <c r="D35" s="327"/>
      <c r="E35" s="327"/>
      <c r="F35" s="164">
        <v>-123</v>
      </c>
      <c r="G35" s="229"/>
      <c r="H35" s="164">
        <v>-123</v>
      </c>
      <c r="I35" s="229"/>
      <c r="J35" s="164">
        <v>-123</v>
      </c>
      <c r="K35" s="229"/>
      <c r="L35" s="164">
        <v>-123</v>
      </c>
      <c r="M35" s="225"/>
    </row>
    <row r="36" spans="1:13" ht="21.75" customHeight="1" x14ac:dyDescent="0.65">
      <c r="A36" s="91" t="s">
        <v>90</v>
      </c>
      <c r="B36" s="225"/>
      <c r="C36" s="98" t="s">
        <v>222</v>
      </c>
      <c r="D36" s="327"/>
      <c r="E36" s="327"/>
      <c r="F36" s="232"/>
      <c r="G36" s="229"/>
      <c r="H36" s="232"/>
      <c r="I36" s="229"/>
      <c r="J36" s="232"/>
      <c r="K36" s="229"/>
      <c r="L36" s="232"/>
      <c r="M36" s="225"/>
    </row>
    <row r="37" spans="1:13" ht="21.75" customHeight="1" x14ac:dyDescent="0.65">
      <c r="A37" s="141"/>
      <c r="B37" s="225"/>
      <c r="C37" s="98" t="s">
        <v>223</v>
      </c>
      <c r="D37" s="327"/>
      <c r="E37" s="327"/>
      <c r="F37" s="155">
        <v>22222</v>
      </c>
      <c r="G37" s="229"/>
      <c r="H37" s="155">
        <v>22222</v>
      </c>
      <c r="I37" s="229"/>
      <c r="J37" s="155">
        <v>22222</v>
      </c>
      <c r="K37" s="229"/>
      <c r="L37" s="155">
        <v>22222</v>
      </c>
      <c r="M37" s="225"/>
    </row>
    <row r="38" spans="1:13" ht="21.75" customHeight="1" x14ac:dyDescent="0.65">
      <c r="A38" s="141" t="s">
        <v>224</v>
      </c>
      <c r="B38" s="225"/>
      <c r="C38" s="99" t="s">
        <v>225</v>
      </c>
      <c r="D38" s="225"/>
      <c r="E38" s="327"/>
      <c r="F38" s="165"/>
      <c r="G38" s="130"/>
      <c r="H38" s="165"/>
      <c r="I38" s="229"/>
      <c r="J38" s="156"/>
      <c r="K38" s="229"/>
      <c r="L38" s="156"/>
      <c r="M38" s="225"/>
    </row>
    <row r="39" spans="1:13" ht="21.75" customHeight="1" x14ac:dyDescent="0.65">
      <c r="A39" s="141"/>
      <c r="B39" s="225"/>
      <c r="C39" s="150" t="s">
        <v>226</v>
      </c>
      <c r="D39" s="327" t="s">
        <v>227</v>
      </c>
      <c r="E39" s="327"/>
      <c r="F39" s="165">
        <v>123</v>
      </c>
      <c r="G39" s="130"/>
      <c r="H39" s="165">
        <v>123</v>
      </c>
      <c r="I39" s="229"/>
      <c r="J39" s="165">
        <v>123</v>
      </c>
      <c r="K39" s="229"/>
      <c r="L39" s="165">
        <v>123</v>
      </c>
      <c r="M39" s="225"/>
    </row>
    <row r="40" spans="1:13" ht="21.75" customHeight="1" x14ac:dyDescent="0.65">
      <c r="B40" s="225"/>
      <c r="C40" s="99" t="s">
        <v>228</v>
      </c>
      <c r="D40" s="327"/>
      <c r="E40" s="327"/>
      <c r="F40" s="155">
        <v>22222</v>
      </c>
      <c r="G40" s="229"/>
      <c r="H40" s="155">
        <v>22222</v>
      </c>
      <c r="I40" s="229"/>
      <c r="J40" s="155">
        <v>22222</v>
      </c>
      <c r="K40" s="229"/>
      <c r="L40" s="155">
        <v>22222</v>
      </c>
      <c r="M40" s="225"/>
    </row>
    <row r="41" spans="1:13" ht="21.75" customHeight="1" x14ac:dyDescent="0.65">
      <c r="A41" s="91" t="s">
        <v>229</v>
      </c>
      <c r="B41" s="225"/>
      <c r="C41" s="98" t="s">
        <v>230</v>
      </c>
      <c r="D41" s="327"/>
      <c r="E41" s="327"/>
      <c r="F41" s="229"/>
      <c r="G41" s="229"/>
      <c r="H41" s="229"/>
      <c r="I41" s="229"/>
      <c r="J41" s="229"/>
      <c r="K41" s="229"/>
      <c r="L41" s="229"/>
      <c r="M41" s="225"/>
    </row>
    <row r="42" spans="1:13" ht="21.75" customHeight="1" x14ac:dyDescent="0.65">
      <c r="A42" s="141"/>
      <c r="B42" s="225"/>
      <c r="C42" s="98" t="s">
        <v>231</v>
      </c>
      <c r="D42" s="327"/>
      <c r="E42" s="327"/>
      <c r="F42" s="165">
        <v>123</v>
      </c>
      <c r="G42" s="130"/>
      <c r="H42" s="165">
        <v>123</v>
      </c>
      <c r="I42" s="229"/>
      <c r="J42" s="165">
        <v>123</v>
      </c>
      <c r="K42" s="229"/>
      <c r="L42" s="165">
        <v>123</v>
      </c>
      <c r="M42" s="225"/>
    </row>
    <row r="43" spans="1:13" ht="21.75" customHeight="1" x14ac:dyDescent="0.65">
      <c r="A43" s="91" t="s">
        <v>232</v>
      </c>
      <c r="B43" s="225"/>
      <c r="C43" s="99" t="s">
        <v>233</v>
      </c>
      <c r="D43" s="327"/>
      <c r="E43" s="327"/>
      <c r="F43" s="232"/>
      <c r="G43" s="229"/>
      <c r="H43" s="232"/>
      <c r="I43" s="229"/>
      <c r="J43" s="232"/>
      <c r="K43" s="229"/>
      <c r="L43" s="232"/>
      <c r="M43" s="225"/>
    </row>
    <row r="44" spans="1:13" ht="21.75" customHeight="1" x14ac:dyDescent="0.65">
      <c r="A44" s="141"/>
      <c r="B44" s="225"/>
      <c r="C44" s="99" t="s">
        <v>234</v>
      </c>
      <c r="D44" s="327"/>
      <c r="E44" s="327"/>
      <c r="F44" s="155">
        <v>22222</v>
      </c>
      <c r="G44" s="229"/>
      <c r="H44" s="155">
        <v>22222</v>
      </c>
      <c r="I44" s="229"/>
      <c r="J44" s="155">
        <v>22222</v>
      </c>
      <c r="K44" s="229"/>
      <c r="L44" s="155">
        <v>22222</v>
      </c>
      <c r="M44" s="225"/>
    </row>
    <row r="45" spans="1:13" ht="21.75" customHeight="1" x14ac:dyDescent="0.65">
      <c r="A45" s="88" t="s">
        <v>235</v>
      </c>
      <c r="B45" s="225"/>
      <c r="C45" s="99" t="s">
        <v>236</v>
      </c>
      <c r="D45" s="327"/>
      <c r="E45" s="327"/>
      <c r="F45" s="54">
        <v>123</v>
      </c>
      <c r="G45" s="229"/>
      <c r="H45" s="54">
        <v>123</v>
      </c>
      <c r="I45" s="229"/>
      <c r="J45" s="54">
        <v>123</v>
      </c>
      <c r="K45" s="229"/>
      <c r="L45" s="54">
        <v>123</v>
      </c>
      <c r="M45" s="225"/>
    </row>
    <row r="46" spans="1:13" ht="21.75" customHeight="1" x14ac:dyDescent="0.7">
      <c r="A46" s="141" t="s">
        <v>92</v>
      </c>
      <c r="B46" s="225"/>
      <c r="C46" s="13" t="s">
        <v>237</v>
      </c>
      <c r="D46" s="327"/>
      <c r="E46" s="327"/>
      <c r="F46" s="224">
        <v>22222</v>
      </c>
      <c r="G46" s="4"/>
      <c r="H46" s="15">
        <v>22222</v>
      </c>
      <c r="I46" s="4"/>
      <c r="J46" s="224">
        <v>22222</v>
      </c>
      <c r="K46" s="4"/>
      <c r="L46" s="224">
        <v>22222</v>
      </c>
      <c r="M46" s="225"/>
    </row>
    <row r="47" spans="1:13" ht="21.75" customHeight="1" x14ac:dyDescent="0.7">
      <c r="A47" s="141" t="s">
        <v>94</v>
      </c>
      <c r="B47" s="225"/>
      <c r="C47" s="51" t="s">
        <v>238</v>
      </c>
      <c r="D47" s="327">
        <v>14</v>
      </c>
      <c r="E47" s="327"/>
      <c r="F47" s="52">
        <v>123</v>
      </c>
      <c r="G47" s="130"/>
      <c r="H47" s="52">
        <v>123</v>
      </c>
      <c r="I47" s="130"/>
      <c r="J47" s="52">
        <v>123</v>
      </c>
      <c r="K47" s="130"/>
      <c r="L47" s="52">
        <v>123</v>
      </c>
      <c r="M47" s="4"/>
    </row>
    <row r="48" spans="1:13" ht="21.75" customHeight="1" x14ac:dyDescent="0.7">
      <c r="A48" s="141" t="s">
        <v>92</v>
      </c>
      <c r="B48" s="225"/>
      <c r="C48" s="13" t="s">
        <v>239</v>
      </c>
      <c r="D48" s="327"/>
      <c r="E48" s="327"/>
      <c r="F48" s="163">
        <v>22222</v>
      </c>
      <c r="G48" s="31"/>
      <c r="H48" s="163">
        <v>22222</v>
      </c>
      <c r="I48" s="31"/>
      <c r="J48" s="163">
        <v>22222</v>
      </c>
      <c r="K48" s="31"/>
      <c r="L48" s="163">
        <v>22222</v>
      </c>
      <c r="M48" s="225"/>
    </row>
    <row r="49" spans="1:23" ht="21.5" x14ac:dyDescent="0.65">
      <c r="A49" s="174" t="s">
        <v>310</v>
      </c>
      <c r="B49" s="225"/>
      <c r="C49" s="51" t="s">
        <v>241</v>
      </c>
      <c r="D49" s="327">
        <v>12</v>
      </c>
      <c r="E49" s="327"/>
      <c r="F49" s="162">
        <v>0</v>
      </c>
      <c r="G49" s="229"/>
      <c r="H49" s="52">
        <v>-123</v>
      </c>
      <c r="I49" s="229"/>
      <c r="J49" s="162">
        <v>0</v>
      </c>
      <c r="K49" s="229"/>
      <c r="L49" s="54">
        <v>-123</v>
      </c>
      <c r="M49" s="225"/>
      <c r="N49" s="225"/>
      <c r="O49" s="225"/>
      <c r="P49" s="225"/>
      <c r="Q49" s="225"/>
      <c r="R49" s="225"/>
      <c r="S49" s="225"/>
      <c r="T49" s="225"/>
      <c r="U49" s="225"/>
      <c r="V49" s="225"/>
      <c r="W49" s="225"/>
    </row>
    <row r="50" spans="1:23" ht="23.25" customHeight="1" x14ac:dyDescent="0.7">
      <c r="A50" s="141" t="s">
        <v>96</v>
      </c>
      <c r="B50" s="225"/>
      <c r="C50" s="13" t="s">
        <v>311</v>
      </c>
      <c r="D50" s="327"/>
      <c r="E50" s="327"/>
      <c r="F50" s="27">
        <v>22222</v>
      </c>
      <c r="G50" s="31"/>
      <c r="H50" s="27">
        <v>22222</v>
      </c>
      <c r="I50" s="31"/>
      <c r="J50" s="27">
        <v>22222</v>
      </c>
      <c r="K50" s="31"/>
      <c r="L50" s="27">
        <v>22222</v>
      </c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</row>
    <row r="51" spans="1:23" ht="6.75" customHeight="1" thickBot="1" x14ac:dyDescent="0.7">
      <c r="A51" s="141"/>
      <c r="B51" s="225"/>
      <c r="D51" s="327"/>
      <c r="E51" s="327"/>
      <c r="F51" s="130"/>
      <c r="G51" s="229"/>
      <c r="H51" s="130"/>
      <c r="I51" s="229"/>
      <c r="J51" s="130"/>
      <c r="K51" s="229"/>
      <c r="L51" s="130"/>
      <c r="M51" s="225"/>
      <c r="N51" s="225"/>
      <c r="O51" s="225"/>
      <c r="P51" s="225"/>
      <c r="Q51" s="225"/>
      <c r="R51" s="225"/>
      <c r="S51" s="225"/>
      <c r="T51" s="225"/>
      <c r="U51" s="225"/>
      <c r="V51" s="225"/>
      <c r="W51" s="225"/>
    </row>
    <row r="52" spans="1:23" ht="18.75" customHeight="1" x14ac:dyDescent="0.7">
      <c r="A52" s="110"/>
      <c r="B52" s="111"/>
      <c r="C52" s="139" t="s">
        <v>243</v>
      </c>
      <c r="D52" s="118"/>
      <c r="E52" s="125"/>
      <c r="F52" s="126"/>
      <c r="G52" s="127"/>
      <c r="H52" s="126"/>
      <c r="I52" s="127"/>
      <c r="J52" s="126"/>
      <c r="K52" s="127"/>
      <c r="L52" s="128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</row>
    <row r="53" spans="1:23" ht="18.75" customHeight="1" x14ac:dyDescent="0.7">
      <c r="A53" s="112"/>
      <c r="B53" s="30"/>
      <c r="C53" s="147" t="s">
        <v>312</v>
      </c>
      <c r="D53" s="138"/>
      <c r="E53" s="122"/>
      <c r="F53" s="3"/>
      <c r="G53" s="31"/>
      <c r="H53" s="3"/>
      <c r="I53" s="31"/>
      <c r="J53" s="3"/>
      <c r="K53" s="31"/>
      <c r="L53" s="129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</row>
    <row r="54" spans="1:23" ht="18.75" customHeight="1" thickBot="1" x14ac:dyDescent="0.75">
      <c r="A54" s="124"/>
      <c r="B54" s="113"/>
      <c r="C54" s="145" t="s">
        <v>245</v>
      </c>
      <c r="D54" s="120"/>
      <c r="E54" s="114"/>
      <c r="F54" s="115"/>
      <c r="G54" s="116"/>
      <c r="H54" s="115"/>
      <c r="I54" s="116"/>
      <c r="J54" s="115"/>
      <c r="K54" s="116"/>
      <c r="L54" s="117"/>
      <c r="M54" s="225"/>
      <c r="N54" s="225"/>
      <c r="O54" s="225"/>
      <c r="P54" s="17"/>
      <c r="Q54" s="17"/>
      <c r="R54" s="17"/>
      <c r="S54" s="17"/>
      <c r="T54" s="17"/>
      <c r="U54" s="17"/>
      <c r="V54" s="17"/>
      <c r="W54" s="17"/>
    </row>
    <row r="55" spans="1:23" ht="23.25" customHeight="1" x14ac:dyDescent="0.7">
      <c r="B55" s="225"/>
      <c r="C55" s="13" t="str">
        <f>SFP!$B$1</f>
        <v>บริษัท เมืองไทย แคปปิตอล จำกัด (มหาชน) และบริษัทย่อย</v>
      </c>
      <c r="D55" s="327"/>
      <c r="E55" s="327"/>
      <c r="F55" s="224"/>
      <c r="G55" s="226"/>
      <c r="H55" s="224"/>
      <c r="I55" s="226"/>
      <c r="J55" s="224"/>
      <c r="K55" s="226"/>
      <c r="L55" s="1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</row>
    <row r="56" spans="1:23" ht="23.25" customHeight="1" x14ac:dyDescent="0.7">
      <c r="B56" s="225"/>
      <c r="C56" s="13" t="s">
        <v>286</v>
      </c>
      <c r="D56" s="1"/>
      <c r="E56" s="1"/>
      <c r="F56" s="328"/>
      <c r="G56" s="328"/>
      <c r="H56" s="328"/>
      <c r="I56" s="328"/>
      <c r="J56" s="328"/>
      <c r="K56" s="328"/>
      <c r="L56" s="66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</row>
    <row r="57" spans="1:23" ht="23" x14ac:dyDescent="0.7">
      <c r="B57" s="225"/>
      <c r="C57" s="103" t="s">
        <v>307</v>
      </c>
      <c r="D57" s="108"/>
      <c r="E57" s="108"/>
      <c r="F57" s="108"/>
      <c r="G57" s="5"/>
      <c r="H57" s="5"/>
      <c r="I57" s="328"/>
      <c r="J57" s="328"/>
      <c r="K57" s="328"/>
      <c r="L57" s="328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</row>
    <row r="58" spans="1:23" ht="23.25" customHeight="1" x14ac:dyDescent="0.7">
      <c r="B58" s="225"/>
      <c r="D58" s="1"/>
      <c r="E58" s="1"/>
      <c r="F58" s="353" t="s">
        <v>194</v>
      </c>
      <c r="G58" s="353"/>
      <c r="H58" s="353"/>
      <c r="I58" s="328"/>
      <c r="J58" s="353" t="s">
        <v>195</v>
      </c>
      <c r="K58" s="353"/>
      <c r="L58" s="353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</row>
    <row r="59" spans="1:23" ht="21.75" customHeight="1" x14ac:dyDescent="0.7">
      <c r="B59" s="225"/>
      <c r="D59" s="1"/>
      <c r="E59" s="1"/>
      <c r="F59" s="360" t="s">
        <v>196</v>
      </c>
      <c r="G59" s="355"/>
      <c r="H59" s="355"/>
      <c r="I59" s="328"/>
      <c r="J59" s="360" t="s">
        <v>196</v>
      </c>
      <c r="K59" s="355"/>
      <c r="L59" s="35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</row>
    <row r="60" spans="1:23" ht="22" x14ac:dyDescent="0.7">
      <c r="B60" s="225"/>
      <c r="D60" s="1"/>
      <c r="E60" s="1"/>
      <c r="F60" s="360" t="s">
        <v>197</v>
      </c>
      <c r="G60" s="360"/>
      <c r="H60" s="360"/>
      <c r="I60" s="328"/>
      <c r="J60" s="360" t="s">
        <v>197</v>
      </c>
      <c r="K60" s="360"/>
      <c r="L60" s="360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</row>
    <row r="61" spans="1:23" ht="23.25" customHeight="1" x14ac:dyDescent="0.65">
      <c r="A61" s="141" t="s">
        <v>70</v>
      </c>
      <c r="B61" s="225"/>
      <c r="D61" s="327" t="s">
        <v>7</v>
      </c>
      <c r="E61" s="327"/>
      <c r="F61" s="1">
        <v>2563</v>
      </c>
      <c r="G61" s="1"/>
      <c r="H61" s="1">
        <v>2562</v>
      </c>
      <c r="I61" s="1"/>
      <c r="J61" s="1">
        <v>2563</v>
      </c>
      <c r="K61" s="1"/>
      <c r="L61" s="1">
        <v>2562</v>
      </c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</row>
    <row r="62" spans="1:23" ht="15" customHeight="1" x14ac:dyDescent="0.65">
      <c r="B62" s="225"/>
      <c r="D62" s="225"/>
      <c r="E62" s="327"/>
      <c r="F62" s="1"/>
      <c r="G62" s="1"/>
      <c r="H62" s="227" t="s">
        <v>198</v>
      </c>
      <c r="I62" s="1"/>
      <c r="J62" s="1"/>
      <c r="K62" s="1"/>
      <c r="L62" s="227" t="s">
        <v>198</v>
      </c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</row>
    <row r="63" spans="1:23" ht="23.25" customHeight="1" x14ac:dyDescent="0.65">
      <c r="B63" s="225"/>
      <c r="C63" s="225"/>
      <c r="D63" s="327"/>
      <c r="E63" s="327"/>
      <c r="F63" s="352" t="s">
        <v>9</v>
      </c>
      <c r="G63" s="352"/>
      <c r="H63" s="352"/>
      <c r="I63" s="352"/>
      <c r="J63" s="352"/>
      <c r="K63" s="352"/>
      <c r="L63" s="352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</row>
    <row r="64" spans="1:23" ht="21.75" customHeight="1" x14ac:dyDescent="0.7">
      <c r="A64" s="94" t="s">
        <v>96</v>
      </c>
      <c r="B64" s="225"/>
      <c r="C64" s="13" t="s">
        <v>112</v>
      </c>
      <c r="D64" s="327"/>
      <c r="E64" s="327"/>
      <c r="F64" s="130"/>
      <c r="G64" s="229"/>
      <c r="H64" s="130"/>
      <c r="I64" s="229"/>
      <c r="J64" s="130"/>
      <c r="K64" s="229"/>
      <c r="L64" s="130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</row>
    <row r="65" spans="1:23" ht="21.75" customHeight="1" x14ac:dyDescent="0.65">
      <c r="A65" s="141" t="s">
        <v>113</v>
      </c>
      <c r="B65" s="225"/>
      <c r="C65" s="51" t="s">
        <v>114</v>
      </c>
      <c r="D65" s="327"/>
      <c r="E65" s="327"/>
      <c r="F65" s="157">
        <v>22222</v>
      </c>
      <c r="G65" s="158"/>
      <c r="H65" s="157">
        <v>22222</v>
      </c>
      <c r="I65" s="159"/>
      <c r="J65" s="159">
        <v>123</v>
      </c>
      <c r="K65" s="159"/>
      <c r="L65" s="159">
        <v>123</v>
      </c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</row>
    <row r="66" spans="1:23" ht="21.75" customHeight="1" x14ac:dyDescent="0.65">
      <c r="A66" s="141" t="s">
        <v>115</v>
      </c>
      <c r="B66" s="225"/>
      <c r="C66" s="51" t="s">
        <v>116</v>
      </c>
      <c r="D66" s="327"/>
      <c r="E66" s="327"/>
      <c r="F66" s="160">
        <v>123</v>
      </c>
      <c r="G66" s="158"/>
      <c r="H66" s="160">
        <v>123</v>
      </c>
      <c r="I66" s="161"/>
      <c r="J66" s="162">
        <v>0</v>
      </c>
      <c r="K66" s="229"/>
      <c r="L66" s="162">
        <v>0</v>
      </c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</row>
    <row r="67" spans="1:23" ht="21.75" customHeight="1" thickBot="1" x14ac:dyDescent="0.75">
      <c r="A67" s="141"/>
      <c r="B67" s="225"/>
      <c r="C67" s="13"/>
      <c r="D67" s="327"/>
      <c r="E67" s="327"/>
      <c r="F67" s="20">
        <v>22222</v>
      </c>
      <c r="G67" s="21"/>
      <c r="H67" s="20">
        <v>22222</v>
      </c>
      <c r="I67" s="21"/>
      <c r="J67" s="22">
        <v>123</v>
      </c>
      <c r="K67" s="21"/>
      <c r="L67" s="22">
        <v>123</v>
      </c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</row>
    <row r="68" spans="1:23" ht="9" customHeight="1" thickTop="1" x14ac:dyDescent="0.7">
      <c r="B68" s="225"/>
      <c r="C68" s="13"/>
      <c r="D68" s="327"/>
      <c r="E68" s="327"/>
      <c r="F68" s="29"/>
      <c r="G68" s="31"/>
      <c r="H68" s="29"/>
      <c r="I68" s="31"/>
      <c r="J68" s="29"/>
      <c r="K68" s="31"/>
      <c r="L68" s="29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</row>
    <row r="69" spans="1:23" ht="20.25" customHeight="1" x14ac:dyDescent="0.7">
      <c r="A69" s="141" t="s">
        <v>120</v>
      </c>
      <c r="B69" s="225"/>
      <c r="C69" s="13" t="s">
        <v>278</v>
      </c>
      <c r="D69" s="327"/>
      <c r="E69" s="327"/>
      <c r="F69" s="70"/>
      <c r="G69" s="72"/>
      <c r="H69" s="70"/>
      <c r="I69" s="72"/>
      <c r="J69" s="71"/>
      <c r="K69" s="72"/>
      <c r="L69" s="71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</row>
    <row r="70" spans="1:23" ht="22" thickBot="1" x14ac:dyDescent="0.7">
      <c r="A70" s="141" t="s">
        <v>279</v>
      </c>
      <c r="B70" s="225"/>
      <c r="C70" s="51" t="s">
        <v>280</v>
      </c>
      <c r="D70" s="225"/>
      <c r="E70" s="327"/>
      <c r="F70" s="63">
        <v>4.4400000000000004</v>
      </c>
      <c r="G70" s="229"/>
      <c r="H70" s="63">
        <v>4.4400000000000004</v>
      </c>
      <c r="I70" s="229"/>
      <c r="J70" s="63">
        <v>4.4400000000000004</v>
      </c>
      <c r="K70" s="229"/>
      <c r="L70" s="63">
        <v>4.4400000000000004</v>
      </c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</row>
    <row r="71" spans="1:23" ht="20.25" customHeight="1" thickTop="1" thickBot="1" x14ac:dyDescent="0.7">
      <c r="A71" s="141" t="s">
        <v>281</v>
      </c>
      <c r="B71" s="225"/>
      <c r="C71" s="51" t="s">
        <v>282</v>
      </c>
      <c r="D71" s="327"/>
      <c r="E71" s="327"/>
      <c r="F71" s="63">
        <v>2.2200000000000002</v>
      </c>
      <c r="G71" s="229"/>
      <c r="H71" s="63">
        <v>2.2200000000000002</v>
      </c>
      <c r="I71" s="229"/>
      <c r="J71" s="63">
        <v>2.2200000000000002</v>
      </c>
      <c r="K71" s="229"/>
      <c r="L71" s="63">
        <v>2.2200000000000002</v>
      </c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</row>
    <row r="72" spans="1:23" ht="9" customHeight="1" thickTop="1" x14ac:dyDescent="0.65">
      <c r="A72" s="141"/>
      <c r="B72" s="225"/>
      <c r="C72" s="17"/>
      <c r="D72" s="327"/>
      <c r="E72" s="327"/>
      <c r="F72" s="130"/>
      <c r="G72" s="229"/>
      <c r="H72" s="130"/>
      <c r="I72" s="229"/>
      <c r="J72" s="130"/>
      <c r="K72" s="229"/>
      <c r="L72" s="130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</row>
    <row r="73" spans="1:23" ht="22" x14ac:dyDescent="0.7">
      <c r="A73" s="141" t="s">
        <v>120</v>
      </c>
      <c r="B73" s="225"/>
      <c r="C73" s="13" t="s">
        <v>283</v>
      </c>
      <c r="D73" s="327"/>
      <c r="E73" s="327"/>
      <c r="F73" s="3"/>
      <c r="G73" s="4"/>
      <c r="H73" s="3"/>
      <c r="I73" s="4"/>
      <c r="J73" s="3"/>
      <c r="K73" s="4"/>
      <c r="L73" s="3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</row>
    <row r="74" spans="1:23" ht="22" thickBot="1" x14ac:dyDescent="0.7">
      <c r="A74" s="141" t="s">
        <v>279</v>
      </c>
      <c r="B74" s="225"/>
      <c r="C74" s="51" t="s">
        <v>280</v>
      </c>
      <c r="D74" s="225"/>
      <c r="E74" s="327"/>
      <c r="F74" s="63">
        <v>4.4400000000000004</v>
      </c>
      <c r="G74" s="229"/>
      <c r="H74" s="63">
        <v>4.4400000000000004</v>
      </c>
      <c r="I74" s="229"/>
      <c r="J74" s="63">
        <v>4.4400000000000004</v>
      </c>
      <c r="K74" s="229"/>
      <c r="L74" s="63">
        <v>4.4400000000000004</v>
      </c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</row>
    <row r="75" spans="1:23" ht="22.5" thickTop="1" thickBot="1" x14ac:dyDescent="0.7">
      <c r="A75" s="141" t="s">
        <v>281</v>
      </c>
      <c r="B75" s="225"/>
      <c r="C75" s="51" t="s">
        <v>282</v>
      </c>
      <c r="D75" s="327"/>
      <c r="E75" s="327"/>
      <c r="F75" s="63">
        <v>2.2200000000000002</v>
      </c>
      <c r="G75" s="229"/>
      <c r="H75" s="63">
        <v>2.2200000000000002</v>
      </c>
      <c r="I75" s="229"/>
      <c r="J75" s="63">
        <v>2.2200000000000002</v>
      </c>
      <c r="K75" s="229"/>
      <c r="L75" s="63">
        <v>2.2200000000000002</v>
      </c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</row>
    <row r="76" spans="1:23" ht="22.5" thickTop="1" thickBot="1" x14ac:dyDescent="0.7">
      <c r="A76" s="141"/>
      <c r="B76" s="225"/>
      <c r="D76" s="327"/>
      <c r="E76" s="327"/>
      <c r="F76" s="130"/>
      <c r="G76" s="229"/>
      <c r="H76" s="130"/>
      <c r="I76" s="229"/>
      <c r="J76" s="130"/>
      <c r="K76" s="229"/>
      <c r="L76" s="130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</row>
    <row r="77" spans="1:23" ht="18.75" customHeight="1" x14ac:dyDescent="0.7">
      <c r="A77" s="110"/>
      <c r="B77" s="111"/>
      <c r="C77" s="142" t="s">
        <v>313</v>
      </c>
      <c r="D77" s="125"/>
      <c r="E77" s="125"/>
      <c r="F77" s="126"/>
      <c r="G77" s="127"/>
      <c r="H77" s="126"/>
      <c r="I77" s="127"/>
      <c r="J77" s="126"/>
      <c r="K77" s="127"/>
      <c r="L77" s="128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</row>
    <row r="78" spans="1:23" ht="18.75" customHeight="1" x14ac:dyDescent="0.7">
      <c r="A78" s="112"/>
      <c r="B78" s="30"/>
      <c r="C78" s="143" t="s">
        <v>314</v>
      </c>
      <c r="D78" s="122"/>
      <c r="E78" s="122"/>
      <c r="F78" s="3"/>
      <c r="G78" s="31"/>
      <c r="H78" s="3"/>
      <c r="I78" s="31"/>
      <c r="J78" s="3"/>
      <c r="K78" s="31"/>
      <c r="L78" s="129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</row>
    <row r="79" spans="1:23" ht="18.75" customHeight="1" thickBot="1" x14ac:dyDescent="0.75">
      <c r="A79" s="124"/>
      <c r="B79" s="113"/>
      <c r="C79" s="145" t="s">
        <v>315</v>
      </c>
      <c r="D79" s="114"/>
      <c r="E79" s="114"/>
      <c r="F79" s="115"/>
      <c r="G79" s="116"/>
      <c r="H79" s="115"/>
      <c r="I79" s="116"/>
      <c r="J79" s="115"/>
      <c r="K79" s="116"/>
      <c r="L79" s="117"/>
      <c r="M79" s="225"/>
      <c r="N79" s="225"/>
      <c r="O79" s="102"/>
      <c r="P79" s="102"/>
      <c r="Q79" s="102"/>
      <c r="R79" s="102"/>
      <c r="S79" s="102"/>
      <c r="T79" s="102"/>
      <c r="U79" s="102"/>
      <c r="V79" s="102"/>
      <c r="W79" s="102"/>
    </row>
    <row r="80" spans="1:23" ht="23.25" customHeight="1" x14ac:dyDescent="0.7">
      <c r="B80" s="225"/>
      <c r="C80" s="13" t="str">
        <f>SFP!$B$1</f>
        <v>บริษัท เมืองไทย แคปปิตอล จำกัด (มหาชน) และบริษัทย่อย</v>
      </c>
      <c r="D80" s="327"/>
      <c r="E80" s="327"/>
      <c r="F80" s="224"/>
      <c r="G80" s="226"/>
      <c r="H80" s="224"/>
      <c r="I80" s="226"/>
      <c r="J80" s="224"/>
      <c r="K80" s="226"/>
      <c r="L80" s="224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</row>
    <row r="81" spans="1:12" ht="23.25" customHeight="1" x14ac:dyDescent="0.7">
      <c r="B81" s="225"/>
      <c r="C81" s="13" t="s">
        <v>191</v>
      </c>
      <c r="D81" s="1"/>
      <c r="E81" s="1"/>
      <c r="F81" s="328"/>
      <c r="G81" s="328"/>
      <c r="H81" s="328"/>
      <c r="I81" s="328"/>
      <c r="J81" s="328"/>
      <c r="K81" s="328"/>
      <c r="L81" s="328"/>
    </row>
    <row r="82" spans="1:12" ht="23.25" customHeight="1" x14ac:dyDescent="0.7">
      <c r="B82" s="225"/>
      <c r="C82" s="103" t="s">
        <v>307</v>
      </c>
      <c r="D82" s="108"/>
      <c r="E82" s="108"/>
      <c r="F82" s="108"/>
      <c r="G82" s="5"/>
      <c r="H82" s="5"/>
      <c r="I82" s="328"/>
      <c r="J82" s="328"/>
      <c r="K82" s="328"/>
      <c r="L82" s="328"/>
    </row>
    <row r="83" spans="1:12" ht="23.25" customHeight="1" x14ac:dyDescent="0.7">
      <c r="B83" s="225"/>
      <c r="D83" s="1"/>
      <c r="E83" s="1"/>
      <c r="F83" s="353" t="s">
        <v>194</v>
      </c>
      <c r="G83" s="353"/>
      <c r="H83" s="353"/>
      <c r="I83" s="328"/>
      <c r="J83" s="353" t="s">
        <v>195</v>
      </c>
      <c r="K83" s="353"/>
      <c r="L83" s="353"/>
    </row>
    <row r="84" spans="1:12" ht="21.75" customHeight="1" x14ac:dyDescent="0.7">
      <c r="B84" s="225"/>
      <c r="D84" s="1"/>
      <c r="E84" s="1"/>
      <c r="F84" s="360" t="s">
        <v>196</v>
      </c>
      <c r="G84" s="355"/>
      <c r="H84" s="355"/>
      <c r="I84" s="328"/>
      <c r="J84" s="360" t="s">
        <v>196</v>
      </c>
      <c r="K84" s="355"/>
      <c r="L84" s="355"/>
    </row>
    <row r="85" spans="1:12" ht="22" x14ac:dyDescent="0.7">
      <c r="B85" s="225"/>
      <c r="D85" s="1"/>
      <c r="E85" s="1"/>
      <c r="F85" s="360" t="s">
        <v>197</v>
      </c>
      <c r="G85" s="360"/>
      <c r="H85" s="360"/>
      <c r="I85" s="328"/>
      <c r="J85" s="360" t="s">
        <v>197</v>
      </c>
      <c r="K85" s="360"/>
      <c r="L85" s="360"/>
    </row>
    <row r="86" spans="1:12" ht="23.25" customHeight="1" x14ac:dyDescent="0.65">
      <c r="A86" s="82" t="s">
        <v>70</v>
      </c>
      <c r="B86" s="225"/>
      <c r="D86" s="327" t="s">
        <v>7</v>
      </c>
      <c r="E86" s="327"/>
      <c r="F86" s="1">
        <v>2563</v>
      </c>
      <c r="G86" s="1"/>
      <c r="H86" s="1">
        <v>2562</v>
      </c>
      <c r="I86" s="1"/>
      <c r="J86" s="1">
        <v>2563</v>
      </c>
      <c r="K86" s="1"/>
      <c r="L86" s="1">
        <v>2562</v>
      </c>
    </row>
    <row r="87" spans="1:12" ht="18" customHeight="1" x14ac:dyDescent="0.65">
      <c r="B87" s="225"/>
      <c r="D87" s="225"/>
      <c r="E87" s="327"/>
      <c r="F87" s="1"/>
      <c r="G87" s="1"/>
      <c r="H87" s="227" t="s">
        <v>198</v>
      </c>
      <c r="I87" s="1"/>
      <c r="J87" s="1"/>
      <c r="K87" s="1"/>
      <c r="L87" s="227" t="s">
        <v>198</v>
      </c>
    </row>
    <row r="88" spans="1:12" ht="23.25" customHeight="1" x14ac:dyDescent="0.65">
      <c r="B88" s="225"/>
      <c r="D88" s="327"/>
      <c r="E88" s="327"/>
      <c r="F88" s="352" t="s">
        <v>9</v>
      </c>
      <c r="G88" s="352"/>
      <c r="H88" s="352"/>
      <c r="I88" s="352"/>
      <c r="J88" s="352"/>
      <c r="K88" s="352"/>
      <c r="L88" s="352"/>
    </row>
    <row r="89" spans="1:12" ht="21.75" customHeight="1" x14ac:dyDescent="0.7">
      <c r="B89" s="225"/>
      <c r="C89" s="13" t="s">
        <v>316</v>
      </c>
      <c r="D89" s="327"/>
      <c r="E89" s="327"/>
      <c r="F89" s="29">
        <v>22222</v>
      </c>
      <c r="G89" s="4"/>
      <c r="H89" s="29">
        <v>22222</v>
      </c>
      <c r="I89" s="4"/>
      <c r="J89" s="29">
        <v>22222</v>
      </c>
      <c r="K89" s="4"/>
      <c r="L89" s="29">
        <v>22222</v>
      </c>
    </row>
    <row r="90" spans="1:12" ht="21.75" customHeight="1" x14ac:dyDescent="0.7">
      <c r="A90" s="97"/>
      <c r="B90" s="225"/>
      <c r="C90" s="13"/>
      <c r="D90" s="327"/>
      <c r="E90" s="327"/>
      <c r="F90" s="3"/>
      <c r="G90" s="31"/>
      <c r="H90" s="3"/>
      <c r="I90" s="31"/>
      <c r="J90" s="3"/>
      <c r="K90" s="31"/>
      <c r="L90" s="3"/>
    </row>
    <row r="91" spans="1:12" ht="23.25" customHeight="1" x14ac:dyDescent="0.7">
      <c r="A91" s="87" t="s">
        <v>98</v>
      </c>
      <c r="B91" s="225"/>
      <c r="C91" s="13" t="s">
        <v>247</v>
      </c>
      <c r="D91" s="327"/>
      <c r="E91" s="327"/>
      <c r="F91" s="3"/>
      <c r="G91" s="4"/>
      <c r="H91" s="3"/>
      <c r="I91" s="4"/>
      <c r="J91" s="3"/>
      <c r="K91" s="4"/>
      <c r="L91" s="3"/>
    </row>
    <row r="92" spans="1:12" ht="21" customHeight="1" x14ac:dyDescent="0.7">
      <c r="A92" s="87" t="s">
        <v>100</v>
      </c>
      <c r="B92" s="225"/>
      <c r="C92" s="12" t="s">
        <v>101</v>
      </c>
      <c r="D92" s="327"/>
      <c r="E92" s="327"/>
      <c r="F92" s="25"/>
      <c r="G92" s="225"/>
      <c r="H92" s="25"/>
      <c r="I92" s="225"/>
      <c r="J92" s="25"/>
      <c r="K92" s="225"/>
      <c r="L92" s="25"/>
    </row>
    <row r="93" spans="1:12" ht="21" customHeight="1" x14ac:dyDescent="0.65">
      <c r="A93" s="141" t="s">
        <v>248</v>
      </c>
      <c r="B93" s="225"/>
      <c r="C93" s="51" t="s">
        <v>249</v>
      </c>
      <c r="D93" s="327"/>
      <c r="E93" s="327"/>
      <c r="F93" s="229">
        <v>123</v>
      </c>
      <c r="G93" s="229"/>
      <c r="H93" s="229">
        <v>123</v>
      </c>
      <c r="I93" s="229"/>
      <c r="J93" s="229">
        <v>123</v>
      </c>
      <c r="K93" s="229"/>
      <c r="L93" s="229">
        <v>123</v>
      </c>
    </row>
    <row r="94" spans="1:12" ht="21" customHeight="1" x14ac:dyDescent="0.65">
      <c r="A94" s="333" t="s">
        <v>102</v>
      </c>
      <c r="B94" s="225"/>
      <c r="C94" s="99" t="s">
        <v>250</v>
      </c>
      <c r="D94" s="327"/>
      <c r="E94" s="327"/>
      <c r="F94" s="155">
        <v>22222</v>
      </c>
      <c r="G94" s="229"/>
      <c r="H94" s="155">
        <v>22222</v>
      </c>
      <c r="I94" s="229"/>
      <c r="J94" s="155">
        <v>22222</v>
      </c>
      <c r="K94" s="229"/>
      <c r="L94" s="155">
        <v>22222</v>
      </c>
    </row>
    <row r="95" spans="1:12" ht="21" customHeight="1" x14ac:dyDescent="0.65">
      <c r="A95" s="363" t="s">
        <v>251</v>
      </c>
      <c r="B95" s="225"/>
      <c r="C95" s="99" t="s">
        <v>252</v>
      </c>
      <c r="D95" s="327"/>
      <c r="E95" s="327"/>
      <c r="F95" s="134"/>
      <c r="G95" s="229"/>
      <c r="H95" s="134"/>
      <c r="I95" s="229"/>
      <c r="J95" s="134"/>
      <c r="K95" s="229"/>
      <c r="L95" s="134"/>
    </row>
    <row r="96" spans="1:12" ht="21" customHeight="1" x14ac:dyDescent="0.65">
      <c r="A96" s="363"/>
      <c r="B96" s="225"/>
      <c r="C96" s="99" t="s">
        <v>253</v>
      </c>
      <c r="D96" s="327"/>
      <c r="E96" s="327"/>
      <c r="F96" s="229">
        <v>123</v>
      </c>
      <c r="G96" s="229"/>
      <c r="H96" s="229">
        <v>123</v>
      </c>
      <c r="I96" s="229"/>
      <c r="J96" s="229">
        <v>123</v>
      </c>
      <c r="K96" s="229"/>
      <c r="L96" s="229">
        <v>123</v>
      </c>
    </row>
    <row r="97" spans="1:12" ht="21" customHeight="1" x14ac:dyDescent="0.65">
      <c r="A97" s="148" t="s">
        <v>254</v>
      </c>
      <c r="B97" s="225"/>
      <c r="C97" s="99" t="s">
        <v>255</v>
      </c>
      <c r="D97" s="327"/>
      <c r="E97" s="327"/>
      <c r="F97" s="155">
        <v>22222</v>
      </c>
      <c r="G97" s="229"/>
      <c r="H97" s="155">
        <v>22222</v>
      </c>
      <c r="I97" s="229"/>
      <c r="J97" s="155">
        <v>22222</v>
      </c>
      <c r="K97" s="229"/>
      <c r="L97" s="155">
        <v>22222</v>
      </c>
    </row>
    <row r="98" spans="1:12" ht="21" customHeight="1" x14ac:dyDescent="0.65">
      <c r="A98" s="141" t="s">
        <v>224</v>
      </c>
      <c r="B98" s="225"/>
      <c r="C98" s="99" t="s">
        <v>256</v>
      </c>
      <c r="D98" s="327"/>
      <c r="E98" s="327"/>
      <c r="F98" s="155"/>
      <c r="G98" s="229"/>
      <c r="H98" s="155"/>
      <c r="I98" s="229"/>
      <c r="J98" s="156"/>
      <c r="K98" s="130"/>
      <c r="L98" s="156"/>
    </row>
    <row r="99" spans="1:12" ht="21" customHeight="1" x14ac:dyDescent="0.65">
      <c r="A99" s="141"/>
      <c r="B99" s="225"/>
      <c r="C99" s="99" t="s">
        <v>257</v>
      </c>
      <c r="D99" s="327" t="s">
        <v>227</v>
      </c>
      <c r="E99" s="327"/>
      <c r="F99" s="229">
        <v>123</v>
      </c>
      <c r="G99" s="229"/>
      <c r="H99" s="229">
        <v>123</v>
      </c>
      <c r="I99" s="229"/>
      <c r="J99" s="229">
        <v>123</v>
      </c>
      <c r="K99" s="229"/>
      <c r="L99" s="229">
        <v>123</v>
      </c>
    </row>
    <row r="100" spans="1:12" ht="21" customHeight="1" x14ac:dyDescent="0.65">
      <c r="A100" s="91"/>
      <c r="B100" s="225"/>
      <c r="C100" s="140" t="s">
        <v>258</v>
      </c>
      <c r="D100" s="327"/>
      <c r="E100" s="327"/>
      <c r="F100" s="155">
        <v>22222</v>
      </c>
      <c r="G100" s="229"/>
      <c r="H100" s="155">
        <v>22222</v>
      </c>
      <c r="I100" s="229"/>
      <c r="J100" s="155">
        <v>22222</v>
      </c>
      <c r="K100" s="229"/>
      <c r="L100" s="155">
        <v>22222</v>
      </c>
    </row>
    <row r="101" spans="1:12" ht="21" customHeight="1" x14ac:dyDescent="0.7">
      <c r="A101" s="91" t="s">
        <v>105</v>
      </c>
      <c r="B101" s="225"/>
      <c r="C101" s="50" t="s">
        <v>259</v>
      </c>
      <c r="D101" s="327"/>
      <c r="E101" s="327"/>
      <c r="F101" s="229">
        <v>123</v>
      </c>
      <c r="G101" s="229"/>
      <c r="H101" s="229">
        <v>123</v>
      </c>
      <c r="I101" s="229"/>
      <c r="J101" s="229">
        <v>123</v>
      </c>
      <c r="K101" s="229"/>
      <c r="L101" s="229">
        <v>123</v>
      </c>
    </row>
    <row r="102" spans="1:12" ht="21" customHeight="1" x14ac:dyDescent="0.7">
      <c r="A102" s="141"/>
      <c r="B102" s="225"/>
      <c r="C102" s="13" t="s">
        <v>260</v>
      </c>
      <c r="D102" s="327"/>
      <c r="E102" s="327"/>
      <c r="F102" s="27">
        <v>22222</v>
      </c>
      <c r="G102" s="4"/>
      <c r="H102" s="27">
        <v>22222</v>
      </c>
      <c r="I102" s="4"/>
      <c r="J102" s="27">
        <v>22222</v>
      </c>
      <c r="K102" s="4"/>
      <c r="L102" s="27">
        <v>22222</v>
      </c>
    </row>
    <row r="103" spans="1:12" ht="10.5" customHeight="1" x14ac:dyDescent="0.7">
      <c r="A103" s="141"/>
      <c r="B103" s="225"/>
      <c r="C103" s="13"/>
      <c r="D103" s="327"/>
      <c r="E103" s="327"/>
      <c r="F103" s="3"/>
      <c r="G103" s="4"/>
      <c r="H103" s="3"/>
      <c r="I103" s="4"/>
      <c r="J103" s="3"/>
      <c r="K103" s="4"/>
      <c r="L103" s="3"/>
    </row>
    <row r="104" spans="1:12" ht="22" x14ac:dyDescent="0.7">
      <c r="A104" s="87" t="s">
        <v>261</v>
      </c>
      <c r="B104" s="225"/>
      <c r="C104" s="12" t="s">
        <v>262</v>
      </c>
      <c r="D104" s="327"/>
      <c r="E104" s="327"/>
      <c r="F104" s="3"/>
      <c r="G104" s="4"/>
      <c r="H104" s="3"/>
      <c r="I104" s="4"/>
      <c r="J104" s="3"/>
      <c r="K104" s="4"/>
      <c r="L104" s="3"/>
    </row>
    <row r="105" spans="1:12" ht="21" customHeight="1" x14ac:dyDescent="0.7">
      <c r="A105" s="87"/>
      <c r="B105" s="225"/>
      <c r="C105" s="140" t="s">
        <v>317</v>
      </c>
      <c r="D105" s="327"/>
      <c r="E105" s="327"/>
      <c r="F105" s="3"/>
      <c r="G105" s="4"/>
      <c r="H105" s="3"/>
      <c r="I105" s="4"/>
      <c r="J105" s="3"/>
      <c r="K105" s="4"/>
      <c r="L105" s="3"/>
    </row>
    <row r="106" spans="1:12" ht="21" customHeight="1" x14ac:dyDescent="0.65">
      <c r="A106" s="87"/>
      <c r="B106" s="225"/>
      <c r="C106" s="140" t="s">
        <v>318</v>
      </c>
      <c r="D106" s="327"/>
      <c r="E106" s="327"/>
      <c r="F106" s="229">
        <v>123</v>
      </c>
      <c r="G106" s="229"/>
      <c r="H106" s="229">
        <v>123</v>
      </c>
      <c r="I106" s="229"/>
      <c r="J106" s="229">
        <v>123</v>
      </c>
      <c r="K106" s="229"/>
      <c r="L106" s="229">
        <v>123</v>
      </c>
    </row>
    <row r="107" spans="1:12" ht="21" customHeight="1" x14ac:dyDescent="0.65">
      <c r="A107" s="141" t="s">
        <v>92</v>
      </c>
      <c r="B107" s="225"/>
      <c r="C107" s="98" t="s">
        <v>265</v>
      </c>
      <c r="D107" s="327">
        <v>10</v>
      </c>
      <c r="E107" s="327"/>
      <c r="F107" s="155">
        <v>22222</v>
      </c>
      <c r="G107" s="229"/>
      <c r="H107" s="155">
        <v>22222</v>
      </c>
      <c r="I107" s="229"/>
      <c r="J107" s="155">
        <v>22222</v>
      </c>
      <c r="K107" s="229"/>
      <c r="L107" s="155">
        <v>22222</v>
      </c>
    </row>
    <row r="108" spans="1:12" ht="21" customHeight="1" x14ac:dyDescent="0.65">
      <c r="A108" s="141" t="s">
        <v>92</v>
      </c>
      <c r="B108" s="225"/>
      <c r="C108" s="50" t="s">
        <v>266</v>
      </c>
      <c r="D108" s="327"/>
      <c r="E108" s="327"/>
      <c r="F108" s="229">
        <v>123</v>
      </c>
      <c r="G108" s="229"/>
      <c r="H108" s="229">
        <v>123</v>
      </c>
      <c r="I108" s="229"/>
      <c r="J108" s="229">
        <v>123</v>
      </c>
      <c r="K108" s="229"/>
      <c r="L108" s="229">
        <v>123</v>
      </c>
    </row>
    <row r="109" spans="1:12" ht="21" customHeight="1" x14ac:dyDescent="0.65">
      <c r="A109" s="141" t="s">
        <v>267</v>
      </c>
      <c r="B109" s="225"/>
      <c r="C109" s="140" t="s">
        <v>319</v>
      </c>
      <c r="D109" s="327"/>
      <c r="E109" s="327"/>
      <c r="F109" s="229"/>
      <c r="G109" s="229"/>
      <c r="H109" s="229"/>
      <c r="I109" s="229"/>
      <c r="J109" s="229"/>
      <c r="K109" s="229"/>
      <c r="L109" s="229"/>
    </row>
    <row r="110" spans="1:12" ht="21" customHeight="1" x14ac:dyDescent="0.65">
      <c r="A110" s="141"/>
      <c r="B110" s="225"/>
      <c r="C110" s="140" t="s">
        <v>320</v>
      </c>
      <c r="D110" s="327"/>
      <c r="E110" s="327"/>
      <c r="F110" s="155">
        <v>22222</v>
      </c>
      <c r="G110" s="229"/>
      <c r="H110" s="155">
        <v>22222</v>
      </c>
      <c r="I110" s="229"/>
      <c r="J110" s="155">
        <v>22222</v>
      </c>
      <c r="K110" s="229"/>
      <c r="L110" s="155">
        <v>22222</v>
      </c>
    </row>
    <row r="111" spans="1:12" ht="21" customHeight="1" x14ac:dyDescent="0.65">
      <c r="A111" s="141" t="s">
        <v>267</v>
      </c>
      <c r="B111" s="225"/>
      <c r="C111" s="140" t="s">
        <v>270</v>
      </c>
      <c r="D111" s="327"/>
      <c r="E111" s="327"/>
      <c r="F111" s="155"/>
      <c r="G111" s="229"/>
      <c r="H111" s="155"/>
      <c r="I111" s="229"/>
      <c r="J111" s="155"/>
      <c r="K111" s="229"/>
      <c r="L111" s="155"/>
    </row>
    <row r="112" spans="1:12" ht="21" customHeight="1" x14ac:dyDescent="0.65">
      <c r="A112" s="141"/>
      <c r="B112" s="225"/>
      <c r="C112" s="140" t="s">
        <v>271</v>
      </c>
      <c r="D112" s="327"/>
      <c r="E112" s="327"/>
      <c r="F112" s="229">
        <v>123</v>
      </c>
      <c r="G112" s="229"/>
      <c r="H112" s="229">
        <v>123</v>
      </c>
      <c r="I112" s="229"/>
      <c r="J112" s="229">
        <v>123</v>
      </c>
      <c r="K112" s="229"/>
      <c r="L112" s="229">
        <v>123</v>
      </c>
    </row>
    <row r="113" spans="1:12" ht="21" customHeight="1" x14ac:dyDescent="0.65">
      <c r="A113" s="141" t="s">
        <v>224</v>
      </c>
      <c r="B113" s="225"/>
      <c r="C113" s="99" t="s">
        <v>256</v>
      </c>
      <c r="D113" s="327"/>
      <c r="E113" s="327"/>
      <c r="F113" s="155"/>
      <c r="G113" s="229"/>
      <c r="H113" s="155"/>
      <c r="I113" s="229"/>
      <c r="J113" s="156"/>
      <c r="K113" s="130"/>
      <c r="L113" s="156"/>
    </row>
    <row r="114" spans="1:12" ht="21" customHeight="1" x14ac:dyDescent="0.65">
      <c r="A114" s="141"/>
      <c r="B114" s="225"/>
      <c r="C114" s="99" t="s">
        <v>257</v>
      </c>
      <c r="D114" s="327" t="s">
        <v>227</v>
      </c>
      <c r="E114" s="327"/>
      <c r="F114" s="155">
        <v>22222</v>
      </c>
      <c r="G114" s="229"/>
      <c r="H114" s="155">
        <v>22222</v>
      </c>
      <c r="I114" s="229"/>
      <c r="J114" s="155">
        <v>22222</v>
      </c>
      <c r="K114" s="229"/>
      <c r="L114" s="155">
        <v>22222</v>
      </c>
    </row>
    <row r="115" spans="1:12" ht="21" customHeight="1" x14ac:dyDescent="0.65">
      <c r="A115" s="141"/>
      <c r="B115" s="225"/>
      <c r="C115" s="140" t="s">
        <v>258</v>
      </c>
      <c r="D115" s="327"/>
      <c r="E115" s="327"/>
      <c r="F115" s="229">
        <v>123</v>
      </c>
      <c r="G115" s="229"/>
      <c r="H115" s="229">
        <v>123</v>
      </c>
      <c r="I115" s="229"/>
      <c r="J115" s="229">
        <v>123</v>
      </c>
      <c r="K115" s="229"/>
      <c r="L115" s="229">
        <v>123</v>
      </c>
    </row>
    <row r="116" spans="1:12" ht="21" customHeight="1" x14ac:dyDescent="0.7">
      <c r="A116" s="141" t="s">
        <v>105</v>
      </c>
      <c r="B116" s="225"/>
      <c r="C116" s="51" t="s">
        <v>303</v>
      </c>
      <c r="D116" s="327"/>
      <c r="E116" s="327"/>
      <c r="F116" s="229">
        <v>123</v>
      </c>
      <c r="G116" s="229"/>
      <c r="H116" s="229">
        <v>123</v>
      </c>
      <c r="I116" s="229"/>
      <c r="J116" s="229">
        <v>123</v>
      </c>
      <c r="K116" s="229"/>
      <c r="L116" s="229">
        <v>123</v>
      </c>
    </row>
    <row r="117" spans="1:12" ht="21" customHeight="1" x14ac:dyDescent="0.7">
      <c r="A117" s="141"/>
      <c r="B117" s="225"/>
      <c r="C117" s="13" t="s">
        <v>273</v>
      </c>
      <c r="D117" s="327"/>
      <c r="E117" s="327"/>
      <c r="F117" s="27">
        <v>22222</v>
      </c>
      <c r="G117" s="4"/>
      <c r="H117" s="27">
        <v>22222</v>
      </c>
      <c r="I117" s="4"/>
      <c r="J117" s="27">
        <v>22222</v>
      </c>
      <c r="K117" s="4"/>
      <c r="L117" s="27">
        <v>22222</v>
      </c>
    </row>
    <row r="118" spans="1:12" s="4" customFormat="1" ht="21" customHeight="1" x14ac:dyDescent="0.7">
      <c r="A118" s="94" t="s">
        <v>108</v>
      </c>
      <c r="C118" s="13" t="s">
        <v>109</v>
      </c>
      <c r="D118" s="55"/>
      <c r="E118" s="55"/>
      <c r="F118" s="27">
        <v>22222</v>
      </c>
      <c r="H118" s="27">
        <v>22222</v>
      </c>
      <c r="J118" s="27">
        <v>22222</v>
      </c>
      <c r="L118" s="27">
        <v>22222</v>
      </c>
    </row>
    <row r="119" spans="1:12" ht="21" customHeight="1" thickBot="1" x14ac:dyDescent="0.75">
      <c r="A119" s="95" t="s">
        <v>110</v>
      </c>
      <c r="B119" s="225"/>
      <c r="C119" s="13" t="s">
        <v>274</v>
      </c>
      <c r="D119" s="327"/>
      <c r="E119" s="327"/>
      <c r="F119" s="78">
        <v>22222</v>
      </c>
      <c r="G119" s="4"/>
      <c r="H119" s="78">
        <v>22222</v>
      </c>
      <c r="I119" s="4"/>
      <c r="J119" s="78">
        <v>22222</v>
      </c>
      <c r="K119" s="4"/>
      <c r="L119" s="78">
        <v>22222</v>
      </c>
    </row>
    <row r="120" spans="1:12" ht="21.75" customHeight="1" thickTop="1" x14ac:dyDescent="0.7">
      <c r="B120" s="225"/>
      <c r="C120" s="13"/>
      <c r="D120" s="327"/>
      <c r="E120" s="327"/>
      <c r="F120" s="70"/>
      <c r="G120" s="71"/>
      <c r="H120" s="70"/>
      <c r="I120" s="71"/>
      <c r="J120" s="71"/>
      <c r="K120" s="71"/>
      <c r="L120" s="71"/>
    </row>
    <row r="121" spans="1:12" ht="21.75" customHeight="1" x14ac:dyDescent="0.7">
      <c r="A121" s="94" t="s">
        <v>110</v>
      </c>
      <c r="B121" s="225"/>
      <c r="C121" s="13" t="s">
        <v>275</v>
      </c>
      <c r="D121" s="327"/>
      <c r="E121" s="327"/>
      <c r="F121" s="70"/>
      <c r="G121" s="71"/>
      <c r="H121" s="70"/>
      <c r="I121" s="71"/>
      <c r="J121" s="71"/>
      <c r="K121" s="71"/>
      <c r="L121" s="71"/>
    </row>
    <row r="122" spans="1:12" ht="23.25" customHeight="1" x14ac:dyDescent="0.65">
      <c r="A122" s="94" t="s">
        <v>118</v>
      </c>
      <c r="B122" s="225"/>
      <c r="C122" s="51" t="s">
        <v>114</v>
      </c>
      <c r="D122" s="327"/>
      <c r="E122" s="327"/>
      <c r="F122" s="73">
        <v>22222</v>
      </c>
      <c r="G122" s="74"/>
      <c r="H122" s="73">
        <v>22222</v>
      </c>
      <c r="I122" s="74"/>
      <c r="J122" s="74">
        <v>123</v>
      </c>
      <c r="K122" s="74"/>
      <c r="L122" s="74">
        <v>123</v>
      </c>
    </row>
    <row r="123" spans="1:12" ht="23.25" customHeight="1" x14ac:dyDescent="0.65">
      <c r="A123" s="94" t="s">
        <v>119</v>
      </c>
      <c r="B123" s="225"/>
      <c r="C123" s="51" t="s">
        <v>116</v>
      </c>
      <c r="D123" s="327"/>
      <c r="E123" s="327"/>
      <c r="F123" s="152">
        <v>123</v>
      </c>
      <c r="G123" s="74"/>
      <c r="H123" s="152">
        <v>123</v>
      </c>
      <c r="I123" s="75"/>
      <c r="J123" s="26">
        <v>0</v>
      </c>
      <c r="K123" s="225"/>
      <c r="L123" s="26">
        <v>0</v>
      </c>
    </row>
    <row r="124" spans="1:12" ht="23.25" customHeight="1" thickBot="1" x14ac:dyDescent="0.75">
      <c r="A124" s="94"/>
      <c r="B124" s="225"/>
      <c r="C124" s="13"/>
      <c r="D124" s="327"/>
      <c r="E124" s="327"/>
      <c r="F124" s="76">
        <v>22222</v>
      </c>
      <c r="G124" s="72"/>
      <c r="H124" s="76">
        <v>22222</v>
      </c>
      <c r="I124" s="72"/>
      <c r="J124" s="77">
        <v>123</v>
      </c>
      <c r="K124" s="72"/>
      <c r="L124" s="77">
        <v>123</v>
      </c>
    </row>
    <row r="125" spans="1:12" ht="23.25" customHeight="1" thickTop="1" thickBot="1" x14ac:dyDescent="0.75">
      <c r="B125" s="225"/>
      <c r="D125" s="327"/>
      <c r="E125" s="327"/>
      <c r="F125" s="70"/>
      <c r="G125" s="71"/>
      <c r="H125" s="70"/>
      <c r="I125" s="71"/>
      <c r="J125" s="71"/>
      <c r="K125" s="71"/>
      <c r="L125" s="71"/>
    </row>
    <row r="126" spans="1:12" ht="21.75" customHeight="1" x14ac:dyDescent="0.65">
      <c r="A126" s="110"/>
      <c r="B126" s="111"/>
      <c r="C126" s="361" t="s">
        <v>276</v>
      </c>
      <c r="D126" s="361"/>
      <c r="E126" s="361"/>
      <c r="F126" s="361"/>
      <c r="G126" s="361"/>
      <c r="H126" s="361"/>
      <c r="I126" s="361"/>
      <c r="J126" s="361"/>
      <c r="K126" s="361"/>
      <c r="L126" s="362"/>
    </row>
    <row r="127" spans="1:12" ht="18" customHeight="1" thickBot="1" x14ac:dyDescent="0.7">
      <c r="A127" s="124"/>
      <c r="B127" s="113"/>
      <c r="C127" s="145" t="s">
        <v>277</v>
      </c>
      <c r="D127" s="146"/>
      <c r="E127" s="146"/>
      <c r="F127" s="146"/>
      <c r="G127" s="146"/>
      <c r="H127" s="146"/>
      <c r="I127" s="146"/>
      <c r="J127" s="146"/>
      <c r="K127" s="146"/>
      <c r="L127" s="149"/>
    </row>
    <row r="128" spans="1:12" ht="22" customHeight="1" x14ac:dyDescent="0.65">
      <c r="B128" s="225"/>
      <c r="D128" s="225"/>
      <c r="E128" s="225"/>
      <c r="F128" s="225"/>
      <c r="G128" s="225"/>
      <c r="H128" s="225"/>
      <c r="I128" s="225"/>
      <c r="J128" s="225"/>
      <c r="K128" s="225"/>
      <c r="L128" s="225"/>
    </row>
    <row r="129" spans="1:1" ht="22" customHeight="1" x14ac:dyDescent="0.65">
      <c r="A129" s="96"/>
    </row>
    <row r="130" spans="1:1" ht="22" customHeight="1" x14ac:dyDescent="0.65">
      <c r="A130" s="96"/>
    </row>
    <row r="131" spans="1:1" ht="22" customHeight="1" x14ac:dyDescent="0.65">
      <c r="A131" s="96"/>
    </row>
    <row r="132" spans="1:1" ht="22" customHeight="1" x14ac:dyDescent="0.65"/>
    <row r="133" spans="1:1" ht="22" customHeight="1" x14ac:dyDescent="0.65"/>
    <row r="134" spans="1:1" ht="22" customHeight="1" x14ac:dyDescent="0.65"/>
    <row r="135" spans="1:1" ht="22" customHeight="1" x14ac:dyDescent="0.65"/>
    <row r="136" spans="1:1" ht="22" customHeight="1" x14ac:dyDescent="0.65"/>
    <row r="137" spans="1:1" ht="22" customHeight="1" x14ac:dyDescent="0.65"/>
    <row r="138" spans="1:1" ht="22" customHeight="1" x14ac:dyDescent="0.65"/>
    <row r="139" spans="1:1" ht="22" customHeight="1" x14ac:dyDescent="0.65"/>
    <row r="140" spans="1:1" ht="22" customHeight="1" x14ac:dyDescent="0.65"/>
    <row r="141" spans="1:1" ht="22" customHeight="1" x14ac:dyDescent="0.65"/>
    <row r="142" spans="1:1" ht="22" customHeight="1" x14ac:dyDescent="0.65"/>
    <row r="143" spans="1:1" ht="22" customHeight="1" x14ac:dyDescent="0.65"/>
    <row r="144" spans="1:1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  <row r="156" ht="20.149999999999999" customHeight="1" x14ac:dyDescent="0.65"/>
    <row r="157" ht="20.149999999999999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19.5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>
      <c r="B209" s="225"/>
      <c r="D209" s="225"/>
      <c r="E209" s="225"/>
      <c r="F209" s="225"/>
      <c r="G209" s="225"/>
      <c r="H209" s="225"/>
      <c r="I209" s="225"/>
      <c r="J209" s="225"/>
      <c r="K209" s="225"/>
      <c r="L209" s="225"/>
    </row>
    <row r="210" spans="1:12" ht="19.5" customHeight="1" x14ac:dyDescent="0.65">
      <c r="B210" s="225"/>
      <c r="D210" s="225"/>
      <c r="E210" s="225"/>
      <c r="F210" s="225"/>
      <c r="G210" s="225"/>
      <c r="H210" s="225"/>
      <c r="I210" s="225"/>
      <c r="J210" s="225"/>
      <c r="K210" s="225"/>
      <c r="L210" s="225"/>
    </row>
    <row r="211" spans="1:12" ht="20.149999999999999" customHeight="1" x14ac:dyDescent="0.65">
      <c r="B211" s="225"/>
      <c r="D211" s="225"/>
      <c r="E211" s="225"/>
      <c r="F211" s="225"/>
      <c r="G211" s="225"/>
      <c r="H211" s="225"/>
      <c r="I211" s="225"/>
      <c r="J211" s="225"/>
      <c r="K211" s="225"/>
      <c r="L211" s="225"/>
    </row>
    <row r="212" spans="1:12" ht="20.149999999999999" customHeight="1" x14ac:dyDescent="0.65">
      <c r="B212" s="225"/>
      <c r="D212" s="225"/>
      <c r="E212" s="225"/>
      <c r="F212" s="225"/>
      <c r="G212" s="225"/>
      <c r="H212" s="225"/>
      <c r="I212" s="225"/>
      <c r="J212" s="225"/>
      <c r="K212" s="225"/>
      <c r="L212" s="225"/>
    </row>
    <row r="213" spans="1:12" ht="19.5" customHeight="1" x14ac:dyDescent="0.65">
      <c r="B213" s="225"/>
      <c r="D213" s="225"/>
      <c r="E213" s="225"/>
      <c r="F213" s="225"/>
      <c r="G213" s="225"/>
      <c r="H213" s="225"/>
      <c r="I213" s="225"/>
      <c r="J213" s="225"/>
      <c r="K213" s="225"/>
      <c r="L213" s="225"/>
    </row>
    <row r="214" spans="1:12" ht="20.149999999999999" customHeight="1" x14ac:dyDescent="0.65">
      <c r="B214" s="225"/>
      <c r="D214" s="225"/>
      <c r="E214" s="225"/>
      <c r="F214" s="225"/>
      <c r="G214" s="225"/>
      <c r="H214" s="225"/>
      <c r="I214" s="225"/>
      <c r="J214" s="225"/>
      <c r="K214" s="225"/>
      <c r="L214" s="225"/>
    </row>
    <row r="215" spans="1:12" ht="20.149999999999999" customHeight="1" x14ac:dyDescent="0.65">
      <c r="B215" s="225"/>
      <c r="D215" s="225"/>
      <c r="E215" s="225"/>
      <c r="F215" s="225"/>
      <c r="G215" s="225"/>
      <c r="H215" s="225"/>
      <c r="I215" s="225"/>
      <c r="J215" s="225"/>
      <c r="K215" s="225"/>
      <c r="L215" s="225"/>
    </row>
    <row r="216" spans="1:12" ht="20.149999999999999" customHeight="1" x14ac:dyDescent="0.65">
      <c r="B216" s="225"/>
      <c r="D216" s="225"/>
      <c r="E216" s="225"/>
      <c r="F216" s="225"/>
      <c r="G216" s="225"/>
      <c r="H216" s="225"/>
      <c r="I216" s="225"/>
      <c r="J216" s="225"/>
      <c r="K216" s="225"/>
      <c r="L216" s="225"/>
    </row>
    <row r="219" spans="1:12" s="16" customFormat="1" ht="23.25" customHeight="1" x14ac:dyDescent="0.65">
      <c r="A219" s="82"/>
      <c r="B219" s="225"/>
      <c r="C219" s="51"/>
      <c r="D219" s="225"/>
      <c r="E219" s="225"/>
      <c r="F219" s="225"/>
      <c r="G219" s="225"/>
      <c r="H219" s="225"/>
      <c r="I219" s="225"/>
      <c r="J219" s="225"/>
      <c r="K219" s="225"/>
      <c r="L219" s="225"/>
    </row>
    <row r="222" spans="1:12" ht="23.25" customHeight="1" x14ac:dyDescent="0.65">
      <c r="A222" s="83"/>
      <c r="B222" s="16"/>
      <c r="D222" s="225"/>
      <c r="E222" s="225"/>
      <c r="F222" s="225"/>
      <c r="G222" s="225"/>
      <c r="H222" s="225"/>
      <c r="I222" s="225"/>
      <c r="J222" s="225"/>
      <c r="K222" s="225"/>
      <c r="L222" s="225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FC0C84-8CE4-4548-BADE-A59727B0BB6A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11cc0dfc-d067-462d-b52e-4da9d11e8445"/>
    <ds:schemaRef ds:uri="5f0ff7a2-1283-4f33-ade5-cd4c48a68bed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PL6-9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'PL6-9'!Print_Area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Somjai, Nigonyanont</cp:lastModifiedBy>
  <cp:revision/>
  <cp:lastPrinted>2020-11-12T10:08:36Z</cp:lastPrinted>
  <dcterms:created xsi:type="dcterms:W3CDTF">2006-01-06T08:39:44Z</dcterms:created>
  <dcterms:modified xsi:type="dcterms:W3CDTF">2020-11-12T10:08:41Z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