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5130A9AC-B6C3-4282-AD4E-719E031EBE90}" xr6:coauthVersionLast="45" xr6:coauthVersionMax="45" xr10:uidLastSave="{00000000-0000-0000-0000-000000000000}"/>
  <bookViews>
    <workbookView xWindow="-110" yWindow="-110" windowWidth="19420" windowHeight="10420" tabRatio="883" activeTab="4" xr2:uid="{00000000-000D-0000-FFFF-FFFF00000000}"/>
  </bookViews>
  <sheets>
    <sheet name="SFP" sheetId="1" r:id="rId1"/>
    <sheet name="PL" sheetId="2" r:id="rId2"/>
    <sheet name="CH-Conso FS" sheetId="3" r:id="rId3"/>
    <sheet name="CH-Separate FS" sheetId="4" r:id="rId4"/>
    <sheet name="CF" sheetId="5" r:id="rId5"/>
  </sheets>
  <externalReferences>
    <externalReference r:id="rId6"/>
  </externalReferences>
  <definedNames>
    <definedName name="_Hlk120336604" localSheetId="4">CF!$B$40</definedName>
    <definedName name="_xlnm.Print_Area" localSheetId="4">CF!$B$1:$K$83</definedName>
    <definedName name="_xlnm.Print_Area" localSheetId="2">'CH-Conso FS'!$B$1:$N$56</definedName>
    <definedName name="_xlnm.Print_Area" localSheetId="3">'CH-Separate FS'!$B$1:$N$54</definedName>
    <definedName name="_xlnm.Print_Area" localSheetId="1">PL!$B$1:$L$102</definedName>
    <definedName name="_xlnm.Print_Area" localSheetId="0">SFP!$A$1:$K$83</definedName>
    <definedName name="Z_A3B3E038_AAE0_4F24_B01A_BCF5B017EAC3_.wvu.PrintArea" localSheetId="4" hidden="1">CF!$A$1:$K$85</definedName>
    <definedName name="Z_A3B3E038_AAE0_4F24_B01A_BCF5B017EAC3_.wvu.PrintArea" localSheetId="2" hidden="1">'CH-Conso FS'!$A$1:$N$57</definedName>
    <definedName name="Z_A3B3E038_AAE0_4F24_B01A_BCF5B017EAC3_.wvu.PrintArea" localSheetId="3" hidden="1">'CH-Separate FS'!$A$1:$N$56</definedName>
    <definedName name="Z_A3B3E038_AAE0_4F24_B01A_BCF5B017EAC3_.wvu.PrintArea" localSheetId="1" hidden="1">PL!$A$1:$L$49</definedName>
    <definedName name="Z_A3B3E038_AAE0_4F24_B01A_BCF5B017EAC3_.wvu.PrintArea" localSheetId="0" hidden="1">SFP!$A$1:$K$83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2" i="5" l="1"/>
  <c r="E44" i="5" s="1"/>
  <c r="N46" i="3" l="1"/>
  <c r="J92" i="2"/>
  <c r="F92" i="2"/>
  <c r="J40" i="2"/>
  <c r="F40" i="2"/>
  <c r="E64" i="5" l="1"/>
  <c r="I64" i="5"/>
  <c r="K64" i="5"/>
  <c r="G64" i="5"/>
  <c r="N43" i="4" l="1"/>
  <c r="G11" i="5" l="1"/>
  <c r="G32" i="5" s="1"/>
  <c r="G44" i="5" s="1"/>
  <c r="E76" i="5" l="1"/>
  <c r="F34" i="2" l="1"/>
  <c r="F35" i="2" l="1"/>
  <c r="I76" i="5"/>
  <c r="N38" i="4"/>
  <c r="N40" i="3"/>
  <c r="N39" i="3"/>
  <c r="J44" i="4"/>
  <c r="N44" i="4" s="1"/>
  <c r="F46" i="4"/>
  <c r="D46" i="4"/>
  <c r="H51" i="4"/>
  <c r="F51" i="4"/>
  <c r="D51" i="4"/>
  <c r="L46" i="4"/>
  <c r="H46" i="4"/>
  <c r="H53" i="3"/>
  <c r="F53" i="3"/>
  <c r="D53" i="3"/>
  <c r="L48" i="3"/>
  <c r="H48" i="3"/>
  <c r="F48" i="3"/>
  <c r="D48" i="3"/>
  <c r="J46" i="4" l="1"/>
  <c r="N46" i="4" l="1"/>
  <c r="J46" i="3"/>
  <c r="J86" i="2"/>
  <c r="F86" i="2"/>
  <c r="J71" i="2"/>
  <c r="F71" i="2"/>
  <c r="F65" i="2"/>
  <c r="J65" i="2"/>
  <c r="J73" i="2" s="1"/>
  <c r="J78" i="2" s="1"/>
  <c r="J34" i="2"/>
  <c r="J19" i="2"/>
  <c r="F19" i="2"/>
  <c r="J14" i="2"/>
  <c r="F14" i="2"/>
  <c r="E80" i="1"/>
  <c r="E62" i="1"/>
  <c r="I54" i="1"/>
  <c r="E54" i="1"/>
  <c r="I62" i="1"/>
  <c r="I30" i="1"/>
  <c r="E30" i="1"/>
  <c r="I18" i="1"/>
  <c r="E18" i="1"/>
  <c r="L52" i="3" l="1"/>
  <c r="N52" i="3" s="1"/>
  <c r="J87" i="2"/>
  <c r="J35" i="2"/>
  <c r="J21" i="2"/>
  <c r="J26" i="2" s="1"/>
  <c r="J28" i="2" s="1"/>
  <c r="J39" i="2" s="1"/>
  <c r="J41" i="2" s="1"/>
  <c r="F21" i="2"/>
  <c r="F26" i="2" s="1"/>
  <c r="F28" i="2" s="1"/>
  <c r="F39" i="2" s="1"/>
  <c r="F41" i="2" s="1"/>
  <c r="I64" i="1"/>
  <c r="I32" i="1"/>
  <c r="F73" i="2"/>
  <c r="F78" i="2" s="1"/>
  <c r="E64" i="1"/>
  <c r="E82" i="1" s="1"/>
  <c r="E85" i="1" s="1"/>
  <c r="E32" i="1"/>
  <c r="J48" i="3"/>
  <c r="L50" i="4"/>
  <c r="F87" i="2"/>
  <c r="J16" i="4"/>
  <c r="N16" i="4" s="1"/>
  <c r="J17" i="3"/>
  <c r="J19" i="3" s="1"/>
  <c r="L53" i="3" l="1"/>
  <c r="J36" i="2"/>
  <c r="J44" i="2" s="1"/>
  <c r="J46" i="2" s="1"/>
  <c r="F36" i="2"/>
  <c r="F44" i="2" s="1"/>
  <c r="F46" i="2" s="1"/>
  <c r="N17" i="3"/>
  <c r="N50" i="4"/>
  <c r="L51" i="4"/>
  <c r="J18" i="4"/>
  <c r="J80" i="2"/>
  <c r="N48" i="3"/>
  <c r="F80" i="2"/>
  <c r="F88" i="2" s="1"/>
  <c r="F96" i="2" s="1"/>
  <c r="F98" i="2" s="1"/>
  <c r="H23" i="4"/>
  <c r="H25" i="4" s="1"/>
  <c r="F23" i="4"/>
  <c r="D23" i="4"/>
  <c r="D24" i="3"/>
  <c r="L18" i="4"/>
  <c r="H18" i="4"/>
  <c r="F18" i="4"/>
  <c r="D18" i="4"/>
  <c r="D19" i="3"/>
  <c r="F19" i="3"/>
  <c r="H19" i="3"/>
  <c r="L19" i="3"/>
  <c r="D25" i="4" l="1"/>
  <c r="F25" i="4"/>
  <c r="E46" i="5"/>
  <c r="E78" i="5" s="1"/>
  <c r="E80" i="5" s="1"/>
  <c r="E85" i="5" s="1"/>
  <c r="J91" i="2"/>
  <c r="J93" i="2" s="1"/>
  <c r="J88" i="2"/>
  <c r="N19" i="3"/>
  <c r="I32" i="5"/>
  <c r="I44" i="5" s="1"/>
  <c r="I46" i="5" s="1"/>
  <c r="I78" i="5" s="1"/>
  <c r="I80" i="5" s="1"/>
  <c r="I85" i="5" s="1"/>
  <c r="J49" i="4"/>
  <c r="J96" i="2"/>
  <c r="J98" i="2" s="1"/>
  <c r="N18" i="4"/>
  <c r="F91" i="2"/>
  <c r="F93" i="2" s="1"/>
  <c r="J51" i="3"/>
  <c r="N15" i="4"/>
  <c r="N16" i="3"/>
  <c r="J53" i="3" l="1"/>
  <c r="N53" i="3" s="1"/>
  <c r="N51" i="3"/>
  <c r="N49" i="4"/>
  <c r="J51" i="4"/>
  <c r="N51" i="4" s="1"/>
  <c r="K76" i="5"/>
  <c r="G76" i="5"/>
  <c r="G80" i="1"/>
  <c r="N11" i="4"/>
  <c r="L14" i="2" l="1"/>
  <c r="H14" i="2"/>
  <c r="L86" i="2" l="1"/>
  <c r="L87" i="2" s="1"/>
  <c r="H86" i="2"/>
  <c r="H87" i="2" s="1"/>
  <c r="L71" i="2"/>
  <c r="H71" i="2"/>
  <c r="L65" i="2"/>
  <c r="H65" i="2"/>
  <c r="H73" i="2" l="1"/>
  <c r="H78" i="2" s="1"/>
  <c r="L73" i="2"/>
  <c r="L78" i="2" s="1"/>
  <c r="L80" i="2" s="1"/>
  <c r="L91" i="2" l="1"/>
  <c r="L93" i="2" s="1"/>
  <c r="J21" i="4"/>
  <c r="H80" i="2"/>
  <c r="L88" i="2"/>
  <c r="L96" i="2" s="1"/>
  <c r="L98" i="2" s="1"/>
  <c r="H24" i="3"/>
  <c r="H26" i="3" s="1"/>
  <c r="F24" i="3"/>
  <c r="D26" i="3"/>
  <c r="H88" i="2" l="1"/>
  <c r="H96" i="2" s="1"/>
  <c r="H98" i="2" s="1"/>
  <c r="J22" i="3"/>
  <c r="F26" i="3"/>
  <c r="H91" i="2"/>
  <c r="H93" i="2" s="1"/>
  <c r="B28" i="4" l="1"/>
  <c r="B27" i="4"/>
  <c r="B49" i="5" l="1"/>
  <c r="B48" i="5"/>
  <c r="K32" i="5"/>
  <c r="G46" i="5"/>
  <c r="L39" i="4"/>
  <c r="L53" i="4" s="1"/>
  <c r="J39" i="4"/>
  <c r="J53" i="4" s="1"/>
  <c r="I78" i="1" s="1"/>
  <c r="I80" i="1" s="1"/>
  <c r="I82" i="1" s="1"/>
  <c r="I85" i="1" s="1"/>
  <c r="H39" i="4"/>
  <c r="H53" i="4" s="1"/>
  <c r="F39" i="4"/>
  <c r="F53" i="4" s="1"/>
  <c r="D39" i="4"/>
  <c r="D53" i="4" s="1"/>
  <c r="N37" i="4"/>
  <c r="L23" i="4"/>
  <c r="L25" i="4" s="1"/>
  <c r="J23" i="4"/>
  <c r="J25" i="4" s="1"/>
  <c r="N22" i="4"/>
  <c r="N21" i="4"/>
  <c r="L41" i="3"/>
  <c r="L55" i="3" s="1"/>
  <c r="J41" i="3"/>
  <c r="J55" i="3" s="1"/>
  <c r="H41" i="3"/>
  <c r="H55" i="3" s="1"/>
  <c r="F41" i="3"/>
  <c r="F55" i="3" s="1"/>
  <c r="D41" i="3"/>
  <c r="B29" i="3"/>
  <c r="B28" i="3"/>
  <c r="L24" i="3"/>
  <c r="L26" i="3" s="1"/>
  <c r="J24" i="3"/>
  <c r="N23" i="3"/>
  <c r="N22" i="3"/>
  <c r="N12" i="3"/>
  <c r="L34" i="2"/>
  <c r="L35" i="2" s="1"/>
  <c r="H34" i="2"/>
  <c r="H35" i="2" s="1"/>
  <c r="L19" i="2"/>
  <c r="H19" i="2"/>
  <c r="H21" i="2" s="1"/>
  <c r="K80" i="1"/>
  <c r="K62" i="1"/>
  <c r="G62" i="1"/>
  <c r="K54" i="1"/>
  <c r="G54" i="1"/>
  <c r="K30" i="1"/>
  <c r="G30" i="1"/>
  <c r="K18" i="1"/>
  <c r="G18" i="1"/>
  <c r="K44" i="5" l="1"/>
  <c r="K46" i="5" s="1"/>
  <c r="K78" i="5" s="1"/>
  <c r="K80" i="5" s="1"/>
  <c r="K64" i="1"/>
  <c r="K82" i="1" s="1"/>
  <c r="D55" i="3"/>
  <c r="N55" i="3" s="1"/>
  <c r="N41" i="3"/>
  <c r="N53" i="4"/>
  <c r="J26" i="3"/>
  <c r="N26" i="3" s="1"/>
  <c r="N24" i="3"/>
  <c r="H26" i="2"/>
  <c r="H28" i="2" s="1"/>
  <c r="N25" i="4"/>
  <c r="G32" i="1"/>
  <c r="N39" i="4"/>
  <c r="L21" i="2"/>
  <c r="L26" i="2" s="1"/>
  <c r="G78" i="5"/>
  <c r="G80" i="5" s="1"/>
  <c r="G64" i="1"/>
  <c r="G82" i="1" s="1"/>
  <c r="G85" i="1" s="1"/>
  <c r="K32" i="1"/>
  <c r="N23" i="4"/>
  <c r="K85" i="1" l="1"/>
  <c r="H39" i="2"/>
  <c r="H41" i="2" s="1"/>
  <c r="L28" i="2"/>
  <c r="L39" i="2" s="1"/>
  <c r="L41" i="2" s="1"/>
  <c r="L36" i="2" l="1"/>
  <c r="L44" i="2" s="1"/>
  <c r="L46" i="2" s="1"/>
  <c r="H36" i="2"/>
  <c r="H44" i="2" s="1"/>
  <c r="H46" i="2" s="1"/>
</calcChain>
</file>

<file path=xl/sharedStrings.xml><?xml version="1.0" encoding="utf-8"?>
<sst xmlns="http://schemas.openxmlformats.org/spreadsheetml/2006/main" count="421" uniqueCount="204">
  <si>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</si>
  <si>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</si>
  <si>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</si>
  <si>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</si>
  <si>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 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</si>
  <si>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</si>
  <si>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</si>
  <si>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</si>
  <si>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</si>
  <si>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</si>
  <si>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</si>
  <si>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</si>
  <si>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Current portion of loan receivables</t>
  </si>
  <si>
    <t>Current portion of hire purchase receivables</t>
  </si>
  <si>
    <t>-</t>
  </si>
  <si>
    <t xml:space="preserve">Short-term loans </t>
  </si>
  <si>
    <t>Other current assets</t>
  </si>
  <si>
    <t xml:space="preserve">Total current assets </t>
  </si>
  <si>
    <t>Non-current assets</t>
  </si>
  <si>
    <t>Restricted bank deposits</t>
  </si>
  <si>
    <t>Loan receivables</t>
  </si>
  <si>
    <t>Hire purchase receivables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</si>
  <si>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</si>
  <si>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</si>
  <si>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</si>
  <si>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</si>
  <si>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</si>
  <si>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</si>
  <si>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</si>
  <si>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</si>
  <si>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</si>
  <si>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</si>
  <si>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</si>
  <si>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>Derivative liabilities</t>
  </si>
  <si>
    <t xml:space="preserve">Other payables </t>
  </si>
  <si>
    <t>Current portion of long-term borrowings from</t>
  </si>
  <si>
    <t xml:space="preserve">    financial institutions</t>
  </si>
  <si>
    <t>Current portion of debentures</t>
  </si>
  <si>
    <r>
      <t>Current portion of lease liabilities</t>
    </r>
    <r>
      <rPr>
        <i/>
        <sz val="11"/>
        <rFont val="Times New Roman"/>
        <family val="1"/>
      </rPr>
      <t xml:space="preserve"> (31 December 2019:</t>
    </r>
  </si>
  <si>
    <r>
      <t xml:space="preserve">   </t>
    </r>
    <r>
      <rPr>
        <i/>
        <sz val="11"/>
        <rFont val="Times New Roman"/>
        <family val="1"/>
      </rPr>
      <t xml:space="preserve"> Current portion of finance lease liabilities)</t>
    </r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</si>
  <si>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</si>
  <si>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</si>
  <si>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</si>
  <si>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</si>
  <si>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</si>
  <si>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</si>
  <si>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r>
      <t xml:space="preserve">Lease liabilities </t>
    </r>
    <r>
      <rPr>
        <i/>
        <sz val="11"/>
        <rFont val="Times New Roman"/>
        <family val="1"/>
      </rPr>
      <t>(31 December 2019: Finance lease</t>
    </r>
  </si>
  <si>
    <t xml:space="preserve">   liabilities)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</si>
  <si>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</si>
  <si>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</si>
  <si>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</si>
  <si>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</si>
  <si>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</si>
  <si>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(2,120,000,000 ordinary shares, par value at</t>
  </si>
  <si>
    <t xml:space="preserve">  Issued and paid-up share capital</t>
  </si>
  <si>
    <t>Share premium on ordinary shares</t>
  </si>
  <si>
    <t>Retained earnings</t>
  </si>
  <si>
    <t xml:space="preserve">  Appropriated</t>
  </si>
  <si>
    <t xml:space="preserve">    Legal reserve</t>
  </si>
  <si>
    <t xml:space="preserve">  Unappropriated</t>
  </si>
  <si>
    <t>Other components of equity</t>
  </si>
  <si>
    <t>Total equity</t>
  </si>
  <si>
    <t>Total liabilities and equity</t>
  </si>
  <si>
    <t>Statement of comprehensive income (Unaudited)</t>
  </si>
  <si>
    <t>Reference</t>
  </si>
  <si>
    <t>Revenue</t>
  </si>
  <si>
    <t>Interest and fee income from loans receivables 
   and hire purchase receivables</t>
  </si>
  <si>
    <t>Fees and service income</t>
  </si>
  <si>
    <t xml:space="preserve">Other income  </t>
  </si>
  <si>
    <t>TAS 1.82.1</t>
  </si>
  <si>
    <t>Total revenue</t>
  </si>
  <si>
    <t>Expenses</t>
  </si>
  <si>
    <t>Distribution costs</t>
  </si>
  <si>
    <t xml:space="preserve">Services and administrative expenses  </t>
  </si>
  <si>
    <t>Bad and doubtful debts expenses</t>
  </si>
  <si>
    <t>Total expenses</t>
  </si>
  <si>
    <t>Profit from operating activities</t>
  </si>
  <si>
    <t>TAS 1.82.2</t>
  </si>
  <si>
    <t>Finance costs</t>
  </si>
  <si>
    <t>TAS 1.85</t>
  </si>
  <si>
    <t>TAS 1.82.4, 12.77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</si>
  <si>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</si>
  <si>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</si>
  <si>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</si>
  <si>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</si>
  <si>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</si>
  <si>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</si>
  <si>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</si>
  <si>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</si>
  <si>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</si>
  <si>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1.81ก.2</t>
  </si>
  <si>
    <t>TAS 1.81ก.3</t>
  </si>
  <si>
    <t>TAS 1.81ข.1.2</t>
  </si>
  <si>
    <t>Owners of parent</t>
  </si>
  <si>
    <t>TAS 1.81ข.1.1</t>
  </si>
  <si>
    <t>Non-controlling interests</t>
  </si>
  <si>
    <t>TAS 1.81ข.2.2</t>
  </si>
  <si>
    <t>TAS 1.81ข.2.1</t>
  </si>
  <si>
    <t>TAS 33.4</t>
  </si>
  <si>
    <t>Statement of changes in equity (Unaudited)</t>
  </si>
  <si>
    <t>Consolidated financial statements</t>
  </si>
  <si>
    <t xml:space="preserve"> Issued and </t>
  </si>
  <si>
    <t>paid-up</t>
  </si>
  <si>
    <t>Share</t>
  </si>
  <si>
    <t>Legal</t>
  </si>
  <si>
    <t>Total</t>
  </si>
  <si>
    <t xml:space="preserve"> share capital</t>
  </si>
  <si>
    <t>premium</t>
  </si>
  <si>
    <t>reserve</t>
  </si>
  <si>
    <t xml:space="preserve">Unappropriated </t>
  </si>
  <si>
    <t>equity</t>
  </si>
  <si>
    <t>Balance at 1 January 2019</t>
  </si>
  <si>
    <t>Impact of changes in accounting policies</t>
  </si>
  <si>
    <t>Balance at 1 January 2020 - restated</t>
  </si>
  <si>
    <t>Separate financial statements</t>
  </si>
  <si>
    <t>Statement of cash flows (Unaudited)</t>
  </si>
  <si>
    <t>Cash flows from operating activities</t>
  </si>
  <si>
    <t>Depreciation and amortisation</t>
  </si>
  <si>
    <t>Other interest income</t>
  </si>
  <si>
    <t>Changes in operating assets and liabilities</t>
  </si>
  <si>
    <t>Other payables</t>
  </si>
  <si>
    <t>Cash flows from investing activities</t>
  </si>
  <si>
    <t>Acquisition of land, building and equipment</t>
  </si>
  <si>
    <t>Acquisition of intangible assets</t>
  </si>
  <si>
    <t>Cash flows from financing activities</t>
  </si>
  <si>
    <t>Proceed from long-term borrowings from financial institutions</t>
  </si>
  <si>
    <t>Repayment of long-term borrowings from financial institutions</t>
  </si>
  <si>
    <t>Proceed from debenture issuance</t>
  </si>
  <si>
    <t>Interest paid</t>
  </si>
  <si>
    <t>Cash and cash equivalents at 1 January</t>
  </si>
  <si>
    <t>Non-cash transactions</t>
  </si>
  <si>
    <t>Other receivables - related parties</t>
  </si>
  <si>
    <t>Short-term loans - related parites</t>
  </si>
  <si>
    <t>Income tax relating to items that will be reclassified subsequently 
   to profit or loss</t>
  </si>
  <si>
    <t>Balance at 31 December 2019 - as reported</t>
  </si>
  <si>
    <t>Gains on sales of loan receivables</t>
  </si>
  <si>
    <t>Gains on fair value adjustment of derivatives</t>
  </si>
  <si>
    <t>Short-term loans - related parties</t>
  </si>
  <si>
    <t>Provisions for employee benefits</t>
  </si>
  <si>
    <t>Payment of lease liabilities</t>
  </si>
  <si>
    <t>Profit before income tax</t>
  </si>
  <si>
    <t>Income tax</t>
  </si>
  <si>
    <t xml:space="preserve">    Profit for the period</t>
  </si>
  <si>
    <t>Proceeds from sales of land, buildings and equipment</t>
  </si>
  <si>
    <t>Accounts payable on purchase of assets</t>
  </si>
  <si>
    <t xml:space="preserve">Loss arising from derecognition of financial assets measured </t>
  </si>
  <si>
    <t>Gain and reversal of expected credit loss</t>
  </si>
  <si>
    <t>Other comprehensive income for the period, net of tax</t>
  </si>
  <si>
    <t>Total comprehensive income for the period</t>
  </si>
  <si>
    <t>Comprehensive income for the period</t>
  </si>
  <si>
    <t xml:space="preserve">    Other comprehensive income </t>
  </si>
  <si>
    <t xml:space="preserve">    Other comprehensive income</t>
  </si>
  <si>
    <t>Adjustments to reconcile profit before income tax to cash received (paid)</t>
  </si>
  <si>
    <t xml:space="preserve">Provisions for employee benefit </t>
  </si>
  <si>
    <t>Provisions for employee benefits paid</t>
  </si>
  <si>
    <t>Profit (loss) attributable to:</t>
  </si>
  <si>
    <t>Total transactions with owners, recorded directly</t>
  </si>
  <si>
    <t xml:space="preserve">   in equity</t>
  </si>
  <si>
    <t>Transactions with owners, recorded directly in equity</t>
  </si>
  <si>
    <t xml:space="preserve">     Baht 1 per share)</t>
  </si>
  <si>
    <t>5, 12</t>
  </si>
  <si>
    <t xml:space="preserve">   at amortised cost and hire purchase receivables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</si>
  <si>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</si>
  <si>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Earnings per share</t>
  </si>
  <si>
    <t xml:space="preserve">    Distributions to owners of the parent</t>
  </si>
  <si>
    <t xml:space="preserve">       Dividends</t>
  </si>
  <si>
    <t xml:space="preserve">    Total distributions to owners of the parent</t>
  </si>
  <si>
    <t xml:space="preserve">    Distributions to owners </t>
  </si>
  <si>
    <t xml:space="preserve">    Total distributions to owners </t>
  </si>
  <si>
    <t>Three-month periods ended</t>
  </si>
  <si>
    <t xml:space="preserve">   at amortised cost and hire puchase receivables</t>
  </si>
  <si>
    <t>Losses on sales of land, building and equipment</t>
  </si>
  <si>
    <t xml:space="preserve"> 
    hire purchase receivables</t>
  </si>
  <si>
    <t>Interest and fee income from loan receivables and</t>
  </si>
  <si>
    <t>Interest and fee income received from loan receivables and</t>
  </si>
  <si>
    <t>Dividend income</t>
  </si>
  <si>
    <t xml:space="preserve">Income taxes paid </t>
  </si>
  <si>
    <t xml:space="preserve">Other components </t>
  </si>
  <si>
    <t>of equity</t>
  </si>
  <si>
    <t>Net cash generated from (used in) operating</t>
  </si>
  <si>
    <t>Total comprehensive income attributable to:</t>
  </si>
  <si>
    <t>Dividends paid to shareholders of the Company</t>
  </si>
  <si>
    <t>Net increase in cash and cash equivalents</t>
  </si>
  <si>
    <t>Gains on lease modification</t>
  </si>
  <si>
    <t xml:space="preserve">   financial institutions</t>
  </si>
  <si>
    <t>Repayment of debenture redemption</t>
  </si>
  <si>
    <t>30 September</t>
  </si>
  <si>
    <t xml:space="preserve">30 September </t>
  </si>
  <si>
    <t>Balance at 30 September 2020</t>
  </si>
  <si>
    <t>Nine-month period ended 30 September 2020</t>
  </si>
  <si>
    <t>Nine-month period ended 30 September 2019</t>
  </si>
  <si>
    <t>Balance at 30 September 2019</t>
  </si>
  <si>
    <t xml:space="preserve">Nine-month periods ended </t>
  </si>
  <si>
    <t>Cash and cash equivalents at 30 September</t>
  </si>
  <si>
    <t>Increase in restricted bank deposits</t>
  </si>
  <si>
    <t>Gains (losses) on cash flow hedges</t>
  </si>
  <si>
    <t>Nine-month periods ended</t>
  </si>
  <si>
    <t xml:space="preserve">Net cash used in operating activities </t>
  </si>
  <si>
    <t xml:space="preserve">Net cash used in investing activities  </t>
  </si>
  <si>
    <t xml:space="preserve">Net cash from financing activities  </t>
  </si>
  <si>
    <t>Losses (gains) on impairment of assets held for sales</t>
  </si>
  <si>
    <t>(Gains) losses on exchange rate</t>
  </si>
  <si>
    <t xml:space="preserve">Net proceed (repayment) of short-term borrowings from </t>
  </si>
  <si>
    <t xml:space="preserve">Hedging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</si>
</sst>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,_);_(* \(#,##0,\);_(* &quot;-&quot;??_);_(@_)"/>
  </numFmts>
  <fonts count="17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trike/>
      <sz val="11"/>
      <color rgb="FFFF0000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4"/>
      <name val="Cordia New"/>
      <family val="2"/>
    </font>
    <font>
      <sz val="11"/>
      <color rgb="FF0000FF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14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5" fontId="3" fillId="0" borderId="0" xfId="1" quotePrefix="1" applyNumberFormat="1" applyFont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37" fontId="3" fillId="0" borderId="0" xfId="0" applyNumberFormat="1" applyFont="1" applyFill="1"/>
    <xf numFmtId="165" fontId="3" fillId="0" borderId="0" xfId="1" applyNumberFormat="1" applyFont="1" applyFill="1"/>
    <xf numFmtId="37" fontId="2" fillId="0" borderId="0" xfId="0" applyNumberFormat="1" applyFont="1" applyFill="1" applyAlignment="1">
      <alignment horizontal="center"/>
    </xf>
    <xf numFmtId="165" fontId="3" fillId="0" borderId="0" xfId="1" quotePrefix="1" applyNumberFormat="1" applyFont="1" applyFill="1" applyAlignment="1">
      <alignment horizontal="right"/>
    </xf>
    <xf numFmtId="0" fontId="4" fillId="0" borderId="0" xfId="0" applyFont="1" applyFill="1" applyAlignment="1">
      <alignment wrapText="1"/>
    </xf>
    <xf numFmtId="37" fontId="4" fillId="0" borderId="0" xfId="0" applyNumberFormat="1" applyFont="1" applyFill="1"/>
    <xf numFmtId="165" fontId="4" fillId="0" borderId="1" xfId="1" applyNumberFormat="1" applyFont="1" applyFill="1" applyBorder="1"/>
    <xf numFmtId="165" fontId="4" fillId="0" borderId="0" xfId="1" applyNumberFormat="1" applyFont="1" applyFill="1"/>
    <xf numFmtId="166" fontId="3" fillId="0" borderId="0" xfId="0" applyNumberFormat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165" fontId="4" fillId="0" borderId="2" xfId="1" applyNumberFormat="1" applyFont="1" applyFill="1" applyBorder="1"/>
    <xf numFmtId="0" fontId="5" fillId="0" borderId="0" xfId="0" applyFont="1" applyFill="1"/>
    <xf numFmtId="166" fontId="3" fillId="0" borderId="0" xfId="1" applyNumberFormat="1" applyFont="1" applyFill="1"/>
    <xf numFmtId="0" fontId="3" fillId="0" borderId="0" xfId="0" applyFont="1" applyFill="1" applyAlignment="1">
      <alignment horizontal="left" wrapText="1"/>
    </xf>
    <xf numFmtId="165" fontId="4" fillId="0" borderId="3" xfId="1" applyNumberFormat="1" applyFont="1" applyFill="1" applyBorder="1"/>
    <xf numFmtId="0" fontId="5" fillId="0" borderId="0" xfId="0" applyFont="1" applyFill="1" applyAlignment="1">
      <alignment horizontal="left"/>
    </xf>
    <xf numFmtId="0" fontId="2" fillId="0" borderId="0" xfId="0" quotePrefix="1" applyFont="1" applyFill="1" applyAlignment="1">
      <alignment horizontal="center"/>
    </xf>
    <xf numFmtId="165" fontId="3" fillId="0" borderId="2" xfId="1" applyNumberFormat="1" applyFont="1" applyFill="1" applyBorder="1"/>
    <xf numFmtId="165" fontId="3" fillId="0" borderId="3" xfId="1" applyNumberFormat="1" applyFont="1" applyFill="1" applyBorder="1"/>
    <xf numFmtId="43" fontId="3" fillId="0" borderId="0" xfId="1" applyFont="1" applyFill="1"/>
    <xf numFmtId="43" fontId="4" fillId="0" borderId="0" xfId="1" applyFont="1" applyFill="1"/>
    <xf numFmtId="0" fontId="4" fillId="0" borderId="0" xfId="0" applyFont="1" applyAlignment="1">
      <alignment horizontal="right"/>
    </xf>
    <xf numFmtId="165" fontId="4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right"/>
    </xf>
    <xf numFmtId="165" fontId="4" fillId="0" borderId="1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/>
    <xf numFmtId="165" fontId="3" fillId="0" borderId="0" xfId="1" applyNumberFormat="1" applyFont="1" applyFill="1" applyAlignment="1"/>
    <xf numFmtId="0" fontId="4" fillId="0" borderId="0" xfId="0" applyFont="1" applyFill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Alignment="1"/>
    <xf numFmtId="0" fontId="4" fillId="0" borderId="0" xfId="0" applyFont="1" applyFill="1" applyAlignment="1">
      <alignment horizontal="left" vertical="center"/>
    </xf>
    <xf numFmtId="165" fontId="4" fillId="0" borderId="4" xfId="1" applyNumberFormat="1" applyFont="1" applyFill="1" applyBorder="1" applyAlignment="1"/>
    <xf numFmtId="3" fontId="4" fillId="0" borderId="0" xfId="0" applyNumberFormat="1" applyFont="1" applyFill="1" applyAlignment="1"/>
    <xf numFmtId="3" fontId="3" fillId="0" borderId="0" xfId="0" applyNumberFormat="1" applyFont="1" applyFill="1" applyAlignment="1"/>
    <xf numFmtId="0" fontId="3" fillId="0" borderId="0" xfId="0" applyFont="1" applyFill="1" applyAlignment="1">
      <alignment vertical="top"/>
    </xf>
    <xf numFmtId="43" fontId="4" fillId="0" borderId="2" xfId="1" applyFont="1" applyFill="1" applyBorder="1" applyAlignment="1"/>
    <xf numFmtId="43" fontId="4" fillId="0" borderId="0" xfId="1" applyFont="1" applyFill="1" applyAlignment="1"/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indent="2"/>
    </xf>
    <xf numFmtId="165" fontId="3" fillId="0" borderId="0" xfId="1" applyNumberFormat="1" applyFont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165" fontId="3" fillId="0" borderId="0" xfId="1" applyNumberFormat="1" applyFont="1" applyFill="1" applyAlignment="1">
      <alignment horizontal="center" wrapText="1"/>
    </xf>
    <xf numFmtId="0" fontId="2" fillId="0" borderId="0" xfId="0" applyFont="1" applyFill="1"/>
    <xf numFmtId="0" fontId="3" fillId="0" borderId="3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7" fillId="0" borderId="0" xfId="0" applyFont="1" applyFill="1" applyAlignment="1">
      <alignment horizontal="left"/>
    </xf>
    <xf numFmtId="37" fontId="4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 applyAlignment="1">
      <alignment horizontal="right"/>
    </xf>
    <xf numFmtId="49" fontId="3" fillId="0" borderId="0" xfId="1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2" fillId="0" borderId="0" xfId="0" applyFont="1"/>
    <xf numFmtId="37" fontId="4" fillId="0" borderId="0" xfId="0" applyNumberFormat="1" applyFont="1" applyAlignment="1">
      <alignment horizontal="right"/>
    </xf>
    <xf numFmtId="165" fontId="4" fillId="0" borderId="2" xfId="1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43" fontId="3" fillId="0" borderId="0" xfId="1" applyFont="1" applyAlignment="1">
      <alignment horizontal="right"/>
    </xf>
    <xf numFmtId="37" fontId="4" fillId="0" borderId="1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49" fontId="3" fillId="0" borderId="0" xfId="1" applyNumberFormat="1" applyFont="1" applyAlignment="1">
      <alignment horizontal="right"/>
    </xf>
    <xf numFmtId="37" fontId="4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10" fillId="0" borderId="0" xfId="0" applyFont="1" applyFill="1"/>
    <xf numFmtId="0" fontId="3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165" fontId="3" fillId="0" borderId="5" xfId="1" applyNumberFormat="1" applyFont="1" applyFill="1" applyBorder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vertical="center" wrapText="1"/>
    </xf>
    <xf numFmtId="165" fontId="4" fillId="0" borderId="4" xfId="1" applyNumberFormat="1" applyFont="1" applyFill="1" applyBorder="1" applyAlignment="1">
      <alignment horizontal="right"/>
    </xf>
    <xf numFmtId="3" fontId="3" fillId="0" borderId="0" xfId="0" applyNumberFormat="1" applyFont="1" applyFill="1"/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wrapText="1"/>
    </xf>
    <xf numFmtId="165" fontId="4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41" fontId="3" fillId="0" borderId="0" xfId="1" quotePrefix="1" applyNumberFormat="1" applyFont="1" applyAlignment="1">
      <alignment readingOrder="2"/>
    </xf>
    <xf numFmtId="41" fontId="3" fillId="0" borderId="0" xfId="1" quotePrefix="1" applyNumberFormat="1" applyFont="1" applyFill="1" applyAlignment="1">
      <alignment readingOrder="2"/>
    </xf>
    <xf numFmtId="41" fontId="3" fillId="0" borderId="3" xfId="1" quotePrefix="1" applyNumberFormat="1" applyFont="1" applyFill="1" applyBorder="1" applyAlignment="1">
      <alignment readingOrder="2"/>
    </xf>
    <xf numFmtId="41" fontId="3" fillId="0" borderId="1" xfId="1" quotePrefix="1" applyNumberFormat="1" applyFont="1" applyFill="1" applyBorder="1" applyAlignment="1">
      <alignment readingOrder="2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5" fontId="3" fillId="0" borderId="0" xfId="1" applyNumberFormat="1" applyFont="1"/>
    <xf numFmtId="41" fontId="3" fillId="0" borderId="0" xfId="1" applyNumberFormat="1" applyFont="1" applyFill="1" applyAlignment="1">
      <alignment readingOrder="2"/>
    </xf>
    <xf numFmtId="41" fontId="3" fillId="0" borderId="0" xfId="1" applyNumberFormat="1" applyFont="1" applyAlignment="1">
      <alignment readingOrder="2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65" fontId="3" fillId="0" borderId="0" xfId="0" applyNumberFormat="1" applyFont="1" applyFill="1"/>
    <xf numFmtId="165" fontId="3" fillId="0" borderId="0" xfId="0" applyNumberFormat="1" applyFont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5" fontId="3" fillId="0" borderId="3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1" fontId="3" fillId="0" borderId="0" xfId="1" quotePrefix="1" applyNumberFormat="1" applyFont="1" applyFill="1" applyBorder="1" applyAlignment="1">
      <alignment readingOrder="2"/>
    </xf>
    <xf numFmtId="165" fontId="4" fillId="0" borderId="0" xfId="1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5" fontId="3" fillId="0" borderId="5" xfId="1" applyNumberFormat="1" applyFont="1" applyFill="1" applyBorder="1" applyAlignment="1">
      <alignment horizontal="center"/>
    </xf>
    <xf numFmtId="41" fontId="4" fillId="0" borderId="3" xfId="1" quotePrefix="1" applyNumberFormat="1" applyFont="1" applyFill="1" applyBorder="1" applyAlignment="1">
      <alignment readingOrder="2"/>
    </xf>
    <xf numFmtId="41" fontId="4" fillId="0" borderId="1" xfId="1" quotePrefix="1" applyNumberFormat="1" applyFont="1" applyFill="1" applyBorder="1" applyAlignment="1">
      <alignment readingOrder="2"/>
    </xf>
    <xf numFmtId="165" fontId="4" fillId="0" borderId="1" xfId="1" applyNumberFormat="1" applyFont="1" applyFill="1" applyBorder="1" applyAlignment="1">
      <alignment horizontal="center"/>
    </xf>
    <xf numFmtId="41" fontId="4" fillId="0" borderId="0" xfId="1" quotePrefix="1" applyNumberFormat="1" applyFont="1" applyFill="1" applyBorder="1" applyAlignment="1">
      <alignment readingOrder="2"/>
    </xf>
    <xf numFmtId="165" fontId="4" fillId="0" borderId="0" xfId="1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65" fontId="4" fillId="0" borderId="0" xfId="1" applyNumberFormat="1" applyFont="1" applyFill="1" applyBorder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65" fontId="4" fillId="0" borderId="3" xfId="1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41" fontId="4" fillId="0" borderId="3" xfId="1" quotePrefix="1" applyNumberFormat="1" applyFont="1" applyFill="1" applyBorder="1" applyAlignment="1">
      <alignment horizontal="right" readingOrder="2"/>
    </xf>
    <xf numFmtId="41" fontId="3" fillId="0" borderId="0" xfId="1" quotePrefix="1" applyNumberFormat="1" applyFont="1" applyFill="1" applyAlignment="1">
      <alignment horizontal="right" readingOrder="2"/>
    </xf>
    <xf numFmtId="0" fontId="11" fillId="0" borderId="0" xfId="0" applyFont="1" applyFill="1"/>
    <xf numFmtId="0" fontId="12" fillId="0" borderId="0" xfId="0" applyFont="1" applyFill="1" applyAlignment="1">
      <alignment horizontal="left"/>
    </xf>
    <xf numFmtId="0" fontId="13" fillId="0" borderId="0" xfId="0" applyFont="1" applyFill="1"/>
    <xf numFmtId="43" fontId="11" fillId="0" borderId="0" xfId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16" fillId="0" borderId="0" xfId="0" applyNumberFormat="1" applyFont="1" applyFill="1"/>
    <xf numFmtId="43" fontId="16" fillId="0" borderId="0" xfId="1" applyFont="1" applyFill="1" applyAlignment="1">
      <alignment horizontal="right"/>
    </xf>
    <xf numFmtId="0" fontId="16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9" fontId="3" fillId="0" borderId="0" xfId="0" applyNumberFormat="1" applyFont="1" applyFill="1" applyAlignment="1">
      <alignment horizontal="center" wrapText="1"/>
    </xf>
  </cellXfs>
  <cellStyles count="7">
    <cellStyle name="Comma" xfId="1" builtinId="3"/>
    <cellStyle name="Comma 2" xfId="5" xr:uid="{00000000-0005-0000-0000-000001000000}"/>
    <cellStyle name="Comma 3" xfId="6" xr:uid="{00000000-0005-0000-0000-000002000000}"/>
    <cellStyle name="Normal" xfId="0" builtinId="0"/>
    <cellStyle name="Normal 3" xfId="2" xr:uid="{00000000-0005-0000-0000-000004000000}"/>
    <cellStyle name="เครื่องหมายจุลภาค 5" xfId="4" xr:uid="{00000000-0005-0000-0000-000005000000}"/>
    <cellStyle name="ปกติ 4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chuleewatanapong\AppData\Local\Temp\wz549c\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"/>
    </sheetNames>
    <sheetDataSet>
      <sheetData sheetId="0"/>
      <sheetData sheetId="1">
        <row r="92">
          <cell r="A92" t="str">
            <v>Profit before income tax</v>
          </cell>
          <cell r="D92">
            <v>3895305</v>
          </cell>
        </row>
        <row r="93">
          <cell r="A93" t="str">
            <v xml:space="preserve">Adjustments to reconcile profit before income tax to </v>
          </cell>
        </row>
        <row r="94">
          <cell r="A94" t="str">
            <v xml:space="preserve">   net cash provided by (paid from) operating activities: </v>
          </cell>
        </row>
        <row r="95">
          <cell r="A95" t="str">
            <v xml:space="preserve">   Depreciation and amortisation</v>
          </cell>
          <cell r="D95">
            <v>201541</v>
          </cell>
        </row>
        <row r="96">
          <cell r="A96" t="str">
            <v xml:space="preserve">   Bad debts and doubtful accounts</v>
          </cell>
          <cell r="D96">
            <v>422089</v>
          </cell>
        </row>
        <row r="97">
          <cell r="A97" t="str">
            <v xml:space="preserve">   Reversal of impairment loss on assets foreclosed</v>
          </cell>
          <cell r="D97">
            <v>-4000</v>
          </cell>
        </row>
        <row r="98">
          <cell r="A98" t="str">
            <v xml:space="preserve">   Gain on disposals of loan receivables</v>
          </cell>
          <cell r="D98">
            <v>-24365</v>
          </cell>
        </row>
        <row r="99">
          <cell r="A99" t="str">
            <v xml:space="preserve">   Loss on disposals of equipment</v>
          </cell>
          <cell r="D99">
            <v>4069</v>
          </cell>
        </row>
        <row r="100">
          <cell r="A100" t="str">
            <v xml:space="preserve">   Provision for long-term employee benefits</v>
          </cell>
          <cell r="D100">
            <v>23934</v>
          </cell>
        </row>
        <row r="101">
          <cell r="A101" t="str">
            <v xml:space="preserve">   Unrealised gain from valuation of derivatives</v>
          </cell>
          <cell r="D101">
            <v>-3593</v>
          </cell>
        </row>
        <row r="102">
          <cell r="A102" t="str">
            <v xml:space="preserve">   Loss from exchange rate</v>
          </cell>
          <cell r="D102">
            <v>1</v>
          </cell>
        </row>
        <row r="103">
          <cell r="A103" t="str">
            <v xml:space="preserve">   Interest and fee income from loan receivables</v>
          </cell>
        </row>
        <row r="104">
          <cell r="A104" t="str">
            <v xml:space="preserve">      and hire purchase receivables</v>
          </cell>
          <cell r="D104">
            <v>-8632108</v>
          </cell>
        </row>
        <row r="105">
          <cell r="A105" t="str">
            <v xml:space="preserve">   Other interest income</v>
          </cell>
          <cell r="D105">
            <v>-5815</v>
          </cell>
        </row>
        <row r="106">
          <cell r="A106" t="str">
            <v xml:space="preserve">   Finance cost</v>
          </cell>
          <cell r="D106">
            <v>1101370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85"/>
  <sheetViews>
    <sheetView view="pageBreakPreview" zoomScale="80" zoomScaleNormal="80" zoomScaleSheetLayoutView="80" workbookViewId="0">
      <selection activeCell="G11" sqref="G11"/>
    </sheetView>
  </sheetViews>
  <sheetFormatPr defaultColWidth="9.09765625" defaultRowHeight="14"/>
  <cols>
    <col min="1" max="1" width="2" style="8" customWidth="1"/>
    <col min="2" max="2" width="49.296875" style="9" customWidth="1"/>
    <col min="3" max="3" width="9.09765625" style="8"/>
    <col min="4" max="4" width="1.3984375" style="8" customWidth="1"/>
    <col min="5" max="5" width="15.69921875" style="8" customWidth="1"/>
    <col min="6" max="6" width="1.3984375" style="8" customWidth="1"/>
    <col min="7" max="7" width="15.69921875" style="8" customWidth="1"/>
    <col min="8" max="8" width="1.3984375" style="8" customWidth="1"/>
    <col min="9" max="9" width="15.69921875" style="8" customWidth="1"/>
    <col min="10" max="10" width="1.3984375" style="8" customWidth="1"/>
    <col min="11" max="11" width="15.69921875" style="8" customWidth="1"/>
    <col min="12" max="12" width="17.3984375" style="8" bestFit="1" customWidth="1"/>
    <col min="13" max="13" width="11.296875" style="8" bestFit="1" customWidth="1"/>
    <col min="14" max="15" width="17.3984375" style="8" bestFit="1" customWidth="1"/>
    <col min="16" max="16384" width="9.09765625" style="8"/>
  </cols>
  <sheetData>
    <row r="1" spans="2:15" ht="15.65" customHeight="1">
      <c r="B1" s="101" t="s">
        <v>0</v>
      </c>
    </row>
    <row r="2" spans="2:15" ht="15.65" customHeight="1">
      <c r="B2" s="153" t="s">
        <v>1</v>
      </c>
    </row>
    <row r="3" spans="2:15" ht="15.65" customHeight="1">
      <c r="B3" s="106"/>
    </row>
    <row r="4" spans="2:15" ht="15.65" customHeight="1">
      <c r="C4" s="10"/>
      <c r="D4" s="10"/>
      <c r="E4" s="176" t="s">
        <v>2</v>
      </c>
      <c r="F4" s="176"/>
      <c r="G4" s="176"/>
      <c r="I4" s="176" t="s">
        <v>3</v>
      </c>
      <c r="J4" s="176"/>
      <c r="K4" s="176"/>
    </row>
    <row r="5" spans="2:15" ht="15.65" customHeight="1">
      <c r="C5" s="10"/>
      <c r="D5" s="10"/>
      <c r="E5" s="178" t="s">
        <v>4</v>
      </c>
      <c r="F5" s="178"/>
      <c r="G5" s="178"/>
      <c r="H5" s="110"/>
      <c r="I5" s="178" t="s">
        <v>4</v>
      </c>
      <c r="J5" s="178"/>
      <c r="K5" s="178"/>
    </row>
    <row r="6" spans="2:15" ht="15.65" customHeight="1">
      <c r="C6" s="10"/>
      <c r="D6" s="10"/>
      <c r="E6" s="111" t="s">
        <v>186</v>
      </c>
      <c r="F6" s="111"/>
      <c r="G6" s="111" t="s">
        <v>5</v>
      </c>
      <c r="H6" s="110"/>
      <c r="I6" s="123" t="s">
        <v>186</v>
      </c>
      <c r="J6" s="108"/>
      <c r="K6" s="108" t="s">
        <v>5</v>
      </c>
    </row>
    <row r="7" spans="2:15" ht="15.65" customHeight="1">
      <c r="B7" s="106" t="s">
        <v>6</v>
      </c>
      <c r="C7" s="104" t="s">
        <v>7</v>
      </c>
      <c r="D7" s="104"/>
      <c r="E7" s="10">
        <v>2020</v>
      </c>
      <c r="F7" s="10"/>
      <c r="G7" s="10">
        <v>2019</v>
      </c>
      <c r="H7" s="10"/>
      <c r="I7" s="10">
        <v>2020</v>
      </c>
      <c r="J7" s="10"/>
      <c r="K7" s="10">
        <v>2019</v>
      </c>
    </row>
    <row r="8" spans="2:15" ht="15.65" customHeight="1">
      <c r="B8" s="106"/>
      <c r="C8" s="104"/>
      <c r="D8" s="104"/>
      <c r="E8" s="10" t="s">
        <v>8</v>
      </c>
      <c r="G8" s="10"/>
      <c r="H8" s="10"/>
      <c r="I8" s="10" t="s">
        <v>8</v>
      </c>
      <c r="J8" s="10"/>
      <c r="K8" s="10"/>
    </row>
    <row r="9" spans="2:15" ht="15.65" customHeight="1">
      <c r="B9" s="8"/>
      <c r="C9" s="10"/>
      <c r="D9" s="10"/>
      <c r="E9" s="177" t="s">
        <v>9</v>
      </c>
      <c r="F9" s="177"/>
      <c r="G9" s="177"/>
      <c r="H9" s="177"/>
      <c r="I9" s="177"/>
      <c r="J9" s="177"/>
      <c r="K9" s="177"/>
    </row>
    <row r="10" spans="2:15" ht="15.65" customHeight="1">
      <c r="B10" s="11" t="s">
        <v>10</v>
      </c>
      <c r="C10" s="104"/>
      <c r="D10" s="104"/>
    </row>
    <row r="11" spans="2:15" ht="15.65" customHeight="1">
      <c r="B11" s="12" t="s">
        <v>11</v>
      </c>
      <c r="C11" s="104"/>
      <c r="D11" s="104"/>
      <c r="E11" s="14">
        <v>794142</v>
      </c>
      <c r="F11" s="13"/>
      <c r="G11" s="14">
        <v>783172</v>
      </c>
      <c r="H11" s="14"/>
      <c r="I11" s="14">
        <v>779382</v>
      </c>
      <c r="J11" s="14"/>
      <c r="K11" s="14">
        <v>743186</v>
      </c>
      <c r="L11" s="14"/>
      <c r="N11" s="14"/>
      <c r="O11" s="14"/>
    </row>
    <row r="12" spans="2:15" ht="15.65" customHeight="1">
      <c r="B12" s="12" t="s">
        <v>12</v>
      </c>
      <c r="C12" s="15">
        <v>6</v>
      </c>
      <c r="D12" s="104"/>
      <c r="E12" s="14">
        <v>38012771</v>
      </c>
      <c r="F12" s="13"/>
      <c r="G12" s="14">
        <v>34902345</v>
      </c>
      <c r="H12" s="14"/>
      <c r="I12" s="14">
        <v>38012771</v>
      </c>
      <c r="J12" s="14"/>
      <c r="K12" s="14">
        <v>34902345</v>
      </c>
      <c r="L12" s="14"/>
      <c r="N12" s="14"/>
      <c r="O12" s="14"/>
    </row>
    <row r="13" spans="2:15" ht="15.65" customHeight="1">
      <c r="B13" s="12" t="s">
        <v>13</v>
      </c>
      <c r="C13" s="15">
        <v>7</v>
      </c>
      <c r="D13" s="104"/>
      <c r="E13" s="14">
        <v>80834</v>
      </c>
      <c r="F13" s="13"/>
      <c r="G13" s="14">
        <v>27000</v>
      </c>
      <c r="H13" s="14"/>
      <c r="I13" s="114">
        <v>0</v>
      </c>
      <c r="J13" s="14"/>
      <c r="K13" s="113">
        <v>0</v>
      </c>
      <c r="L13" s="14"/>
      <c r="N13" s="14"/>
      <c r="O13" s="16"/>
    </row>
    <row r="14" spans="2:15" ht="15.65" customHeight="1">
      <c r="B14" s="12" t="s">
        <v>131</v>
      </c>
      <c r="C14" s="15">
        <v>5</v>
      </c>
      <c r="D14" s="104"/>
      <c r="E14" s="114">
        <v>0</v>
      </c>
      <c r="F14" s="13"/>
      <c r="G14" s="113">
        <v>0</v>
      </c>
      <c r="H14" s="14"/>
      <c r="I14" s="14">
        <v>67114</v>
      </c>
      <c r="J14" s="14"/>
      <c r="K14" s="14">
        <v>46659</v>
      </c>
      <c r="L14" s="14"/>
      <c r="N14" s="16"/>
      <c r="O14" s="14"/>
    </row>
    <row r="15" spans="2:15" ht="15.65" customHeight="1">
      <c r="B15" s="12" t="s">
        <v>15</v>
      </c>
      <c r="C15" s="15"/>
      <c r="D15" s="104"/>
      <c r="E15" s="14">
        <v>80228</v>
      </c>
      <c r="F15" s="13"/>
      <c r="G15" s="14">
        <v>74548</v>
      </c>
      <c r="H15" s="14"/>
      <c r="I15" s="14">
        <v>80228</v>
      </c>
      <c r="J15" s="14"/>
      <c r="K15" s="14">
        <v>74548</v>
      </c>
      <c r="L15" s="14"/>
      <c r="N15" s="14"/>
      <c r="O15" s="14"/>
    </row>
    <row r="16" spans="2:15" ht="15.65" customHeight="1">
      <c r="B16" s="12" t="s">
        <v>132</v>
      </c>
      <c r="C16" s="15">
        <v>5</v>
      </c>
      <c r="D16" s="109"/>
      <c r="E16" s="14">
        <v>35</v>
      </c>
      <c r="F16" s="13"/>
      <c r="G16" s="14">
        <v>18</v>
      </c>
      <c r="H16" s="14"/>
      <c r="I16" s="14">
        <v>40035</v>
      </c>
      <c r="J16" s="14"/>
      <c r="K16" s="14">
        <v>40018</v>
      </c>
      <c r="L16" s="14"/>
      <c r="N16" s="14"/>
      <c r="O16" s="14"/>
    </row>
    <row r="17" spans="2:15" ht="15.65" customHeight="1">
      <c r="B17" s="12" t="s">
        <v>16</v>
      </c>
      <c r="C17" s="104"/>
      <c r="D17" s="104"/>
      <c r="E17" s="14">
        <v>165696</v>
      </c>
      <c r="F17" s="13"/>
      <c r="G17" s="14">
        <v>135131</v>
      </c>
      <c r="H17" s="14"/>
      <c r="I17" s="14">
        <v>148954</v>
      </c>
      <c r="J17" s="14"/>
      <c r="K17" s="14">
        <v>128757</v>
      </c>
      <c r="L17" s="14"/>
      <c r="N17" s="14"/>
      <c r="O17" s="14"/>
    </row>
    <row r="18" spans="2:15" ht="15.65" customHeight="1">
      <c r="B18" s="17" t="s">
        <v>17</v>
      </c>
      <c r="C18" s="104"/>
      <c r="D18" s="104"/>
      <c r="E18" s="19">
        <f>SUM(E10:E17)</f>
        <v>39133706</v>
      </c>
      <c r="F18" s="18"/>
      <c r="G18" s="19">
        <f>ROUND(SUM(G10:G17),0)</f>
        <v>35922214</v>
      </c>
      <c r="H18" s="20"/>
      <c r="I18" s="19">
        <f>SUM(I10:I17)</f>
        <v>39128484</v>
      </c>
      <c r="J18" s="20"/>
      <c r="K18" s="19">
        <f>SUM(K10:K17)</f>
        <v>35935513</v>
      </c>
      <c r="M18" s="21"/>
    </row>
    <row r="19" spans="2:15" ht="15.65" customHeight="1">
      <c r="C19" s="104"/>
      <c r="D19" s="104"/>
      <c r="E19" s="13"/>
      <c r="F19" s="13"/>
      <c r="G19" s="21"/>
      <c r="H19" s="13"/>
      <c r="I19" s="13"/>
      <c r="J19" s="13"/>
      <c r="K19" s="21"/>
    </row>
    <row r="20" spans="2:15" ht="15.65" customHeight="1">
      <c r="B20" s="11" t="s">
        <v>18</v>
      </c>
      <c r="C20" s="15"/>
      <c r="D20" s="104"/>
      <c r="E20" s="13"/>
      <c r="F20" s="13"/>
      <c r="G20" s="21"/>
      <c r="H20" s="13"/>
      <c r="I20" s="13"/>
      <c r="J20" s="13"/>
      <c r="K20" s="21"/>
    </row>
    <row r="21" spans="2:15" ht="15.65" customHeight="1">
      <c r="B21" s="22" t="s">
        <v>19</v>
      </c>
      <c r="C21" s="15"/>
      <c r="D21" s="104"/>
      <c r="E21" s="14">
        <v>10000</v>
      </c>
      <c r="F21" s="14"/>
      <c r="G21" s="14">
        <v>10000</v>
      </c>
      <c r="H21" s="13"/>
      <c r="I21" s="113">
        <v>0</v>
      </c>
      <c r="J21" s="13"/>
      <c r="K21" s="113">
        <v>0</v>
      </c>
      <c r="N21" s="14"/>
      <c r="O21" s="16"/>
    </row>
    <row r="22" spans="2:15" ht="15.65" customHeight="1">
      <c r="B22" s="12" t="s">
        <v>20</v>
      </c>
      <c r="C22" s="15">
        <v>6</v>
      </c>
      <c r="D22" s="104"/>
      <c r="E22" s="14">
        <v>27638003</v>
      </c>
      <c r="F22" s="14"/>
      <c r="G22" s="14">
        <v>23636440</v>
      </c>
      <c r="H22" s="13"/>
      <c r="I22" s="14">
        <v>27638003</v>
      </c>
      <c r="J22" s="13"/>
      <c r="K22" s="14">
        <v>23636440</v>
      </c>
      <c r="N22" s="14"/>
      <c r="O22" s="14"/>
    </row>
    <row r="23" spans="2:15" ht="15.65" customHeight="1">
      <c r="B23" s="12" t="s">
        <v>21</v>
      </c>
      <c r="C23" s="15">
        <v>7</v>
      </c>
      <c r="D23" s="104"/>
      <c r="E23" s="14">
        <v>138336</v>
      </c>
      <c r="F23" s="14"/>
      <c r="G23" s="14">
        <v>56946</v>
      </c>
      <c r="H23" s="13"/>
      <c r="I23" s="113">
        <v>0</v>
      </c>
      <c r="J23" s="13"/>
      <c r="K23" s="113">
        <v>0</v>
      </c>
      <c r="N23" s="14"/>
      <c r="O23" s="16"/>
    </row>
    <row r="24" spans="2:15" ht="15.65" customHeight="1">
      <c r="B24" s="23" t="s">
        <v>22</v>
      </c>
      <c r="C24" s="15">
        <v>8</v>
      </c>
      <c r="D24" s="104"/>
      <c r="E24" s="113">
        <v>0</v>
      </c>
      <c r="F24" s="14"/>
      <c r="G24" s="113">
        <v>0</v>
      </c>
      <c r="H24" s="13"/>
      <c r="I24" s="13">
        <v>142000</v>
      </c>
      <c r="J24" s="13"/>
      <c r="K24" s="14">
        <v>22000</v>
      </c>
      <c r="N24" s="16"/>
      <c r="O24" s="14"/>
    </row>
    <row r="25" spans="2:15" ht="15.65" customHeight="1">
      <c r="B25" s="12" t="s">
        <v>23</v>
      </c>
      <c r="C25" s="15"/>
      <c r="D25" s="104"/>
      <c r="E25" s="14">
        <v>2009122</v>
      </c>
      <c r="F25" s="14"/>
      <c r="G25" s="14">
        <v>1778311</v>
      </c>
      <c r="H25" s="13"/>
      <c r="I25" s="13">
        <v>2009104</v>
      </c>
      <c r="J25" s="13"/>
      <c r="K25" s="14">
        <v>1778289</v>
      </c>
      <c r="N25" s="14"/>
      <c r="O25" s="14"/>
    </row>
    <row r="26" spans="2:15" ht="15.65" customHeight="1">
      <c r="B26" s="12" t="s">
        <v>24</v>
      </c>
      <c r="C26" s="15">
        <v>5</v>
      </c>
      <c r="D26" s="104"/>
      <c r="E26" s="14">
        <v>3495749</v>
      </c>
      <c r="F26" s="14"/>
      <c r="G26" s="113">
        <v>0</v>
      </c>
      <c r="H26" s="13"/>
      <c r="I26" s="13">
        <v>3495749</v>
      </c>
      <c r="J26" s="13"/>
      <c r="K26" s="113">
        <v>0</v>
      </c>
      <c r="N26" s="16"/>
      <c r="O26" s="16"/>
    </row>
    <row r="27" spans="2:15" ht="15.65" customHeight="1">
      <c r="B27" s="9" t="s">
        <v>25</v>
      </c>
      <c r="C27" s="15"/>
      <c r="D27" s="104"/>
      <c r="E27" s="14">
        <v>26558</v>
      </c>
      <c r="F27" s="14"/>
      <c r="G27" s="14">
        <v>25823</v>
      </c>
      <c r="H27" s="13"/>
      <c r="I27" s="13">
        <v>26523</v>
      </c>
      <c r="J27" s="13"/>
      <c r="K27" s="14">
        <v>25781</v>
      </c>
      <c r="N27" s="14"/>
      <c r="O27" s="14"/>
    </row>
    <row r="28" spans="2:15" ht="15.65" customHeight="1">
      <c r="B28" s="12" t="s">
        <v>26</v>
      </c>
      <c r="C28" s="15"/>
      <c r="D28" s="104"/>
      <c r="E28" s="14">
        <v>294941</v>
      </c>
      <c r="F28" s="14"/>
      <c r="G28" s="14">
        <v>300213</v>
      </c>
      <c r="H28" s="13"/>
      <c r="I28" s="13">
        <v>294734</v>
      </c>
      <c r="J28" s="13"/>
      <c r="K28" s="14">
        <v>300043</v>
      </c>
      <c r="N28" s="14"/>
      <c r="O28" s="14"/>
    </row>
    <row r="29" spans="2:15" ht="15.65" customHeight="1">
      <c r="B29" s="12" t="s">
        <v>27</v>
      </c>
      <c r="C29" s="15"/>
      <c r="D29" s="104"/>
      <c r="E29" s="14">
        <v>155230</v>
      </c>
      <c r="F29" s="14"/>
      <c r="G29" s="14">
        <v>141655</v>
      </c>
      <c r="H29" s="13"/>
      <c r="I29" s="13">
        <v>155230</v>
      </c>
      <c r="J29" s="13"/>
      <c r="K29" s="14">
        <v>141655</v>
      </c>
      <c r="N29" s="14"/>
      <c r="O29" s="14"/>
    </row>
    <row r="30" spans="2:15" ht="15.65" customHeight="1">
      <c r="B30" s="17" t="s">
        <v>28</v>
      </c>
      <c r="C30" s="15"/>
      <c r="D30" s="104"/>
      <c r="E30" s="19">
        <f>SUM(E21:E29)</f>
        <v>33767939</v>
      </c>
      <c r="F30" s="20"/>
      <c r="G30" s="19">
        <f>ROUND(SUM(G21:G29),0)</f>
        <v>25949388</v>
      </c>
      <c r="H30" s="20"/>
      <c r="I30" s="19">
        <f>SUM(I21:I29)</f>
        <v>33761343</v>
      </c>
      <c r="J30" s="20"/>
      <c r="K30" s="19">
        <f>ROUND(SUM(K21:K29),0)</f>
        <v>25904208</v>
      </c>
    </row>
    <row r="31" spans="2:15" ht="15.65" customHeight="1">
      <c r="B31" s="106"/>
      <c r="C31" s="15"/>
      <c r="D31" s="104"/>
      <c r="E31" s="20"/>
      <c r="F31" s="20"/>
      <c r="G31" s="20"/>
      <c r="H31" s="20"/>
      <c r="I31" s="20"/>
      <c r="J31" s="20"/>
      <c r="K31" s="20"/>
    </row>
    <row r="32" spans="2:15" ht="15.65" customHeight="1" thickBot="1">
      <c r="B32" s="24" t="s">
        <v>29</v>
      </c>
      <c r="C32" s="15"/>
      <c r="D32" s="104"/>
      <c r="E32" s="25">
        <f>E18+E30</f>
        <v>72901645</v>
      </c>
      <c r="F32" s="20"/>
      <c r="G32" s="25">
        <f>G18+G30</f>
        <v>61871602</v>
      </c>
      <c r="H32" s="20"/>
      <c r="I32" s="25">
        <f>I18+I30</f>
        <v>72889827</v>
      </c>
      <c r="J32" s="20"/>
      <c r="K32" s="25">
        <f>K18+K30</f>
        <v>61839721</v>
      </c>
    </row>
    <row r="33" spans="2:15" ht="15.65" customHeight="1" thickTop="1"/>
    <row r="34" spans="2:15" ht="15.65" customHeight="1">
      <c r="B34" s="101" t="s">
        <v>0</v>
      </c>
    </row>
    <row r="35" spans="2:15" ht="15.65" customHeight="1">
      <c r="B35" s="106" t="s">
        <v>1</v>
      </c>
    </row>
    <row r="36" spans="2:15" ht="15.65" customHeight="1">
      <c r="B36" s="106"/>
    </row>
    <row r="37" spans="2:15" ht="15.65" customHeight="1">
      <c r="C37" s="10"/>
      <c r="D37" s="10"/>
      <c r="E37" s="176" t="s">
        <v>2</v>
      </c>
      <c r="F37" s="176"/>
      <c r="G37" s="176"/>
      <c r="I37" s="176" t="s">
        <v>3</v>
      </c>
      <c r="J37" s="176"/>
      <c r="K37" s="176"/>
    </row>
    <row r="38" spans="2:15" ht="15.65" customHeight="1">
      <c r="C38" s="10"/>
      <c r="D38" s="10"/>
      <c r="E38" s="178" t="s">
        <v>4</v>
      </c>
      <c r="F38" s="178"/>
      <c r="G38" s="178"/>
      <c r="H38" s="110"/>
      <c r="I38" s="178" t="s">
        <v>4</v>
      </c>
      <c r="J38" s="178"/>
      <c r="K38" s="178"/>
    </row>
    <row r="39" spans="2:15" ht="15.65" customHeight="1">
      <c r="C39" s="10"/>
      <c r="D39" s="10"/>
      <c r="E39" s="123" t="s">
        <v>187</v>
      </c>
      <c r="F39" s="111"/>
      <c r="G39" s="111" t="s">
        <v>5</v>
      </c>
      <c r="H39" s="110"/>
      <c r="I39" s="123" t="s">
        <v>186</v>
      </c>
      <c r="J39" s="108"/>
      <c r="K39" s="108" t="s">
        <v>5</v>
      </c>
    </row>
    <row r="40" spans="2:15" ht="15.65" customHeight="1">
      <c r="B40" s="24" t="s">
        <v>30</v>
      </c>
      <c r="C40" s="104" t="s">
        <v>7</v>
      </c>
      <c r="D40" s="10"/>
      <c r="E40" s="10">
        <v>2020</v>
      </c>
      <c r="F40" s="10"/>
      <c r="G40" s="10">
        <v>2019</v>
      </c>
      <c r="H40" s="10"/>
      <c r="I40" s="10">
        <v>2020</v>
      </c>
      <c r="J40" s="10"/>
      <c r="K40" s="10">
        <v>2019</v>
      </c>
    </row>
    <row r="41" spans="2:15" ht="15.65" customHeight="1">
      <c r="B41" s="106"/>
      <c r="C41" s="104"/>
      <c r="D41" s="10"/>
      <c r="E41" s="10" t="s">
        <v>8</v>
      </c>
      <c r="G41" s="10"/>
      <c r="H41" s="10"/>
      <c r="I41" s="10" t="s">
        <v>8</v>
      </c>
      <c r="J41" s="10"/>
      <c r="K41" s="10"/>
    </row>
    <row r="42" spans="2:15" ht="15.65" customHeight="1">
      <c r="D42" s="104"/>
      <c r="E42" s="177" t="s">
        <v>9</v>
      </c>
      <c r="F42" s="177"/>
      <c r="G42" s="177"/>
      <c r="H42" s="177"/>
      <c r="I42" s="177"/>
      <c r="J42" s="177"/>
      <c r="K42" s="177"/>
    </row>
    <row r="43" spans="2:15" ht="15.65" customHeight="1">
      <c r="B43" s="26" t="s">
        <v>31</v>
      </c>
      <c r="C43" s="10"/>
      <c r="D43" s="10"/>
      <c r="E43" s="13"/>
      <c r="F43" s="13"/>
      <c r="G43" s="13"/>
      <c r="H43" s="13"/>
      <c r="I43" s="13"/>
      <c r="J43" s="13"/>
      <c r="K43" s="13"/>
    </row>
    <row r="44" spans="2:15" ht="15.65" customHeight="1">
      <c r="B44" s="23" t="s">
        <v>32</v>
      </c>
      <c r="C44" s="15">
        <v>9</v>
      </c>
      <c r="D44" s="104"/>
      <c r="E44" s="73">
        <v>3338594</v>
      </c>
      <c r="F44" s="13"/>
      <c r="G44" s="14">
        <v>1897233</v>
      </c>
      <c r="H44" s="13"/>
      <c r="I44" s="13">
        <v>3338594</v>
      </c>
      <c r="J44" s="13"/>
      <c r="K44" s="14">
        <v>1897233</v>
      </c>
      <c r="N44" s="14"/>
      <c r="O44" s="14"/>
    </row>
    <row r="45" spans="2:15" ht="15.65" customHeight="1">
      <c r="B45" s="23" t="s">
        <v>33</v>
      </c>
      <c r="C45" s="104"/>
      <c r="D45" s="104"/>
      <c r="E45" s="73">
        <v>9312</v>
      </c>
      <c r="F45" s="13"/>
      <c r="G45" s="14">
        <v>14404</v>
      </c>
      <c r="H45" s="13"/>
      <c r="I45" s="13">
        <v>9312</v>
      </c>
      <c r="J45" s="13"/>
      <c r="K45" s="14">
        <v>14404</v>
      </c>
      <c r="M45" s="13"/>
      <c r="N45" s="14"/>
      <c r="O45" s="14"/>
    </row>
    <row r="46" spans="2:15" ht="15.65" customHeight="1">
      <c r="B46" s="9" t="s">
        <v>34</v>
      </c>
      <c r="C46" s="104"/>
      <c r="D46" s="104"/>
      <c r="E46" s="73">
        <v>990609</v>
      </c>
      <c r="F46" s="13"/>
      <c r="G46" s="14">
        <v>890730</v>
      </c>
      <c r="H46" s="13"/>
      <c r="I46" s="13">
        <v>973395</v>
      </c>
      <c r="J46" s="13"/>
      <c r="K46" s="14">
        <v>876725</v>
      </c>
      <c r="N46" s="14"/>
      <c r="O46" s="14"/>
    </row>
    <row r="47" spans="2:15" ht="15.65" customHeight="1">
      <c r="B47" s="8" t="s">
        <v>35</v>
      </c>
      <c r="C47" s="15"/>
      <c r="D47" s="104"/>
      <c r="E47" s="73"/>
      <c r="F47" s="13"/>
      <c r="G47" s="14"/>
      <c r="H47" s="13"/>
      <c r="I47" s="13"/>
      <c r="J47" s="13"/>
      <c r="K47" s="14"/>
      <c r="N47" s="14"/>
      <c r="O47" s="14"/>
    </row>
    <row r="48" spans="2:15" ht="15.65" customHeight="1">
      <c r="B48" s="8" t="s">
        <v>36</v>
      </c>
      <c r="C48" s="15">
        <v>10</v>
      </c>
      <c r="D48" s="104"/>
      <c r="E48" s="73">
        <v>3163289</v>
      </c>
      <c r="F48" s="13"/>
      <c r="G48" s="14">
        <v>4038162</v>
      </c>
      <c r="H48" s="13"/>
      <c r="I48" s="13">
        <v>3163289</v>
      </c>
      <c r="J48" s="13"/>
      <c r="K48" s="14">
        <v>4038162</v>
      </c>
      <c r="N48" s="14"/>
      <c r="O48" s="14"/>
    </row>
    <row r="49" spans="2:15" ht="15.65" customHeight="1">
      <c r="B49" s="23" t="s">
        <v>37</v>
      </c>
      <c r="C49" s="15">
        <v>11</v>
      </c>
      <c r="D49" s="104"/>
      <c r="E49" s="73">
        <v>10701406</v>
      </c>
      <c r="F49" s="13"/>
      <c r="G49" s="14">
        <v>8733878</v>
      </c>
      <c r="H49" s="13"/>
      <c r="I49" s="13">
        <v>10701406</v>
      </c>
      <c r="J49" s="13"/>
      <c r="K49" s="14">
        <v>8733878</v>
      </c>
      <c r="N49" s="14"/>
      <c r="O49" s="14"/>
    </row>
    <row r="50" spans="2:15" ht="15.65" customHeight="1">
      <c r="B50" s="8" t="s">
        <v>38</v>
      </c>
      <c r="C50" s="104"/>
      <c r="D50" s="104"/>
      <c r="E50" s="73"/>
      <c r="F50" s="13"/>
    </row>
    <row r="51" spans="2:15" ht="15.65" customHeight="1">
      <c r="B51" s="8" t="s">
        <v>39</v>
      </c>
      <c r="C51" s="104">
        <v>5</v>
      </c>
      <c r="D51" s="104"/>
      <c r="E51" s="73">
        <v>801313</v>
      </c>
      <c r="F51" s="13"/>
      <c r="G51" s="14">
        <v>19241</v>
      </c>
      <c r="H51" s="13"/>
      <c r="I51" s="13">
        <v>801313</v>
      </c>
      <c r="J51" s="13"/>
      <c r="K51" s="14">
        <v>19241</v>
      </c>
      <c r="N51" s="14"/>
      <c r="O51" s="14"/>
    </row>
    <row r="52" spans="2:15" ht="15.65" customHeight="1">
      <c r="B52" s="12" t="s">
        <v>40</v>
      </c>
      <c r="C52" s="104"/>
      <c r="D52" s="104"/>
      <c r="E52" s="73">
        <v>364651</v>
      </c>
      <c r="F52" s="13"/>
      <c r="G52" s="14">
        <v>607158</v>
      </c>
      <c r="H52" s="13"/>
      <c r="I52" s="13">
        <v>362192</v>
      </c>
      <c r="J52" s="13"/>
      <c r="K52" s="14">
        <v>605725</v>
      </c>
      <c r="N52" s="14"/>
      <c r="O52" s="14"/>
    </row>
    <row r="53" spans="2:15" ht="15.65" customHeight="1">
      <c r="B53" s="12" t="s">
        <v>41</v>
      </c>
      <c r="C53" s="104">
        <v>5</v>
      </c>
      <c r="D53" s="104"/>
      <c r="E53" s="73">
        <v>79794</v>
      </c>
      <c r="F53" s="13"/>
      <c r="G53" s="14">
        <v>111121</v>
      </c>
      <c r="H53" s="13"/>
      <c r="I53" s="13">
        <v>111850</v>
      </c>
      <c r="J53" s="13"/>
      <c r="K53" s="14">
        <v>135934</v>
      </c>
      <c r="N53" s="14"/>
      <c r="O53" s="14"/>
    </row>
    <row r="54" spans="2:15" ht="15.65" customHeight="1">
      <c r="B54" s="17" t="s">
        <v>42</v>
      </c>
      <c r="C54" s="104"/>
      <c r="D54" s="104"/>
      <c r="E54" s="19">
        <f>SUM(E44:E53)</f>
        <v>19448968</v>
      </c>
      <c r="F54" s="18"/>
      <c r="G54" s="19">
        <f>ROUNDDOWN(SUM(G44:G53),0)</f>
        <v>16311927</v>
      </c>
      <c r="H54" s="18"/>
      <c r="I54" s="19">
        <f>SUM(I44:I53)</f>
        <v>19461351</v>
      </c>
      <c r="J54" s="18"/>
      <c r="K54" s="19">
        <f>ROUNDDOWN(SUM(K44:K53),0)</f>
        <v>16321302</v>
      </c>
    </row>
    <row r="55" spans="2:15" ht="15.65" customHeight="1">
      <c r="C55" s="104"/>
      <c r="D55" s="104"/>
      <c r="E55" s="73"/>
      <c r="F55" s="13"/>
      <c r="G55" s="21"/>
      <c r="H55" s="13"/>
      <c r="I55" s="13"/>
      <c r="J55" s="13"/>
      <c r="K55" s="21"/>
    </row>
    <row r="56" spans="2:15" ht="15.65" customHeight="1">
      <c r="B56" s="11" t="s">
        <v>43</v>
      </c>
      <c r="C56" s="104"/>
      <c r="D56" s="104"/>
      <c r="E56" s="73"/>
      <c r="F56" s="13"/>
      <c r="G56" s="21"/>
      <c r="H56" s="13"/>
      <c r="I56" s="13"/>
      <c r="J56" s="13"/>
      <c r="K56" s="21"/>
    </row>
    <row r="57" spans="2:15" ht="15.65" customHeight="1">
      <c r="B57" s="8" t="s">
        <v>44</v>
      </c>
      <c r="C57" s="15">
        <v>10</v>
      </c>
      <c r="D57" s="104"/>
      <c r="E57" s="73">
        <v>5305303</v>
      </c>
      <c r="F57" s="13"/>
      <c r="G57" s="14">
        <v>2993496</v>
      </c>
      <c r="H57" s="14"/>
      <c r="I57" s="14">
        <v>5305303</v>
      </c>
      <c r="J57" s="14"/>
      <c r="K57" s="14">
        <v>2993496</v>
      </c>
      <c r="N57" s="27"/>
      <c r="O57" s="27"/>
    </row>
    <row r="58" spans="2:15" ht="15.65" customHeight="1">
      <c r="B58" s="28" t="s">
        <v>45</v>
      </c>
      <c r="C58" s="15">
        <v>11</v>
      </c>
      <c r="D58" s="104"/>
      <c r="E58" s="73">
        <v>25951110</v>
      </c>
      <c r="F58" s="13"/>
      <c r="G58" s="14">
        <v>26473470</v>
      </c>
      <c r="H58" s="14"/>
      <c r="I58" s="14">
        <v>25951110</v>
      </c>
      <c r="J58" s="14"/>
      <c r="K58" s="14">
        <v>26473470</v>
      </c>
      <c r="N58" s="27"/>
      <c r="O58" s="27"/>
    </row>
    <row r="59" spans="2:15" ht="15.65" customHeight="1">
      <c r="B59" s="28" t="s">
        <v>46</v>
      </c>
      <c r="C59" s="15"/>
      <c r="D59" s="104"/>
      <c r="E59" s="73"/>
      <c r="F59" s="13"/>
      <c r="G59" s="14"/>
      <c r="H59" s="14"/>
      <c r="I59" s="14"/>
      <c r="J59" s="14"/>
      <c r="K59" s="14"/>
      <c r="N59" s="27"/>
      <c r="O59" s="27"/>
    </row>
    <row r="60" spans="2:15" ht="15.65" customHeight="1">
      <c r="B60" s="68" t="s">
        <v>47</v>
      </c>
      <c r="C60" s="104">
        <v>5</v>
      </c>
      <c r="D60" s="104"/>
      <c r="E60" s="73">
        <v>2762986</v>
      </c>
      <c r="F60" s="13"/>
      <c r="G60" s="14">
        <v>27101</v>
      </c>
      <c r="H60" s="14"/>
      <c r="I60" s="14">
        <v>2762986</v>
      </c>
      <c r="J60" s="14"/>
      <c r="K60" s="14">
        <v>27101</v>
      </c>
      <c r="N60" s="27"/>
      <c r="O60" s="27"/>
    </row>
    <row r="61" spans="2:15" ht="15.65" customHeight="1">
      <c r="B61" s="12" t="s">
        <v>138</v>
      </c>
      <c r="C61" s="104"/>
      <c r="D61" s="104"/>
      <c r="E61" s="73">
        <v>119683</v>
      </c>
      <c r="F61" s="13"/>
      <c r="G61" s="14">
        <v>93894</v>
      </c>
      <c r="H61" s="14"/>
      <c r="I61" s="14">
        <v>119683</v>
      </c>
      <c r="J61" s="14"/>
      <c r="K61" s="14">
        <v>93894</v>
      </c>
      <c r="N61" s="27"/>
      <c r="O61" s="27"/>
    </row>
    <row r="62" spans="2:15" ht="15.65" customHeight="1">
      <c r="B62" s="17" t="s">
        <v>48</v>
      </c>
      <c r="C62" s="104"/>
      <c r="D62" s="104"/>
      <c r="E62" s="19">
        <f>SUM(E57:E61)</f>
        <v>34139082</v>
      </c>
      <c r="F62" s="18"/>
      <c r="G62" s="19">
        <f>SUM(G57:G61)</f>
        <v>29587961</v>
      </c>
      <c r="H62" s="20"/>
      <c r="I62" s="19">
        <f>SUM(I57:I61)</f>
        <v>34139082</v>
      </c>
      <c r="J62" s="20"/>
      <c r="K62" s="19">
        <f>SUM(K57:K61)</f>
        <v>29587961</v>
      </c>
    </row>
    <row r="63" spans="2:15" ht="15.65" customHeight="1">
      <c r="B63" s="8"/>
      <c r="C63" s="104"/>
      <c r="D63" s="104"/>
      <c r="E63" s="71"/>
      <c r="F63" s="18"/>
      <c r="G63" s="20"/>
      <c r="H63" s="20"/>
      <c r="I63" s="20"/>
      <c r="J63" s="20"/>
      <c r="K63" s="20"/>
    </row>
    <row r="64" spans="2:15" ht="15.65" customHeight="1">
      <c r="B64" s="24" t="s">
        <v>49</v>
      </c>
      <c r="C64" s="104"/>
      <c r="D64" s="104"/>
      <c r="E64" s="159">
        <f>E54+E62</f>
        <v>53588050</v>
      </c>
      <c r="F64" s="18"/>
      <c r="G64" s="29">
        <f>G54+G62</f>
        <v>45899888</v>
      </c>
      <c r="H64" s="20"/>
      <c r="I64" s="29">
        <f>I54+I62</f>
        <v>53600433</v>
      </c>
      <c r="J64" s="20"/>
      <c r="K64" s="29">
        <f>K54+K62</f>
        <v>45909263</v>
      </c>
    </row>
    <row r="65" spans="2:11" ht="15.65" customHeight="1">
      <c r="B65" s="106"/>
      <c r="C65" s="104"/>
      <c r="D65" s="104"/>
      <c r="E65" s="71"/>
      <c r="F65" s="18"/>
      <c r="G65" s="18"/>
      <c r="H65" s="18"/>
      <c r="I65" s="18"/>
      <c r="J65" s="18"/>
      <c r="K65" s="18"/>
    </row>
    <row r="66" spans="2:11" ht="15.65" customHeight="1">
      <c r="B66" s="30" t="s">
        <v>50</v>
      </c>
      <c r="C66" s="104"/>
      <c r="D66" s="104"/>
      <c r="E66" s="73"/>
      <c r="F66" s="13"/>
      <c r="G66" s="21"/>
      <c r="H66" s="13"/>
      <c r="I66" s="13"/>
      <c r="J66" s="13"/>
      <c r="K66" s="21"/>
    </row>
    <row r="67" spans="2:11" ht="15.65" customHeight="1">
      <c r="B67" s="8" t="s">
        <v>51</v>
      </c>
      <c r="C67" s="31"/>
      <c r="D67" s="104"/>
      <c r="E67" s="73"/>
      <c r="F67" s="13"/>
      <c r="G67" s="21"/>
      <c r="H67" s="13"/>
      <c r="I67" s="13"/>
      <c r="J67" s="13"/>
      <c r="K67" s="21"/>
    </row>
    <row r="68" spans="2:11" ht="15.65" customHeight="1">
      <c r="B68" s="12" t="s">
        <v>52</v>
      </c>
      <c r="C68" s="104"/>
      <c r="D68" s="104"/>
      <c r="E68" s="93"/>
      <c r="G68" s="21"/>
      <c r="K68" s="21"/>
    </row>
    <row r="69" spans="2:11" ht="15.65" customHeight="1">
      <c r="B69" s="102" t="s">
        <v>53</v>
      </c>
      <c r="C69" s="104"/>
      <c r="D69" s="104"/>
      <c r="E69" s="93"/>
      <c r="G69" s="21"/>
      <c r="K69" s="21"/>
    </row>
    <row r="70" spans="2:11" ht="15.65" customHeight="1" thickBot="1">
      <c r="B70" s="102" t="s">
        <v>159</v>
      </c>
      <c r="C70" s="104"/>
      <c r="D70" s="104"/>
      <c r="E70" s="160">
        <v>2120000</v>
      </c>
      <c r="F70" s="13"/>
      <c r="G70" s="32">
        <v>2120000</v>
      </c>
      <c r="H70" s="14"/>
      <c r="I70" s="32">
        <v>2120000</v>
      </c>
      <c r="J70" s="14"/>
      <c r="K70" s="32">
        <v>2120000</v>
      </c>
    </row>
    <row r="71" spans="2:11" ht="15.65" customHeight="1" thickTop="1">
      <c r="B71" s="12" t="s">
        <v>54</v>
      </c>
      <c r="C71" s="104"/>
      <c r="D71" s="104"/>
      <c r="E71" s="73"/>
      <c r="F71" s="13"/>
      <c r="G71" s="14"/>
      <c r="H71" s="14"/>
      <c r="I71" s="14"/>
      <c r="J71" s="14"/>
      <c r="K71" s="14"/>
    </row>
    <row r="72" spans="2:11" ht="15.65" customHeight="1">
      <c r="B72" s="102" t="s">
        <v>53</v>
      </c>
      <c r="C72" s="104"/>
      <c r="D72" s="104"/>
      <c r="E72" s="73"/>
      <c r="F72" s="13"/>
      <c r="G72" s="14"/>
      <c r="H72" s="14"/>
      <c r="I72" s="14"/>
      <c r="J72" s="14"/>
      <c r="K72" s="14"/>
    </row>
    <row r="73" spans="2:11" ht="15.65" customHeight="1">
      <c r="B73" s="102" t="s">
        <v>159</v>
      </c>
      <c r="C73" s="104"/>
      <c r="D73" s="104"/>
      <c r="E73" s="73">
        <v>2120000</v>
      </c>
      <c r="F73" s="13"/>
      <c r="G73" s="14">
        <v>2120000</v>
      </c>
      <c r="H73" s="14"/>
      <c r="I73" s="14">
        <v>2120000</v>
      </c>
      <c r="J73" s="14"/>
      <c r="K73" s="14">
        <v>2120000</v>
      </c>
    </row>
    <row r="74" spans="2:11" ht="15.65" customHeight="1">
      <c r="B74" s="28" t="s">
        <v>55</v>
      </c>
      <c r="C74" s="104"/>
      <c r="D74" s="104"/>
      <c r="E74" s="43">
        <v>2379843</v>
      </c>
      <c r="F74" s="14"/>
      <c r="G74" s="14">
        <v>2379843</v>
      </c>
      <c r="H74" s="14"/>
      <c r="I74" s="14">
        <v>2379843</v>
      </c>
      <c r="J74" s="14"/>
      <c r="K74" s="14">
        <v>2379843</v>
      </c>
    </row>
    <row r="75" spans="2:11" ht="15.65" customHeight="1">
      <c r="B75" s="12" t="s">
        <v>56</v>
      </c>
      <c r="C75" s="104"/>
      <c r="D75" s="104"/>
      <c r="E75" s="73"/>
      <c r="F75" s="13"/>
      <c r="G75" s="14"/>
      <c r="H75" s="14"/>
      <c r="I75" s="14"/>
      <c r="J75" s="14"/>
      <c r="K75" s="14"/>
    </row>
    <row r="76" spans="2:11" ht="15.65" customHeight="1">
      <c r="B76" s="28" t="s">
        <v>57</v>
      </c>
      <c r="C76" s="104"/>
      <c r="D76" s="104"/>
      <c r="E76" s="73"/>
      <c r="F76" s="13"/>
      <c r="G76" s="14"/>
      <c r="H76" s="14"/>
      <c r="I76" s="14"/>
      <c r="J76" s="14"/>
      <c r="K76" s="14"/>
    </row>
    <row r="77" spans="2:11" ht="15.65" customHeight="1">
      <c r="B77" s="28" t="s">
        <v>58</v>
      </c>
      <c r="C77" s="104"/>
      <c r="D77" s="104"/>
      <c r="E77" s="73">
        <v>212000</v>
      </c>
      <c r="F77" s="13"/>
      <c r="G77" s="14">
        <v>212000</v>
      </c>
      <c r="H77" s="14"/>
      <c r="I77" s="14">
        <v>212000</v>
      </c>
      <c r="J77" s="14"/>
      <c r="K77" s="14">
        <v>212000</v>
      </c>
    </row>
    <row r="78" spans="2:11" ht="15.65" customHeight="1">
      <c r="B78" s="28" t="s">
        <v>59</v>
      </c>
      <c r="C78" s="104"/>
      <c r="D78" s="104"/>
      <c r="E78" s="73">
        <v>14609201</v>
      </c>
      <c r="F78" s="13"/>
      <c r="G78" s="14">
        <v>11271394</v>
      </c>
      <c r="H78" s="14"/>
      <c r="I78" s="14">
        <f>'CH-Separate FS'!J53</f>
        <v>14585000</v>
      </c>
      <c r="J78" s="14"/>
      <c r="K78" s="14">
        <v>11230138</v>
      </c>
    </row>
    <row r="79" spans="2:11" ht="15.65" customHeight="1">
      <c r="B79" s="28" t="s">
        <v>60</v>
      </c>
      <c r="C79" s="104"/>
      <c r="D79" s="104"/>
      <c r="E79" s="44">
        <v>-7449</v>
      </c>
      <c r="F79" s="13"/>
      <c r="G79" s="33">
        <v>-11523</v>
      </c>
      <c r="H79" s="14"/>
      <c r="I79" s="33">
        <v>-7449</v>
      </c>
      <c r="J79" s="14"/>
      <c r="K79" s="33">
        <v>-11523</v>
      </c>
    </row>
    <row r="80" spans="2:11" ht="15.65" customHeight="1">
      <c r="B80" s="24" t="s">
        <v>61</v>
      </c>
      <c r="C80" s="104"/>
      <c r="D80" s="104"/>
      <c r="E80" s="76">
        <f>SUM(E73:E79)</f>
        <v>19313595</v>
      </c>
      <c r="F80" s="18"/>
      <c r="G80" s="19">
        <f>SUM(G73:G79)</f>
        <v>15971714</v>
      </c>
      <c r="H80" s="20"/>
      <c r="I80" s="19">
        <f>SUM(I73:I79)</f>
        <v>19289394</v>
      </c>
      <c r="J80" s="20"/>
      <c r="K80" s="19">
        <f>SUM(K73:K79)</f>
        <v>15930458</v>
      </c>
    </row>
    <row r="81" spans="2:20" ht="15.65" customHeight="1">
      <c r="B81" s="106"/>
      <c r="C81" s="104"/>
      <c r="D81" s="104"/>
      <c r="E81" s="71"/>
      <c r="F81" s="18"/>
      <c r="G81" s="20"/>
      <c r="H81" s="20"/>
      <c r="I81" s="20"/>
      <c r="J81" s="20"/>
      <c r="K81" s="20"/>
    </row>
    <row r="82" spans="2:20" ht="15.65" customHeight="1" thickBot="1">
      <c r="B82" s="24" t="s">
        <v>62</v>
      </c>
      <c r="C82" s="104"/>
      <c r="D82" s="104"/>
      <c r="E82" s="79">
        <f>E64+E80</f>
        <v>72901645</v>
      </c>
      <c r="F82" s="18"/>
      <c r="G82" s="25">
        <f>G64+G80</f>
        <v>61871602</v>
      </c>
      <c r="H82" s="20"/>
      <c r="I82" s="25">
        <f>I64+I80</f>
        <v>72889827</v>
      </c>
      <c r="J82" s="20"/>
      <c r="K82" s="25">
        <f>K64+K80</f>
        <v>61839721</v>
      </c>
      <c r="N82" s="34"/>
      <c r="O82" s="34"/>
      <c r="P82" s="34"/>
      <c r="Q82" s="34"/>
      <c r="R82" s="34"/>
      <c r="S82" s="34"/>
      <c r="T82" s="34"/>
    </row>
    <row r="83" spans="2:20" ht="14.5" thickTop="1">
      <c r="B83" s="106"/>
      <c r="C83" s="104"/>
      <c r="D83" s="104"/>
      <c r="E83" s="93"/>
      <c r="J83" s="35"/>
    </row>
    <row r="84" spans="2:20">
      <c r="C84" s="104"/>
      <c r="D84" s="104"/>
      <c r="E84" s="35"/>
      <c r="F84" s="35"/>
      <c r="G84" s="35"/>
      <c r="H84" s="35"/>
      <c r="I84" s="35"/>
      <c r="J84" s="35"/>
      <c r="K84" s="35"/>
    </row>
    <row r="85" spans="2:20">
      <c r="E85" s="173">
        <f>E82-E32</f>
        <v>0</v>
      </c>
      <c r="G85" s="173">
        <f>G82-G32</f>
        <v>0</v>
      </c>
      <c r="I85" s="173">
        <f>I82-I32</f>
        <v>0</v>
      </c>
      <c r="K85" s="173">
        <f>K82-K32</f>
        <v>0</v>
      </c>
    </row>
  </sheetData>
  <mergeCells count="10">
    <mergeCell ref="E4:G4"/>
    <mergeCell ref="I4:K4"/>
    <mergeCell ref="E9:K9"/>
    <mergeCell ref="E42:K42"/>
    <mergeCell ref="E5:G5"/>
    <mergeCell ref="I5:K5"/>
    <mergeCell ref="E37:G37"/>
    <mergeCell ref="I37:K37"/>
    <mergeCell ref="E38:G38"/>
    <mergeCell ref="I38:K38"/>
  </mergeCells>
  <pageMargins left="0.55000000000000004" right="0.55000000000000004" top="0.48" bottom="0.19" header="0.5" footer="0.31"/>
  <pageSetup paperSize="9" scale="80" firstPageNumber="3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2"/>
  <sheetViews>
    <sheetView topLeftCell="B94" zoomScale="77" zoomScaleNormal="77" zoomScaleSheetLayoutView="80" workbookViewId="0">
      <selection activeCell="D99" sqref="D99:D100"/>
    </sheetView>
  </sheetViews>
  <sheetFormatPr defaultColWidth="9.09765625" defaultRowHeight="14"/>
  <cols>
    <col min="1" max="1" width="13.09765625" style="91" hidden="1" customWidth="1"/>
    <col min="2" max="2" width="1.8984375" style="47" customWidth="1"/>
    <col min="3" max="3" width="62.5" style="9" customWidth="1"/>
    <col min="4" max="4" width="9.09765625" style="47"/>
    <col min="5" max="5" width="1.3984375" style="47" customWidth="1"/>
    <col min="6" max="6" width="12.8984375" style="47" customWidth="1"/>
    <col min="7" max="7" width="1.3984375" style="47" customWidth="1"/>
    <col min="8" max="8" width="12.59765625" style="47" customWidth="1"/>
    <col min="9" max="9" width="1.3984375" style="47" customWidth="1"/>
    <col min="10" max="10" width="12.8984375" style="47" customWidth="1"/>
    <col min="11" max="11" width="1.3984375" style="47" customWidth="1"/>
    <col min="12" max="12" width="13.09765625" style="47" customWidth="1"/>
    <col min="13" max="16384" width="9.09765625" style="47"/>
  </cols>
  <sheetData>
    <row r="1" spans="1:12">
      <c r="A1" s="106"/>
      <c r="C1" s="101" t="s">
        <v>0</v>
      </c>
      <c r="D1" s="104"/>
      <c r="E1" s="104"/>
      <c r="F1" s="48"/>
      <c r="G1" s="48"/>
      <c r="H1" s="48"/>
      <c r="I1" s="48"/>
      <c r="J1" s="48"/>
      <c r="K1" s="48"/>
      <c r="L1" s="48"/>
    </row>
    <row r="2" spans="1:12">
      <c r="A2" s="106"/>
      <c r="C2" s="106" t="s">
        <v>63</v>
      </c>
      <c r="D2" s="10"/>
      <c r="E2" s="10"/>
      <c r="F2" s="110"/>
      <c r="G2" s="110"/>
      <c r="H2" s="110"/>
      <c r="I2" s="110"/>
      <c r="J2" s="110"/>
      <c r="K2" s="110"/>
      <c r="L2" s="41"/>
    </row>
    <row r="3" spans="1:12">
      <c r="A3" s="106"/>
      <c r="C3" s="106"/>
      <c r="D3" s="10"/>
      <c r="E3" s="10"/>
      <c r="F3" s="110"/>
      <c r="G3" s="110"/>
      <c r="H3" s="110"/>
      <c r="I3" s="110"/>
      <c r="J3" s="110"/>
      <c r="K3" s="110"/>
      <c r="L3" s="41"/>
    </row>
    <row r="4" spans="1:12">
      <c r="A4" s="106"/>
      <c r="D4" s="9"/>
      <c r="E4" s="9"/>
      <c r="F4" s="176" t="s">
        <v>2</v>
      </c>
      <c r="G4" s="176"/>
      <c r="H4" s="176"/>
      <c r="J4" s="176" t="s">
        <v>3</v>
      </c>
      <c r="K4" s="176"/>
      <c r="L4" s="176"/>
    </row>
    <row r="5" spans="1:12">
      <c r="A5" s="106"/>
      <c r="D5" s="10"/>
      <c r="E5" s="10"/>
      <c r="F5" s="176" t="s">
        <v>4</v>
      </c>
      <c r="G5" s="176"/>
      <c r="H5" s="176"/>
      <c r="I5" s="110"/>
      <c r="J5" s="176" t="s">
        <v>4</v>
      </c>
      <c r="K5" s="176"/>
      <c r="L5" s="176"/>
    </row>
    <row r="6" spans="1:12">
      <c r="A6" s="106"/>
      <c r="D6" s="10"/>
      <c r="E6" s="10"/>
      <c r="F6" s="179" t="s">
        <v>169</v>
      </c>
      <c r="G6" s="179"/>
      <c r="H6" s="179"/>
      <c r="I6" s="110"/>
      <c r="J6" s="179" t="s">
        <v>169</v>
      </c>
      <c r="K6" s="179"/>
      <c r="L6" s="179"/>
    </row>
    <row r="7" spans="1:12">
      <c r="A7" s="106"/>
      <c r="D7" s="10"/>
      <c r="E7" s="10"/>
      <c r="F7" s="179" t="s">
        <v>186</v>
      </c>
      <c r="G7" s="179"/>
      <c r="H7" s="179"/>
      <c r="I7" s="110"/>
      <c r="J7" s="179" t="s">
        <v>186</v>
      </c>
      <c r="K7" s="179"/>
      <c r="L7" s="179"/>
    </row>
    <row r="8" spans="1:12">
      <c r="A8" s="106" t="s">
        <v>64</v>
      </c>
      <c r="D8" s="104" t="s">
        <v>7</v>
      </c>
      <c r="E8" s="104"/>
      <c r="F8" s="10">
        <v>2020</v>
      </c>
      <c r="G8" s="10"/>
      <c r="H8" s="10">
        <v>2019</v>
      </c>
      <c r="I8" s="10"/>
      <c r="J8" s="10">
        <v>2020</v>
      </c>
      <c r="K8" s="10"/>
      <c r="L8" s="10">
        <v>2019</v>
      </c>
    </row>
    <row r="9" spans="1:12">
      <c r="A9" s="49"/>
      <c r="C9" s="47"/>
      <c r="D9" s="104"/>
      <c r="E9" s="104"/>
      <c r="F9" s="177" t="s">
        <v>9</v>
      </c>
      <c r="G9" s="177"/>
      <c r="H9" s="177"/>
      <c r="I9" s="177"/>
      <c r="J9" s="177"/>
      <c r="K9" s="177"/>
      <c r="L9" s="177"/>
    </row>
    <row r="10" spans="1:12">
      <c r="A10" s="49"/>
      <c r="C10" s="50" t="s">
        <v>65</v>
      </c>
      <c r="D10" s="104"/>
      <c r="E10" s="104"/>
      <c r="F10" s="109"/>
      <c r="G10" s="109"/>
      <c r="H10" s="109"/>
      <c r="I10" s="109"/>
      <c r="J10" s="109"/>
      <c r="K10" s="109"/>
      <c r="L10" s="109"/>
    </row>
    <row r="11" spans="1:12" ht="28">
      <c r="A11" s="106"/>
      <c r="C11" s="100" t="s">
        <v>66</v>
      </c>
      <c r="D11" s="104">
        <v>12</v>
      </c>
      <c r="E11" s="104"/>
      <c r="F11" s="51">
        <v>3554813</v>
      </c>
      <c r="G11" s="51"/>
      <c r="H11" s="51">
        <v>3104537</v>
      </c>
      <c r="I11" s="51"/>
      <c r="J11" s="51">
        <v>3542843</v>
      </c>
      <c r="K11" s="51"/>
      <c r="L11" s="51">
        <v>3103419</v>
      </c>
    </row>
    <row r="12" spans="1:12">
      <c r="A12" s="106"/>
      <c r="C12" s="100" t="s">
        <v>67</v>
      </c>
      <c r="D12" s="104" t="s">
        <v>160</v>
      </c>
      <c r="E12" s="104"/>
      <c r="F12" s="51">
        <v>172476</v>
      </c>
      <c r="G12" s="51"/>
      <c r="H12" s="51">
        <v>182894</v>
      </c>
      <c r="I12" s="51"/>
      <c r="J12" s="51">
        <v>159575</v>
      </c>
      <c r="K12" s="51"/>
      <c r="L12" s="51">
        <v>171230</v>
      </c>
    </row>
    <row r="13" spans="1:12">
      <c r="A13" s="106"/>
      <c r="C13" s="9" t="s">
        <v>68</v>
      </c>
      <c r="D13" s="104" t="s">
        <v>160</v>
      </c>
      <c r="E13" s="104"/>
      <c r="F13" s="51">
        <v>9361</v>
      </c>
      <c r="G13" s="51"/>
      <c r="H13" s="51">
        <v>16704</v>
      </c>
      <c r="I13" s="51"/>
      <c r="J13" s="51">
        <v>29941</v>
      </c>
      <c r="K13" s="51"/>
      <c r="L13" s="51">
        <v>25378</v>
      </c>
    </row>
    <row r="14" spans="1:12">
      <c r="A14" s="106" t="s">
        <v>69</v>
      </c>
      <c r="C14" s="52" t="s">
        <v>70</v>
      </c>
      <c r="D14" s="104"/>
      <c r="E14" s="104"/>
      <c r="F14" s="53">
        <f>SUM(F11:F13)</f>
        <v>3736650</v>
      </c>
      <c r="G14" s="54"/>
      <c r="H14" s="53">
        <f>SUM(H11:H13)</f>
        <v>3304135</v>
      </c>
      <c r="I14" s="54"/>
      <c r="J14" s="53">
        <f>SUM(J11:J13)</f>
        <v>3732359</v>
      </c>
      <c r="K14" s="54"/>
      <c r="L14" s="53">
        <f>SUM(L11:L13)</f>
        <v>3300027</v>
      </c>
    </row>
    <row r="15" spans="1:12">
      <c r="A15" s="106"/>
      <c r="C15" s="106"/>
      <c r="D15" s="104"/>
      <c r="E15" s="104"/>
      <c r="F15" s="54"/>
      <c r="G15" s="54"/>
      <c r="H15" s="54"/>
      <c r="I15" s="54"/>
      <c r="J15" s="54"/>
      <c r="K15" s="54"/>
      <c r="L15" s="54"/>
    </row>
    <row r="16" spans="1:12">
      <c r="A16" s="106"/>
      <c r="C16" s="30" t="s">
        <v>71</v>
      </c>
      <c r="D16" s="104"/>
      <c r="E16" s="104"/>
      <c r="F16" s="54"/>
      <c r="G16" s="54"/>
      <c r="H16" s="54"/>
      <c r="I16" s="54"/>
      <c r="J16" s="54"/>
      <c r="K16" s="54"/>
      <c r="L16" s="54"/>
    </row>
    <row r="17" spans="1:12">
      <c r="A17" s="106"/>
      <c r="C17" s="9" t="s">
        <v>73</v>
      </c>
      <c r="D17" s="104">
        <v>5</v>
      </c>
      <c r="E17" s="104"/>
      <c r="F17" s="51">
        <v>1533204</v>
      </c>
      <c r="G17" s="51"/>
      <c r="H17" s="51">
        <v>1428128</v>
      </c>
      <c r="I17" s="51"/>
      <c r="J17" s="51">
        <v>1533075</v>
      </c>
      <c r="K17" s="51"/>
      <c r="L17" s="51">
        <v>1426648</v>
      </c>
    </row>
    <row r="18" spans="1:12">
      <c r="A18" s="106"/>
      <c r="C18" s="9" t="s">
        <v>74</v>
      </c>
      <c r="D18" s="104"/>
      <c r="E18" s="104"/>
      <c r="F18" s="114">
        <v>0</v>
      </c>
      <c r="G18" s="51"/>
      <c r="H18" s="51">
        <v>116224</v>
      </c>
      <c r="I18" s="51"/>
      <c r="J18" s="114">
        <v>0</v>
      </c>
      <c r="K18" s="51"/>
      <c r="L18" s="51">
        <v>115910</v>
      </c>
    </row>
    <row r="19" spans="1:12">
      <c r="A19" s="106"/>
      <c r="C19" s="52" t="s">
        <v>75</v>
      </c>
      <c r="D19" s="104"/>
      <c r="E19" s="104"/>
      <c r="F19" s="53">
        <f>SUM(F17:F18)</f>
        <v>1533204</v>
      </c>
      <c r="G19" s="54"/>
      <c r="H19" s="53">
        <f>SUM(H17:H18)</f>
        <v>1544352</v>
      </c>
      <c r="I19" s="54"/>
      <c r="J19" s="53">
        <f>SUM(J17:J18)</f>
        <v>1533075</v>
      </c>
      <c r="K19" s="54"/>
      <c r="L19" s="53">
        <f>SUM(L17:L18)</f>
        <v>1542558</v>
      </c>
    </row>
    <row r="20" spans="1:12">
      <c r="A20" s="106"/>
      <c r="D20" s="104"/>
      <c r="E20" s="104"/>
      <c r="F20" s="51"/>
      <c r="G20" s="51"/>
      <c r="H20" s="51"/>
      <c r="I20" s="51"/>
      <c r="J20" s="51"/>
      <c r="K20" s="51"/>
      <c r="L20" s="51"/>
    </row>
    <row r="21" spans="1:12">
      <c r="A21" s="106"/>
      <c r="C21" s="52" t="s">
        <v>76</v>
      </c>
      <c r="D21" s="104"/>
      <c r="E21" s="104"/>
      <c r="F21" s="54">
        <f>F14-F19</f>
        <v>2203446</v>
      </c>
      <c r="G21" s="54"/>
      <c r="H21" s="54">
        <f>H14-H19</f>
        <v>1759783</v>
      </c>
      <c r="I21" s="54"/>
      <c r="J21" s="54">
        <f>J14-J19</f>
        <v>2199284</v>
      </c>
      <c r="K21" s="54"/>
      <c r="L21" s="54">
        <f>L14-L19</f>
        <v>1757469</v>
      </c>
    </row>
    <row r="22" spans="1:12">
      <c r="A22" s="118"/>
      <c r="C22" s="2" t="s">
        <v>145</v>
      </c>
      <c r="D22" s="117"/>
      <c r="E22" s="117"/>
      <c r="F22" s="38"/>
      <c r="G22" s="119"/>
      <c r="H22" s="38"/>
      <c r="I22" s="119"/>
      <c r="J22" s="38"/>
      <c r="K22" s="119"/>
      <c r="L22" s="38"/>
    </row>
    <row r="23" spans="1:12">
      <c r="A23" s="118"/>
      <c r="C23" s="2" t="s">
        <v>161</v>
      </c>
      <c r="D23" s="117"/>
      <c r="E23" s="117"/>
      <c r="F23" s="38">
        <v>-105559</v>
      </c>
      <c r="G23" s="119"/>
      <c r="H23" s="114">
        <v>0</v>
      </c>
      <c r="I23" s="119"/>
      <c r="J23" s="38">
        <v>-105559</v>
      </c>
      <c r="K23" s="119"/>
      <c r="L23" s="114">
        <v>0</v>
      </c>
    </row>
    <row r="24" spans="1:12">
      <c r="A24" s="106" t="s">
        <v>77</v>
      </c>
      <c r="C24" s="47" t="s">
        <v>78</v>
      </c>
      <c r="D24" s="104">
        <v>5</v>
      </c>
      <c r="E24" s="104"/>
      <c r="F24" s="43">
        <v>-467093</v>
      </c>
      <c r="G24" s="51"/>
      <c r="H24" s="43">
        <v>-407501</v>
      </c>
      <c r="I24" s="51"/>
      <c r="J24" s="43">
        <v>-467093</v>
      </c>
      <c r="K24" s="51"/>
      <c r="L24" s="43">
        <v>-407501</v>
      </c>
    </row>
    <row r="25" spans="1:12">
      <c r="A25" s="106"/>
      <c r="C25" s="47" t="s">
        <v>146</v>
      </c>
      <c r="D25" s="104">
        <v>14.3</v>
      </c>
      <c r="E25" s="104"/>
      <c r="F25" s="51">
        <v>53524</v>
      </c>
      <c r="G25" s="51"/>
      <c r="H25" s="114">
        <v>0</v>
      </c>
      <c r="I25" s="51"/>
      <c r="J25" s="51">
        <v>53755</v>
      </c>
      <c r="K25" s="51"/>
      <c r="L25" s="114">
        <v>0</v>
      </c>
    </row>
    <row r="26" spans="1:12">
      <c r="A26" s="106" t="s">
        <v>79</v>
      </c>
      <c r="C26" s="52" t="s">
        <v>140</v>
      </c>
      <c r="D26" s="104"/>
      <c r="E26" s="104"/>
      <c r="F26" s="103">
        <f>SUM(F21:F25)</f>
        <v>1684318</v>
      </c>
      <c r="G26" s="54"/>
      <c r="H26" s="103">
        <f>SUM(H21:H25)</f>
        <v>1352282</v>
      </c>
      <c r="I26" s="54"/>
      <c r="J26" s="103">
        <f>SUM(J21:J25)</f>
        <v>1680387</v>
      </c>
      <c r="K26" s="54"/>
      <c r="L26" s="103">
        <f>SUM(L21:L25)</f>
        <v>1349968</v>
      </c>
    </row>
    <row r="27" spans="1:12">
      <c r="A27" s="55" t="s">
        <v>80</v>
      </c>
      <c r="C27" s="47" t="s">
        <v>141</v>
      </c>
      <c r="D27" s="104"/>
      <c r="E27" s="104"/>
      <c r="F27" s="44">
        <v>344345</v>
      </c>
      <c r="G27" s="51"/>
      <c r="H27" s="44">
        <v>271878</v>
      </c>
      <c r="I27" s="51"/>
      <c r="J27" s="51">
        <v>343559</v>
      </c>
      <c r="K27" s="51"/>
      <c r="L27" s="44">
        <v>271429</v>
      </c>
    </row>
    <row r="28" spans="1:12">
      <c r="A28" s="106" t="s">
        <v>81</v>
      </c>
      <c r="C28" s="52" t="s">
        <v>82</v>
      </c>
      <c r="D28" s="104"/>
      <c r="E28" s="104"/>
      <c r="F28" s="53">
        <f>F26-F27</f>
        <v>1339973</v>
      </c>
      <c r="G28" s="54"/>
      <c r="H28" s="53">
        <f>H26-H27</f>
        <v>1080404</v>
      </c>
      <c r="I28" s="54"/>
      <c r="J28" s="53">
        <f>J26-J27</f>
        <v>1336828</v>
      </c>
      <c r="K28" s="54"/>
      <c r="L28" s="53">
        <f>L26-L27</f>
        <v>1078539</v>
      </c>
    </row>
    <row r="29" spans="1:12">
      <c r="A29" s="106"/>
    </row>
    <row r="30" spans="1:12">
      <c r="A30" s="106" t="s">
        <v>83</v>
      </c>
      <c r="C30" s="106" t="s">
        <v>84</v>
      </c>
      <c r="D30" s="104"/>
      <c r="E30" s="104"/>
      <c r="F30" s="57"/>
      <c r="G30" s="52"/>
      <c r="H30" s="57"/>
      <c r="I30" s="52"/>
      <c r="J30" s="57"/>
      <c r="K30" s="52"/>
      <c r="L30" s="57"/>
    </row>
    <row r="31" spans="1:12">
      <c r="A31" s="106" t="s">
        <v>85</v>
      </c>
      <c r="C31" s="30" t="s">
        <v>86</v>
      </c>
      <c r="D31" s="104"/>
      <c r="E31" s="104"/>
      <c r="F31" s="58"/>
      <c r="H31" s="58"/>
      <c r="J31" s="58"/>
      <c r="L31" s="58"/>
    </row>
    <row r="32" spans="1:12">
      <c r="A32" s="49" t="s">
        <v>87</v>
      </c>
      <c r="C32" s="47" t="s">
        <v>195</v>
      </c>
      <c r="D32" s="104"/>
      <c r="E32" s="104"/>
      <c r="F32" s="51">
        <v>2830</v>
      </c>
      <c r="G32" s="51"/>
      <c r="H32" s="51">
        <v>-558</v>
      </c>
      <c r="I32" s="51"/>
      <c r="J32" s="51">
        <v>2830</v>
      </c>
      <c r="K32" s="51"/>
      <c r="L32" s="51">
        <v>-558</v>
      </c>
    </row>
    <row r="33" spans="1:12" ht="28">
      <c r="A33" s="106" t="s">
        <v>88</v>
      </c>
      <c r="C33" s="12" t="s">
        <v>133</v>
      </c>
      <c r="D33" s="104"/>
      <c r="E33" s="104"/>
      <c r="F33" s="51">
        <v>-566</v>
      </c>
      <c r="G33" s="51"/>
      <c r="H33" s="51">
        <v>112</v>
      </c>
      <c r="I33" s="51"/>
      <c r="J33" s="51">
        <v>-566</v>
      </c>
      <c r="K33" s="51"/>
      <c r="L33" s="51">
        <v>112</v>
      </c>
    </row>
    <row r="34" spans="1:12">
      <c r="A34" s="106"/>
      <c r="C34" s="106" t="s">
        <v>89</v>
      </c>
      <c r="D34" s="104"/>
      <c r="E34" s="104"/>
      <c r="F34" s="53">
        <f>SUM(F32:F33)</f>
        <v>2264</v>
      </c>
      <c r="G34" s="54"/>
      <c r="H34" s="53">
        <f>SUM(H32:H33)</f>
        <v>-446</v>
      </c>
      <c r="I34" s="54"/>
      <c r="J34" s="53">
        <f>SUM(J32:J33)</f>
        <v>2264</v>
      </c>
      <c r="K34" s="54"/>
      <c r="L34" s="53">
        <f>SUM(L32:L33)</f>
        <v>-446</v>
      </c>
    </row>
    <row r="35" spans="1:12" s="52" customFormat="1">
      <c r="A35" s="106" t="s">
        <v>90</v>
      </c>
      <c r="C35" s="52" t="s">
        <v>147</v>
      </c>
      <c r="D35" s="46"/>
      <c r="E35" s="46"/>
      <c r="F35" s="53">
        <f>SUM(F34)</f>
        <v>2264</v>
      </c>
      <c r="G35" s="54"/>
      <c r="H35" s="53">
        <f>+H34</f>
        <v>-446</v>
      </c>
      <c r="I35" s="54"/>
      <c r="J35" s="53">
        <f>+J34</f>
        <v>2264</v>
      </c>
      <c r="K35" s="54"/>
      <c r="L35" s="53">
        <f>+L34</f>
        <v>-446</v>
      </c>
    </row>
    <row r="36" spans="1:12" ht="14.5" thickBot="1">
      <c r="A36" s="106" t="s">
        <v>91</v>
      </c>
      <c r="C36" s="52" t="s">
        <v>148</v>
      </c>
      <c r="D36" s="104"/>
      <c r="E36" s="104"/>
      <c r="F36" s="56">
        <f>SUM(F28+F35)</f>
        <v>1342237</v>
      </c>
      <c r="G36" s="54"/>
      <c r="H36" s="56">
        <f>H35+H28</f>
        <v>1079958</v>
      </c>
      <c r="I36" s="54"/>
      <c r="J36" s="56">
        <f>J35+J28</f>
        <v>1339092</v>
      </c>
      <c r="K36" s="54"/>
      <c r="L36" s="56">
        <f>L35+L28</f>
        <v>1078093</v>
      </c>
    </row>
    <row r="37" spans="1:12" ht="14.5" thickTop="1">
      <c r="A37" s="106"/>
    </row>
    <row r="38" spans="1:12">
      <c r="A38" s="106" t="s">
        <v>81</v>
      </c>
      <c r="C38" s="52" t="s">
        <v>155</v>
      </c>
      <c r="D38" s="104"/>
      <c r="E38" s="104"/>
    </row>
    <row r="39" spans="1:12">
      <c r="A39" s="106" t="s">
        <v>92</v>
      </c>
      <c r="C39" s="62" t="s">
        <v>93</v>
      </c>
      <c r="D39" s="104"/>
      <c r="E39" s="104"/>
      <c r="F39" s="51">
        <f>F28</f>
        <v>1339973</v>
      </c>
      <c r="G39" s="51"/>
      <c r="H39" s="51">
        <f>H28</f>
        <v>1080404</v>
      </c>
      <c r="I39" s="51"/>
      <c r="J39" s="51">
        <f>J28</f>
        <v>1336828</v>
      </c>
      <c r="K39" s="51"/>
      <c r="L39" s="51">
        <f>L28</f>
        <v>1078539</v>
      </c>
    </row>
    <row r="40" spans="1:12">
      <c r="A40" s="106" t="s">
        <v>94</v>
      </c>
      <c r="C40" s="63" t="s">
        <v>95</v>
      </c>
      <c r="D40" s="104"/>
      <c r="E40" s="104"/>
      <c r="F40" s="114">
        <f>F29</f>
        <v>0</v>
      </c>
      <c r="H40" s="115">
        <v>0</v>
      </c>
      <c r="I40" s="59"/>
      <c r="J40" s="114">
        <f>J29</f>
        <v>0</v>
      </c>
      <c r="L40" s="115">
        <v>0</v>
      </c>
    </row>
    <row r="41" spans="1:12" ht="14.5" thickBot="1">
      <c r="A41" s="106"/>
      <c r="C41" s="106"/>
      <c r="D41" s="104"/>
      <c r="E41" s="104"/>
      <c r="F41" s="56">
        <f>SUM(F39:F40)</f>
        <v>1339973</v>
      </c>
      <c r="G41" s="52"/>
      <c r="H41" s="56">
        <f>SUM(H39:H40)</f>
        <v>1080404</v>
      </c>
      <c r="I41" s="52"/>
      <c r="J41" s="56">
        <f>SUM(J39:J40)</f>
        <v>1336828</v>
      </c>
      <c r="K41" s="52"/>
      <c r="L41" s="56">
        <f>SUM(L39:L40)</f>
        <v>1078539</v>
      </c>
    </row>
    <row r="42" spans="1:12" ht="14.5" thickTop="1">
      <c r="A42" s="106"/>
      <c r="C42" s="106"/>
      <c r="D42" s="104"/>
      <c r="E42" s="104"/>
      <c r="F42" s="57"/>
      <c r="G42" s="52"/>
      <c r="H42" s="57"/>
      <c r="I42" s="52"/>
      <c r="J42" s="52"/>
      <c r="K42" s="52"/>
      <c r="L42" s="52"/>
    </row>
    <row r="43" spans="1:12">
      <c r="A43" s="106" t="s">
        <v>91</v>
      </c>
      <c r="C43" s="52" t="s">
        <v>180</v>
      </c>
      <c r="D43" s="104"/>
      <c r="E43" s="104"/>
      <c r="F43" s="57"/>
      <c r="G43" s="52"/>
      <c r="H43" s="57"/>
      <c r="I43" s="52"/>
      <c r="J43" s="52"/>
      <c r="K43" s="52"/>
      <c r="L43" s="52"/>
    </row>
    <row r="44" spans="1:12">
      <c r="A44" s="106" t="s">
        <v>96</v>
      </c>
      <c r="C44" s="63" t="s">
        <v>93</v>
      </c>
      <c r="D44" s="104"/>
      <c r="E44" s="104"/>
      <c r="F44" s="51">
        <f>F36</f>
        <v>1342237</v>
      </c>
      <c r="G44" s="51"/>
      <c r="H44" s="51">
        <f>H36</f>
        <v>1079958</v>
      </c>
      <c r="I44" s="51"/>
      <c r="J44" s="51">
        <f>+J36</f>
        <v>1339092</v>
      </c>
      <c r="K44" s="51"/>
      <c r="L44" s="51">
        <f>L36</f>
        <v>1078093</v>
      </c>
    </row>
    <row r="45" spans="1:12">
      <c r="A45" s="106" t="s">
        <v>97</v>
      </c>
      <c r="C45" s="63" t="s">
        <v>95</v>
      </c>
      <c r="D45" s="104"/>
      <c r="E45" s="104"/>
      <c r="F45" s="114">
        <v>0</v>
      </c>
      <c r="H45" s="115">
        <v>0</v>
      </c>
      <c r="I45" s="59"/>
      <c r="J45" s="114">
        <v>0</v>
      </c>
      <c r="L45" s="115">
        <v>0</v>
      </c>
    </row>
    <row r="46" spans="1:12" ht="14.5" thickBot="1">
      <c r="A46" s="106"/>
      <c r="C46" s="106"/>
      <c r="D46" s="104"/>
      <c r="E46" s="104"/>
      <c r="F46" s="56">
        <f>SUM(F44:F45)</f>
        <v>1342237</v>
      </c>
      <c r="H46" s="56">
        <f>SUM(H44:H45)</f>
        <v>1079958</v>
      </c>
      <c r="I46" s="59"/>
      <c r="J46" s="56">
        <f>SUM(J44:J45)</f>
        <v>1339092</v>
      </c>
      <c r="L46" s="56">
        <f>SUM(L44:L45)</f>
        <v>1078093</v>
      </c>
    </row>
    <row r="47" spans="1:12" ht="14.5" thickTop="1">
      <c r="A47" s="106"/>
      <c r="C47" s="106"/>
      <c r="D47" s="104"/>
      <c r="E47" s="104"/>
      <c r="F47" s="57"/>
      <c r="G47" s="52"/>
      <c r="H47" s="57"/>
      <c r="I47" s="59"/>
      <c r="J47" s="52"/>
      <c r="K47" s="52"/>
      <c r="L47" s="52"/>
    </row>
    <row r="48" spans="1:12">
      <c r="A48" s="144"/>
      <c r="C48" s="52" t="s">
        <v>163</v>
      </c>
      <c r="D48" s="143"/>
      <c r="E48" s="143"/>
      <c r="F48" s="57"/>
      <c r="G48" s="52"/>
      <c r="H48" s="57"/>
      <c r="I48" s="59"/>
      <c r="J48" s="52"/>
      <c r="K48" s="52"/>
      <c r="L48" s="52"/>
    </row>
    <row r="49" spans="1:12" ht="14.5" thickBot="1">
      <c r="A49" s="106" t="s">
        <v>98</v>
      </c>
      <c r="C49" s="47" t="s">
        <v>162</v>
      </c>
      <c r="D49" s="104"/>
      <c r="E49" s="104"/>
      <c r="F49" s="60">
        <v>0.63</v>
      </c>
      <c r="G49" s="52"/>
      <c r="H49" s="60">
        <v>0.51</v>
      </c>
      <c r="I49" s="61"/>
      <c r="J49" s="60">
        <v>0.63</v>
      </c>
      <c r="K49" s="61"/>
      <c r="L49" s="60">
        <v>0.51</v>
      </c>
    </row>
    <row r="50" spans="1:12" ht="14.5" thickTop="1">
      <c r="A50" s="106"/>
    </row>
    <row r="51" spans="1:12">
      <c r="A51" s="132"/>
      <c r="C51" s="101" t="s">
        <v>0</v>
      </c>
      <c r="D51" s="130"/>
      <c r="E51" s="130"/>
      <c r="F51" s="48"/>
      <c r="G51" s="48"/>
      <c r="H51" s="48"/>
      <c r="I51" s="48"/>
      <c r="J51" s="48"/>
      <c r="K51" s="48"/>
      <c r="L51" s="48"/>
    </row>
    <row r="52" spans="1:12">
      <c r="A52" s="132"/>
      <c r="C52" s="132" t="s">
        <v>63</v>
      </c>
      <c r="D52" s="10"/>
      <c r="E52" s="10"/>
      <c r="F52" s="131"/>
      <c r="G52" s="131"/>
      <c r="H52" s="131"/>
      <c r="I52" s="131"/>
      <c r="J52" s="131"/>
      <c r="K52" s="131"/>
      <c r="L52" s="41"/>
    </row>
    <row r="53" spans="1:12">
      <c r="A53" s="132"/>
      <c r="C53" s="132"/>
      <c r="D53" s="10"/>
      <c r="E53" s="10"/>
      <c r="F53" s="131"/>
      <c r="G53" s="131"/>
      <c r="H53" s="131"/>
      <c r="I53" s="131"/>
      <c r="J53" s="131"/>
      <c r="K53" s="131"/>
      <c r="L53" s="41"/>
    </row>
    <row r="54" spans="1:12">
      <c r="A54" s="126"/>
      <c r="D54" s="9"/>
      <c r="E54" s="9"/>
      <c r="F54" s="176" t="s">
        <v>2</v>
      </c>
      <c r="G54" s="176"/>
      <c r="H54" s="176"/>
      <c r="J54" s="176" t="s">
        <v>3</v>
      </c>
      <c r="K54" s="176"/>
      <c r="L54" s="176"/>
    </row>
    <row r="55" spans="1:12">
      <c r="A55" s="126"/>
      <c r="D55" s="10"/>
      <c r="E55" s="10"/>
      <c r="F55" s="176" t="s">
        <v>4</v>
      </c>
      <c r="G55" s="176"/>
      <c r="H55" s="176"/>
      <c r="I55" s="124"/>
      <c r="J55" s="176" t="s">
        <v>4</v>
      </c>
      <c r="K55" s="176"/>
      <c r="L55" s="176"/>
    </row>
    <row r="56" spans="1:12">
      <c r="A56" s="126"/>
      <c r="D56" s="10"/>
      <c r="E56" s="10"/>
      <c r="F56" s="179" t="s">
        <v>196</v>
      </c>
      <c r="G56" s="179"/>
      <c r="H56" s="179"/>
      <c r="I56" s="124"/>
      <c r="J56" s="179" t="s">
        <v>196</v>
      </c>
      <c r="K56" s="179"/>
      <c r="L56" s="179"/>
    </row>
    <row r="57" spans="1:12">
      <c r="A57" s="126"/>
      <c r="D57" s="10"/>
      <c r="E57" s="10"/>
      <c r="F57" s="179" t="s">
        <v>187</v>
      </c>
      <c r="G57" s="179"/>
      <c r="H57" s="179"/>
      <c r="I57" s="124"/>
      <c r="J57" s="179" t="s">
        <v>186</v>
      </c>
      <c r="K57" s="179"/>
      <c r="L57" s="179"/>
    </row>
    <row r="58" spans="1:12">
      <c r="A58" s="126"/>
      <c r="D58" s="125" t="s">
        <v>7</v>
      </c>
      <c r="E58" s="125"/>
      <c r="F58" s="10">
        <v>2020</v>
      </c>
      <c r="G58" s="10"/>
      <c r="H58" s="10">
        <v>2019</v>
      </c>
      <c r="I58" s="10"/>
      <c r="J58" s="10">
        <v>2020</v>
      </c>
      <c r="K58" s="10"/>
      <c r="L58" s="10">
        <v>2019</v>
      </c>
    </row>
    <row r="59" spans="1:12">
      <c r="A59" s="126"/>
      <c r="C59" s="47"/>
      <c r="D59" s="125"/>
      <c r="E59" s="125"/>
      <c r="F59" s="177" t="s">
        <v>9</v>
      </c>
      <c r="G59" s="177"/>
      <c r="H59" s="177"/>
      <c r="I59" s="177"/>
      <c r="J59" s="177"/>
      <c r="K59" s="177"/>
      <c r="L59" s="177"/>
    </row>
    <row r="60" spans="1:12">
      <c r="A60" s="126"/>
      <c r="C60" s="50" t="s">
        <v>65</v>
      </c>
      <c r="D60" s="125"/>
      <c r="E60" s="125"/>
      <c r="F60" s="125"/>
      <c r="G60" s="125"/>
      <c r="H60" s="125"/>
      <c r="I60" s="125"/>
      <c r="J60" s="125"/>
      <c r="K60" s="125"/>
      <c r="L60" s="125"/>
    </row>
    <row r="61" spans="1:12" ht="28">
      <c r="A61" s="126"/>
      <c r="C61" s="12" t="s">
        <v>66</v>
      </c>
      <c r="D61" s="143">
        <v>12</v>
      </c>
      <c r="E61" s="125"/>
      <c r="F61" s="51">
        <v>10271979</v>
      </c>
      <c r="G61" s="51"/>
      <c r="H61" s="51">
        <v>8632108</v>
      </c>
      <c r="I61" s="51"/>
      <c r="J61" s="51">
        <v>10242888</v>
      </c>
      <c r="K61" s="51"/>
      <c r="L61" s="51">
        <v>8630914</v>
      </c>
    </row>
    <row r="62" spans="1:12">
      <c r="A62" s="126"/>
      <c r="C62" s="12" t="s">
        <v>67</v>
      </c>
      <c r="D62" s="143" t="s">
        <v>160</v>
      </c>
      <c r="E62" s="125"/>
      <c r="F62" s="51">
        <v>537217</v>
      </c>
      <c r="G62" s="51"/>
      <c r="H62" s="51">
        <v>539123</v>
      </c>
      <c r="I62" s="51"/>
      <c r="J62" s="51">
        <v>501486</v>
      </c>
      <c r="K62" s="51"/>
      <c r="L62" s="51">
        <v>506347</v>
      </c>
    </row>
    <row r="63" spans="1:12">
      <c r="A63" s="157"/>
      <c r="C63" s="12" t="s">
        <v>175</v>
      </c>
      <c r="D63" s="156" t="s">
        <v>160</v>
      </c>
      <c r="E63" s="156"/>
      <c r="F63" s="114">
        <v>0</v>
      </c>
      <c r="G63" s="51"/>
      <c r="H63" s="114">
        <v>0</v>
      </c>
      <c r="I63" s="14"/>
      <c r="J63" s="43">
        <v>35000</v>
      </c>
      <c r="K63" s="14"/>
      <c r="L63" s="114">
        <v>0</v>
      </c>
    </row>
    <row r="64" spans="1:12">
      <c r="A64" s="126"/>
      <c r="C64" s="9" t="s">
        <v>68</v>
      </c>
      <c r="D64" s="151" t="s">
        <v>160</v>
      </c>
      <c r="E64" s="125"/>
      <c r="F64" s="51">
        <v>32826</v>
      </c>
      <c r="G64" s="51"/>
      <c r="H64" s="51">
        <v>61727</v>
      </c>
      <c r="I64" s="51"/>
      <c r="J64" s="51">
        <v>73124</v>
      </c>
      <c r="K64" s="51"/>
      <c r="L64" s="51">
        <v>85400</v>
      </c>
    </row>
    <row r="65" spans="1:12">
      <c r="A65" s="126"/>
      <c r="C65" s="52" t="s">
        <v>70</v>
      </c>
      <c r="D65" s="143"/>
      <c r="E65" s="125"/>
      <c r="F65" s="53">
        <f>SUM(F61:F64)</f>
        <v>10842022</v>
      </c>
      <c r="G65" s="54"/>
      <c r="H65" s="53">
        <f>SUM(H61:H64)</f>
        <v>9232958</v>
      </c>
      <c r="I65" s="54"/>
      <c r="J65" s="53">
        <f>SUM(J61:J64)</f>
        <v>10852498</v>
      </c>
      <c r="K65" s="54"/>
      <c r="L65" s="53">
        <f>SUM(L61:L64)</f>
        <v>9222661</v>
      </c>
    </row>
    <row r="66" spans="1:12">
      <c r="A66" s="126"/>
      <c r="C66" s="126"/>
      <c r="D66" s="143"/>
      <c r="E66" s="125"/>
      <c r="F66" s="54"/>
      <c r="G66" s="54"/>
      <c r="H66" s="54"/>
      <c r="I66" s="54"/>
      <c r="J66" s="54"/>
      <c r="K66" s="54"/>
      <c r="L66" s="54"/>
    </row>
    <row r="67" spans="1:12">
      <c r="A67" s="126"/>
      <c r="C67" s="30" t="s">
        <v>71</v>
      </c>
      <c r="E67" s="125"/>
      <c r="F67" s="54"/>
      <c r="G67" s="54"/>
      <c r="H67" s="54"/>
      <c r="I67" s="54"/>
      <c r="J67" s="54"/>
      <c r="K67" s="54"/>
      <c r="L67" s="54"/>
    </row>
    <row r="68" spans="1:12" hidden="1">
      <c r="A68" s="126"/>
      <c r="C68" s="12" t="s">
        <v>72</v>
      </c>
      <c r="D68" s="125"/>
      <c r="E68" s="125"/>
      <c r="F68" s="54"/>
      <c r="G68" s="54"/>
      <c r="H68" s="42"/>
      <c r="I68" s="54"/>
      <c r="J68" s="54"/>
      <c r="K68" s="54"/>
      <c r="L68" s="54"/>
    </row>
    <row r="69" spans="1:12">
      <c r="A69" s="126"/>
      <c r="C69" s="9" t="s">
        <v>73</v>
      </c>
      <c r="D69" s="143">
        <v>5</v>
      </c>
      <c r="E69" s="125"/>
      <c r="F69" s="51">
        <v>4544712</v>
      </c>
      <c r="G69" s="51"/>
      <c r="H69" s="51">
        <v>3814194</v>
      </c>
      <c r="I69" s="51"/>
      <c r="J69" s="51">
        <v>4543394</v>
      </c>
      <c r="K69" s="51"/>
      <c r="L69" s="51">
        <v>3810358</v>
      </c>
    </row>
    <row r="70" spans="1:12">
      <c r="A70" s="126"/>
      <c r="C70" s="9" t="s">
        <v>74</v>
      </c>
      <c r="D70" s="125"/>
      <c r="E70" s="125"/>
      <c r="F70" s="114">
        <v>0</v>
      </c>
      <c r="G70" s="51"/>
      <c r="H70" s="51">
        <v>422089</v>
      </c>
      <c r="I70" s="51"/>
      <c r="J70" s="114">
        <v>0</v>
      </c>
      <c r="K70" s="51"/>
      <c r="L70" s="51">
        <v>421747</v>
      </c>
    </row>
    <row r="71" spans="1:12">
      <c r="A71" s="126"/>
      <c r="C71" s="52" t="s">
        <v>75</v>
      </c>
      <c r="D71" s="125"/>
      <c r="E71" s="125"/>
      <c r="F71" s="53">
        <f>SUM(F69:F70)</f>
        <v>4544712</v>
      </c>
      <c r="G71" s="54"/>
      <c r="H71" s="53">
        <f>SUM(H69:H70)</f>
        <v>4236283</v>
      </c>
      <c r="I71" s="54"/>
      <c r="J71" s="53">
        <f>SUM(J69:J70)</f>
        <v>4543394</v>
      </c>
      <c r="K71" s="54"/>
      <c r="L71" s="53">
        <f>SUM(L69:L70)</f>
        <v>4232105</v>
      </c>
    </row>
    <row r="72" spans="1:12">
      <c r="A72" s="126"/>
      <c r="D72" s="125"/>
      <c r="E72" s="125"/>
      <c r="F72" s="51"/>
      <c r="G72" s="51"/>
      <c r="H72" s="51"/>
      <c r="I72" s="51"/>
      <c r="J72" s="51"/>
      <c r="K72" s="51"/>
      <c r="L72" s="51"/>
    </row>
    <row r="73" spans="1:12">
      <c r="A73" s="126"/>
      <c r="C73" s="52" t="s">
        <v>76</v>
      </c>
      <c r="D73" s="125"/>
      <c r="E73" s="125"/>
      <c r="F73" s="54">
        <f>F65-F71</f>
        <v>6297310</v>
      </c>
      <c r="G73" s="54"/>
      <c r="H73" s="54">
        <f>H65-H71</f>
        <v>4996675</v>
      </c>
      <c r="I73" s="54"/>
      <c r="J73" s="54">
        <f>J65-J71</f>
        <v>6309104</v>
      </c>
      <c r="K73" s="54"/>
      <c r="L73" s="54">
        <f>L65-L71</f>
        <v>4990556</v>
      </c>
    </row>
    <row r="74" spans="1:12">
      <c r="A74" s="126"/>
      <c r="C74" s="2" t="s">
        <v>145</v>
      </c>
      <c r="D74" s="125"/>
      <c r="E74" s="125"/>
      <c r="F74" s="43"/>
      <c r="G74" s="14"/>
      <c r="H74" s="43"/>
      <c r="I74" s="14"/>
      <c r="J74" s="43"/>
      <c r="K74" s="14"/>
      <c r="L74" s="43"/>
    </row>
    <row r="75" spans="1:12">
      <c r="A75" s="126"/>
      <c r="C75" s="2" t="s">
        <v>161</v>
      </c>
      <c r="D75" s="125"/>
      <c r="E75" s="125"/>
      <c r="F75" s="43">
        <v>-346405</v>
      </c>
      <c r="G75" s="14"/>
      <c r="H75" s="114">
        <v>0</v>
      </c>
      <c r="I75" s="14"/>
      <c r="J75" s="43">
        <v>-346405</v>
      </c>
      <c r="K75" s="14"/>
      <c r="L75" s="114">
        <v>0</v>
      </c>
    </row>
    <row r="76" spans="1:12">
      <c r="A76" s="126"/>
      <c r="C76" s="47" t="s">
        <v>78</v>
      </c>
      <c r="D76" s="125">
        <v>5</v>
      </c>
      <c r="E76" s="125"/>
      <c r="F76" s="43">
        <v>-1346695</v>
      </c>
      <c r="G76" s="51"/>
      <c r="H76" s="43">
        <v>-1101370</v>
      </c>
      <c r="I76" s="51"/>
      <c r="J76" s="43">
        <v>-1346695</v>
      </c>
      <c r="K76" s="51"/>
      <c r="L76" s="43">
        <v>-1101370</v>
      </c>
    </row>
    <row r="77" spans="1:12">
      <c r="A77" s="126"/>
      <c r="C77" s="47" t="s">
        <v>146</v>
      </c>
      <c r="D77" s="125">
        <v>14.3</v>
      </c>
      <c r="E77" s="125"/>
      <c r="F77" s="51">
        <v>207388</v>
      </c>
      <c r="G77" s="51"/>
      <c r="H77" s="114">
        <v>0</v>
      </c>
      <c r="I77" s="51"/>
      <c r="J77" s="51">
        <v>207572</v>
      </c>
      <c r="K77" s="51"/>
      <c r="L77" s="114">
        <v>0</v>
      </c>
    </row>
    <row r="78" spans="1:12">
      <c r="A78" s="126"/>
      <c r="C78" s="52" t="s">
        <v>140</v>
      </c>
      <c r="D78" s="125"/>
      <c r="E78" s="125"/>
      <c r="F78" s="103">
        <f>SUM(F73:F77)</f>
        <v>4811598</v>
      </c>
      <c r="G78" s="54"/>
      <c r="H78" s="103">
        <f>SUM(H73:H77)</f>
        <v>3895305</v>
      </c>
      <c r="I78" s="54"/>
      <c r="J78" s="103">
        <f>SUM(J73:J77)</f>
        <v>4823576</v>
      </c>
      <c r="K78" s="54"/>
      <c r="L78" s="103">
        <f>SUM(L73:L77)</f>
        <v>3889186</v>
      </c>
    </row>
    <row r="79" spans="1:12">
      <c r="A79" s="126"/>
      <c r="C79" s="47" t="s">
        <v>141</v>
      </c>
      <c r="D79" s="125"/>
      <c r="E79" s="125"/>
      <c r="F79" s="44">
        <v>967730</v>
      </c>
      <c r="G79" s="51"/>
      <c r="H79" s="44">
        <v>788760</v>
      </c>
      <c r="I79" s="51"/>
      <c r="J79" s="51">
        <v>962653</v>
      </c>
      <c r="K79" s="51"/>
      <c r="L79" s="44">
        <v>787536</v>
      </c>
    </row>
    <row r="80" spans="1:12">
      <c r="A80" s="126"/>
      <c r="C80" s="52" t="s">
        <v>82</v>
      </c>
      <c r="D80" s="125"/>
      <c r="E80" s="125"/>
      <c r="F80" s="53">
        <f>F78-F79</f>
        <v>3843868</v>
      </c>
      <c r="G80" s="54"/>
      <c r="H80" s="53">
        <f>H78-H79</f>
        <v>3106545</v>
      </c>
      <c r="I80" s="54"/>
      <c r="J80" s="53">
        <f>J78-J79</f>
        <v>3860923</v>
      </c>
      <c r="K80" s="54"/>
      <c r="L80" s="53">
        <f>L78-L79</f>
        <v>3101650</v>
      </c>
    </row>
    <row r="81" spans="1:12">
      <c r="A81" s="126"/>
    </row>
    <row r="82" spans="1:12">
      <c r="A82" s="126"/>
      <c r="C82" s="126" t="s">
        <v>84</v>
      </c>
      <c r="D82" s="125"/>
      <c r="E82" s="125"/>
      <c r="F82" s="57"/>
      <c r="G82" s="52"/>
      <c r="H82" s="57"/>
      <c r="I82" s="52"/>
      <c r="J82" s="57"/>
      <c r="K82" s="52"/>
      <c r="L82" s="57"/>
    </row>
    <row r="83" spans="1:12">
      <c r="A83" s="126"/>
      <c r="C83" s="30" t="s">
        <v>86</v>
      </c>
      <c r="D83" s="125"/>
      <c r="E83" s="125"/>
      <c r="F83" s="58"/>
      <c r="H83" s="58"/>
      <c r="J83" s="58"/>
      <c r="L83" s="58"/>
    </row>
    <row r="84" spans="1:12">
      <c r="A84" s="126"/>
      <c r="C84" s="47" t="s">
        <v>195</v>
      </c>
      <c r="D84" s="125"/>
      <c r="E84" s="125"/>
      <c r="F84" s="51">
        <v>5092</v>
      </c>
      <c r="G84" s="51"/>
      <c r="H84" s="51">
        <v>2121</v>
      </c>
      <c r="I84" s="51"/>
      <c r="J84" s="51">
        <v>5092</v>
      </c>
      <c r="K84" s="51"/>
      <c r="L84" s="51">
        <v>2121</v>
      </c>
    </row>
    <row r="85" spans="1:12" ht="28">
      <c r="A85" s="126"/>
      <c r="C85" s="12" t="s">
        <v>133</v>
      </c>
      <c r="D85" s="125"/>
      <c r="E85" s="125"/>
      <c r="F85" s="51">
        <v>-1018</v>
      </c>
      <c r="G85" s="51"/>
      <c r="H85" s="51">
        <v>-424</v>
      </c>
      <c r="I85" s="51"/>
      <c r="J85" s="51">
        <v>-1018</v>
      </c>
      <c r="K85" s="51"/>
      <c r="L85" s="51">
        <v>-424</v>
      </c>
    </row>
    <row r="86" spans="1:12">
      <c r="A86" s="126"/>
      <c r="C86" s="126" t="s">
        <v>89</v>
      </c>
      <c r="D86" s="125"/>
      <c r="E86" s="125"/>
      <c r="F86" s="53">
        <f>SUM(F84:F85)</f>
        <v>4074</v>
      </c>
      <c r="G86" s="54"/>
      <c r="H86" s="53">
        <f>SUM(H84:H85)</f>
        <v>1697</v>
      </c>
      <c r="I86" s="54"/>
      <c r="J86" s="53">
        <f>SUM(J84:J85)</f>
        <v>4074</v>
      </c>
      <c r="K86" s="54"/>
      <c r="L86" s="53">
        <f>SUM(L84:L85)</f>
        <v>1697</v>
      </c>
    </row>
    <row r="87" spans="1:12">
      <c r="A87" s="126"/>
      <c r="C87" s="52" t="s">
        <v>147</v>
      </c>
      <c r="D87" s="46"/>
      <c r="E87" s="46"/>
      <c r="F87" s="53">
        <f>+F86</f>
        <v>4074</v>
      </c>
      <c r="G87" s="54"/>
      <c r="H87" s="53">
        <f>+H86</f>
        <v>1697</v>
      </c>
      <c r="I87" s="54"/>
      <c r="J87" s="53">
        <f>+J86</f>
        <v>4074</v>
      </c>
      <c r="K87" s="54"/>
      <c r="L87" s="53">
        <f>+L86</f>
        <v>1697</v>
      </c>
    </row>
    <row r="88" spans="1:12" ht="14.5" thickBot="1">
      <c r="A88" s="126"/>
      <c r="C88" s="52" t="s">
        <v>148</v>
      </c>
      <c r="D88" s="125"/>
      <c r="E88" s="125"/>
      <c r="F88" s="56">
        <f>F87+F80</f>
        <v>3847942</v>
      </c>
      <c r="G88" s="54"/>
      <c r="H88" s="56">
        <f>H87+H80</f>
        <v>3108242</v>
      </c>
      <c r="I88" s="54"/>
      <c r="J88" s="56">
        <f>J87+J80</f>
        <v>3864997</v>
      </c>
      <c r="K88" s="54"/>
      <c r="L88" s="56">
        <f>L87+L80</f>
        <v>3103347</v>
      </c>
    </row>
    <row r="89" spans="1:12" ht="14.5" thickTop="1">
      <c r="A89" s="126"/>
    </row>
    <row r="90" spans="1:12">
      <c r="A90" s="126"/>
      <c r="C90" s="52" t="s">
        <v>155</v>
      </c>
      <c r="D90" s="125"/>
      <c r="E90" s="125"/>
    </row>
    <row r="91" spans="1:12">
      <c r="A91" s="126"/>
      <c r="C91" s="62" t="s">
        <v>93</v>
      </c>
      <c r="D91" s="125"/>
      <c r="E91" s="125"/>
      <c r="F91" s="51">
        <f>F80</f>
        <v>3843868</v>
      </c>
      <c r="G91" s="51"/>
      <c r="H91" s="51">
        <f>H80</f>
        <v>3106545</v>
      </c>
      <c r="I91" s="51"/>
      <c r="J91" s="51">
        <f>J80</f>
        <v>3860923</v>
      </c>
      <c r="K91" s="51"/>
      <c r="L91" s="51">
        <f>L80</f>
        <v>3101650</v>
      </c>
    </row>
    <row r="92" spans="1:12">
      <c r="A92" s="126"/>
      <c r="C92" s="63" t="s">
        <v>95</v>
      </c>
      <c r="D92" s="125"/>
      <c r="E92" s="125"/>
      <c r="F92" s="114">
        <f>F81</f>
        <v>0</v>
      </c>
      <c r="H92" s="115">
        <v>0</v>
      </c>
      <c r="I92" s="59"/>
      <c r="J92" s="114">
        <f>J81</f>
        <v>0</v>
      </c>
      <c r="L92" s="115">
        <v>0</v>
      </c>
    </row>
    <row r="93" spans="1:12" ht="14.5" thickBot="1">
      <c r="A93" s="126"/>
      <c r="C93" s="126"/>
      <c r="D93" s="125"/>
      <c r="E93" s="125"/>
      <c r="F93" s="56">
        <f>SUM(F91:F92)</f>
        <v>3843868</v>
      </c>
      <c r="G93" s="52"/>
      <c r="H93" s="56">
        <f>SUM(H91:H92)</f>
        <v>3106545</v>
      </c>
      <c r="I93" s="52"/>
      <c r="J93" s="56">
        <f>SUM(J91:J92)</f>
        <v>3860923</v>
      </c>
      <c r="K93" s="52"/>
      <c r="L93" s="56">
        <f>SUM(L91:L92)</f>
        <v>3101650</v>
      </c>
    </row>
    <row r="94" spans="1:12" ht="14.5" thickTop="1">
      <c r="A94" s="126"/>
      <c r="C94" s="126"/>
      <c r="D94" s="125"/>
      <c r="E94" s="125"/>
      <c r="F94" s="57"/>
      <c r="G94" s="52"/>
      <c r="H94" s="57"/>
      <c r="I94" s="52"/>
      <c r="J94" s="52"/>
      <c r="K94" s="52"/>
      <c r="L94" s="52"/>
    </row>
    <row r="95" spans="1:12">
      <c r="A95" s="126"/>
      <c r="C95" s="52" t="s">
        <v>180</v>
      </c>
      <c r="D95" s="125"/>
      <c r="E95" s="125"/>
      <c r="F95" s="57"/>
      <c r="G95" s="52"/>
      <c r="H95" s="57"/>
      <c r="I95" s="52"/>
      <c r="J95" s="52"/>
      <c r="K95" s="52"/>
      <c r="L95" s="52"/>
    </row>
    <row r="96" spans="1:12">
      <c r="A96" s="126"/>
      <c r="C96" s="63" t="s">
        <v>93</v>
      </c>
      <c r="D96" s="125"/>
      <c r="E96" s="125"/>
      <c r="F96" s="51">
        <f>+F88</f>
        <v>3847942</v>
      </c>
      <c r="G96" s="51"/>
      <c r="H96" s="51">
        <f>H88</f>
        <v>3108242</v>
      </c>
      <c r="I96" s="51"/>
      <c r="J96" s="51">
        <f>+J88</f>
        <v>3864997</v>
      </c>
      <c r="K96" s="51"/>
      <c r="L96" s="51">
        <f>L88</f>
        <v>3103347</v>
      </c>
    </row>
    <row r="97" spans="1:12">
      <c r="A97" s="126"/>
      <c r="C97" s="63" t="s">
        <v>95</v>
      </c>
      <c r="D97" s="125"/>
      <c r="E97" s="125"/>
      <c r="F97" s="114">
        <v>0</v>
      </c>
      <c r="H97" s="115">
        <v>0</v>
      </c>
      <c r="I97" s="59"/>
      <c r="J97" s="114">
        <v>0</v>
      </c>
      <c r="L97" s="115">
        <v>0</v>
      </c>
    </row>
    <row r="98" spans="1:12" ht="14.5" thickBot="1">
      <c r="A98" s="126"/>
      <c r="C98" s="126"/>
      <c r="D98" s="125"/>
      <c r="E98" s="125"/>
      <c r="F98" s="56">
        <f>SUM(F96:F97)</f>
        <v>3847942</v>
      </c>
      <c r="H98" s="56">
        <f>SUM(H96:H97)</f>
        <v>3108242</v>
      </c>
      <c r="I98" s="59"/>
      <c r="J98" s="56">
        <f>SUM(J96:J97)</f>
        <v>3864997</v>
      </c>
      <c r="L98" s="56">
        <f>SUM(L96:L97)</f>
        <v>3103347</v>
      </c>
    </row>
    <row r="99" spans="1:12" ht="14.5" thickTop="1">
      <c r="A99" s="126"/>
      <c r="C99" s="126"/>
      <c r="D99" s="125"/>
      <c r="E99" s="125"/>
      <c r="F99" s="57"/>
      <c r="G99" s="52"/>
      <c r="H99" s="57"/>
      <c r="I99" s="59"/>
      <c r="J99" s="52"/>
      <c r="K99" s="52"/>
      <c r="L99" s="52"/>
    </row>
    <row r="100" spans="1:12">
      <c r="A100" s="144"/>
      <c r="C100" s="52" t="s">
        <v>163</v>
      </c>
      <c r="D100" s="143"/>
      <c r="E100" s="143"/>
      <c r="F100" s="57"/>
      <c r="G100" s="52"/>
      <c r="H100" s="57"/>
      <c r="I100" s="59"/>
      <c r="J100" s="52"/>
      <c r="K100" s="52"/>
      <c r="L100" s="52"/>
    </row>
    <row r="101" spans="1:12" ht="14.5" thickBot="1">
      <c r="A101" s="126"/>
      <c r="C101" s="47" t="s">
        <v>162</v>
      </c>
      <c r="D101" s="125"/>
      <c r="E101" s="125"/>
      <c r="F101" s="60">
        <v>1.81</v>
      </c>
      <c r="G101" s="52"/>
      <c r="H101" s="60">
        <v>1.47</v>
      </c>
      <c r="I101" s="61"/>
      <c r="J101" s="60">
        <v>1.82</v>
      </c>
      <c r="K101" s="61"/>
      <c r="L101" s="60">
        <v>1.46</v>
      </c>
    </row>
    <row r="102" spans="1:12" ht="14.5" thickTop="1">
      <c r="A102" s="126"/>
    </row>
  </sheetData>
  <mergeCells count="18">
    <mergeCell ref="F57:H57"/>
    <mergeCell ref="J57:L57"/>
    <mergeCell ref="F59:L59"/>
    <mergeCell ref="F54:H54"/>
    <mergeCell ref="J54:L54"/>
    <mergeCell ref="F55:H55"/>
    <mergeCell ref="J55:L55"/>
    <mergeCell ref="F56:H56"/>
    <mergeCell ref="J56:L56"/>
    <mergeCell ref="F9:L9"/>
    <mergeCell ref="F7:H7"/>
    <mergeCell ref="J7:L7"/>
    <mergeCell ref="F4:H4"/>
    <mergeCell ref="J4:L4"/>
    <mergeCell ref="F6:H6"/>
    <mergeCell ref="J6:L6"/>
    <mergeCell ref="F5:H5"/>
    <mergeCell ref="J5:L5"/>
  </mergeCells>
  <pageMargins left="0.55000000000000004" right="0.55000000000000004" top="0.48" bottom="0.19" header="0.5" footer="0.31"/>
  <pageSetup paperSize="9" scale="80" firstPageNumber="5" fitToHeight="4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50" min="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68"/>
  <sheetViews>
    <sheetView topLeftCell="A40" zoomScale="80" zoomScaleNormal="80" zoomScaleSheetLayoutView="96" workbookViewId="0">
      <selection activeCell="D37" sqref="D37:N37"/>
    </sheetView>
  </sheetViews>
  <sheetFormatPr defaultColWidth="9.09765625" defaultRowHeight="14"/>
  <cols>
    <col min="1" max="1" width="1.296875" style="8" customWidth="1"/>
    <col min="2" max="2" width="54.296875" style="9" customWidth="1"/>
    <col min="3" max="3" width="6.69921875" style="68" customWidth="1"/>
    <col min="4" max="4" width="12.69921875" style="8" customWidth="1"/>
    <col min="5" max="5" width="0.8984375" style="8" customWidth="1"/>
    <col min="6" max="6" width="12.69921875" style="8" customWidth="1"/>
    <col min="7" max="7" width="0.8984375" style="8" customWidth="1"/>
    <col min="8" max="8" width="13.8984375" style="8" customWidth="1"/>
    <col min="9" max="9" width="0.8984375" style="8" customWidth="1"/>
    <col min="10" max="10" width="14.09765625" style="8" customWidth="1"/>
    <col min="11" max="11" width="0.8984375" style="8" customWidth="1"/>
    <col min="12" max="12" width="18.09765625" style="8" customWidth="1"/>
    <col min="13" max="13" width="0.8984375" style="8" customWidth="1"/>
    <col min="14" max="14" width="13" style="8" customWidth="1"/>
    <col min="15" max="15" width="1.3984375" style="8" customWidth="1"/>
    <col min="16" max="17" width="9.09765625" style="8"/>
    <col min="18" max="18" width="11.3984375" style="8" bestFit="1" customWidth="1"/>
    <col min="19" max="16384" width="9.09765625" style="8"/>
  </cols>
  <sheetData>
    <row r="1" spans="1:18" s="163" customFormat="1" ht="16.5">
      <c r="B1" s="164" t="s">
        <v>0</v>
      </c>
      <c r="C1" s="165"/>
    </row>
    <row r="2" spans="1:18">
      <c r="B2" s="24" t="s">
        <v>99</v>
      </c>
    </row>
    <row r="3" spans="1:18">
      <c r="B3" s="180"/>
      <c r="C3" s="180"/>
      <c r="D3" s="180"/>
      <c r="E3" s="180"/>
      <c r="F3" s="180"/>
    </row>
    <row r="4" spans="1:18">
      <c r="D4" s="176" t="s">
        <v>100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24"/>
    </row>
    <row r="5" spans="1:18">
      <c r="B5" s="65"/>
      <c r="G5" s="10"/>
      <c r="K5" s="10"/>
      <c r="L5" s="10" t="s">
        <v>177</v>
      </c>
      <c r="M5" s="70"/>
      <c r="O5" s="10"/>
      <c r="P5" s="10"/>
    </row>
    <row r="6" spans="1:18">
      <c r="B6" s="65"/>
      <c r="D6" s="10"/>
      <c r="G6" s="10"/>
      <c r="H6" s="181" t="s">
        <v>56</v>
      </c>
      <c r="I6" s="181"/>
      <c r="J6" s="181"/>
      <c r="K6" s="10"/>
      <c r="L6" s="169" t="s">
        <v>178</v>
      </c>
      <c r="M6" s="70"/>
      <c r="O6" s="10"/>
      <c r="P6" s="10"/>
    </row>
    <row r="7" spans="1:18">
      <c r="B7" s="65"/>
      <c r="D7" s="10" t="s">
        <v>101</v>
      </c>
      <c r="G7" s="10"/>
      <c r="K7" s="10"/>
      <c r="L7" s="10"/>
      <c r="M7" s="70"/>
      <c r="O7" s="10"/>
      <c r="P7" s="10"/>
    </row>
    <row r="8" spans="1:18">
      <c r="B8" s="65"/>
      <c r="D8" s="10" t="s">
        <v>102</v>
      </c>
      <c r="F8" s="65" t="s">
        <v>103</v>
      </c>
      <c r="G8" s="10"/>
      <c r="H8" s="10" t="s">
        <v>104</v>
      </c>
      <c r="I8" s="10"/>
      <c r="J8" s="10"/>
      <c r="K8" s="10"/>
      <c r="L8" s="10" t="s">
        <v>203</v>
      </c>
      <c r="M8" s="10"/>
      <c r="N8" s="65" t="s">
        <v>105</v>
      </c>
      <c r="O8" s="10"/>
      <c r="P8" s="10"/>
    </row>
    <row r="9" spans="1:18">
      <c r="B9" s="65"/>
      <c r="C9" s="143" t="s">
        <v>7</v>
      </c>
      <c r="D9" s="10" t="s">
        <v>106</v>
      </c>
      <c r="F9" s="65" t="s">
        <v>107</v>
      </c>
      <c r="G9" s="10"/>
      <c r="H9" s="10" t="s">
        <v>108</v>
      </c>
      <c r="I9" s="10"/>
      <c r="J9" s="65" t="s">
        <v>109</v>
      </c>
      <c r="K9" s="10"/>
      <c r="L9" s="10" t="s">
        <v>108</v>
      </c>
      <c r="M9" s="10"/>
      <c r="N9" s="65" t="s">
        <v>110</v>
      </c>
      <c r="O9" s="10"/>
      <c r="P9" s="10"/>
    </row>
    <row r="10" spans="1:18">
      <c r="A10" s="66"/>
      <c r="B10" s="67"/>
      <c r="D10" s="177" t="s">
        <v>9</v>
      </c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68"/>
      <c r="P10" s="10"/>
    </row>
    <row r="11" spans="1:18">
      <c r="A11" s="66"/>
      <c r="B11" s="106" t="s">
        <v>190</v>
      </c>
      <c r="C11" s="104"/>
      <c r="M11" s="65"/>
      <c r="N11" s="65"/>
      <c r="O11" s="68"/>
      <c r="P11" s="10"/>
    </row>
    <row r="12" spans="1:18">
      <c r="A12" s="66"/>
      <c r="B12" s="17" t="s">
        <v>111</v>
      </c>
      <c r="C12" s="104"/>
      <c r="D12" s="137">
        <v>2120000</v>
      </c>
      <c r="E12" s="137"/>
      <c r="F12" s="137">
        <v>2379843</v>
      </c>
      <c r="G12" s="137"/>
      <c r="H12" s="137">
        <v>212000</v>
      </c>
      <c r="I12" s="137"/>
      <c r="J12" s="42">
        <v>7601502</v>
      </c>
      <c r="K12" s="137"/>
      <c r="L12" s="137">
        <v>-14277</v>
      </c>
      <c r="M12" s="137"/>
      <c r="N12" s="137">
        <f>SUM(D12:L12)</f>
        <v>12299068</v>
      </c>
      <c r="O12" s="68"/>
      <c r="P12" s="10"/>
      <c r="R12" s="128"/>
    </row>
    <row r="13" spans="1:18">
      <c r="A13" s="66"/>
      <c r="B13" s="17"/>
      <c r="C13" s="133"/>
      <c r="D13" s="65"/>
      <c r="E13" s="65"/>
      <c r="F13" s="65"/>
      <c r="G13" s="65"/>
      <c r="H13" s="65"/>
      <c r="I13" s="65"/>
      <c r="J13" s="43"/>
      <c r="K13" s="65"/>
      <c r="L13" s="65"/>
      <c r="M13" s="65"/>
      <c r="N13" s="65"/>
      <c r="O13" s="68"/>
      <c r="P13" s="10"/>
      <c r="R13" s="128"/>
    </row>
    <row r="14" spans="1:18">
      <c r="A14" s="66"/>
      <c r="B14" s="52" t="s">
        <v>158</v>
      </c>
      <c r="C14" s="133"/>
      <c r="D14" s="65"/>
      <c r="E14" s="65"/>
      <c r="F14" s="65"/>
      <c r="G14" s="65"/>
      <c r="H14" s="65"/>
      <c r="I14" s="65"/>
      <c r="J14" s="43"/>
      <c r="K14" s="65"/>
      <c r="L14" s="65"/>
      <c r="M14" s="65"/>
      <c r="N14" s="65"/>
      <c r="O14" s="68"/>
      <c r="P14" s="10"/>
      <c r="R14" s="128"/>
    </row>
    <row r="15" spans="1:18">
      <c r="A15" s="66"/>
      <c r="B15" s="50" t="s">
        <v>164</v>
      </c>
      <c r="C15" s="143"/>
      <c r="D15" s="65"/>
      <c r="E15" s="65"/>
      <c r="F15" s="65"/>
      <c r="G15" s="65"/>
      <c r="H15" s="65"/>
      <c r="I15" s="65"/>
      <c r="J15" s="43"/>
      <c r="K15" s="65"/>
      <c r="L15" s="65"/>
      <c r="M15" s="65"/>
      <c r="N15" s="65"/>
      <c r="O15" s="68"/>
      <c r="P15" s="10"/>
      <c r="R15" s="128"/>
    </row>
    <row r="16" spans="1:18">
      <c r="A16" s="66"/>
      <c r="B16" s="9" t="s">
        <v>165</v>
      </c>
      <c r="C16" s="133">
        <v>13</v>
      </c>
      <c r="D16" s="115">
        <v>0</v>
      </c>
      <c r="E16" s="43"/>
      <c r="F16" s="115">
        <v>0</v>
      </c>
      <c r="G16" s="43"/>
      <c r="H16" s="115">
        <v>0</v>
      </c>
      <c r="I16" s="65"/>
      <c r="J16" s="44">
        <v>-551200</v>
      </c>
      <c r="K16" s="65"/>
      <c r="L16" s="115">
        <v>0</v>
      </c>
      <c r="M16" s="65"/>
      <c r="N16" s="135">
        <f>SUM(J16)</f>
        <v>-551200</v>
      </c>
      <c r="O16" s="68"/>
      <c r="P16" s="10"/>
      <c r="R16" s="128"/>
    </row>
    <row r="17" spans="1:18">
      <c r="A17" s="66"/>
      <c r="B17" s="50" t="s">
        <v>166</v>
      </c>
      <c r="C17" s="143"/>
      <c r="D17" s="149">
        <v>0</v>
      </c>
      <c r="E17" s="43"/>
      <c r="F17" s="147">
        <v>0</v>
      </c>
      <c r="G17" s="42"/>
      <c r="H17" s="147">
        <v>0</v>
      </c>
      <c r="I17" s="65"/>
      <c r="J17" s="45">
        <f>SUM(J16)</f>
        <v>-551200</v>
      </c>
      <c r="K17" s="65"/>
      <c r="L17" s="147">
        <v>0</v>
      </c>
      <c r="M17" s="137"/>
      <c r="N17" s="148">
        <f>SUM(D17:L17)</f>
        <v>-551200</v>
      </c>
      <c r="O17" s="68"/>
      <c r="P17" s="10"/>
      <c r="R17" s="128"/>
    </row>
    <row r="18" spans="1:18">
      <c r="A18" s="66"/>
      <c r="B18" s="52" t="s">
        <v>156</v>
      </c>
      <c r="C18" s="133"/>
      <c r="D18" s="145"/>
      <c r="E18" s="65"/>
      <c r="F18" s="65"/>
      <c r="G18" s="65"/>
      <c r="H18" s="65"/>
      <c r="I18" s="65"/>
      <c r="J18" s="43"/>
      <c r="K18" s="65"/>
      <c r="L18" s="65"/>
      <c r="M18" s="65"/>
      <c r="N18" s="65"/>
      <c r="O18" s="68"/>
      <c r="P18" s="10"/>
      <c r="R18" s="128"/>
    </row>
    <row r="19" spans="1:18">
      <c r="A19" s="66"/>
      <c r="B19" s="52" t="s">
        <v>157</v>
      </c>
      <c r="C19" s="133"/>
      <c r="D19" s="146">
        <f>SUM(D16)</f>
        <v>0</v>
      </c>
      <c r="E19" s="137"/>
      <c r="F19" s="146">
        <f>SUM(F16)</f>
        <v>0</v>
      </c>
      <c r="G19" s="137"/>
      <c r="H19" s="146">
        <f>SUM(H16)</f>
        <v>0</v>
      </c>
      <c r="I19" s="137"/>
      <c r="J19" s="161">
        <f>SUM(J17)</f>
        <v>-551200</v>
      </c>
      <c r="K19" s="137"/>
      <c r="L19" s="146">
        <f>SUM(L16)</f>
        <v>0</v>
      </c>
      <c r="M19" s="137"/>
      <c r="N19" s="136">
        <f>SUM(D19:L19)</f>
        <v>-551200</v>
      </c>
      <c r="O19" s="68"/>
      <c r="P19" s="10"/>
      <c r="R19" s="128"/>
    </row>
    <row r="20" spans="1:18">
      <c r="A20" s="66"/>
      <c r="B20" s="106"/>
      <c r="C20" s="104"/>
      <c r="D20" s="65"/>
      <c r="E20" s="65"/>
      <c r="F20" s="65"/>
      <c r="G20" s="65"/>
      <c r="H20" s="65"/>
      <c r="I20" s="65"/>
      <c r="J20" s="43"/>
      <c r="K20" s="65"/>
      <c r="L20" s="65"/>
      <c r="M20" s="65"/>
      <c r="N20" s="65"/>
      <c r="O20" s="68"/>
      <c r="P20" s="10"/>
      <c r="Q20" s="128"/>
    </row>
    <row r="21" spans="1:18" s="24" customFormat="1">
      <c r="A21" s="66"/>
      <c r="B21" s="106" t="s">
        <v>149</v>
      </c>
      <c r="C21" s="104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71"/>
    </row>
    <row r="22" spans="1:18" s="24" customFormat="1">
      <c r="A22" s="66"/>
      <c r="B22" s="9" t="s">
        <v>142</v>
      </c>
      <c r="C22" s="104"/>
      <c r="D22" s="114">
        <v>0</v>
      </c>
      <c r="E22" s="43"/>
      <c r="F22" s="114">
        <v>0</v>
      </c>
      <c r="G22" s="43"/>
      <c r="H22" s="114">
        <v>0</v>
      </c>
      <c r="I22" s="42"/>
      <c r="J22" s="43">
        <f>PL!H80</f>
        <v>3106545</v>
      </c>
      <c r="K22" s="42"/>
      <c r="L22" s="114">
        <v>0</v>
      </c>
      <c r="M22" s="42"/>
      <c r="N22" s="43">
        <f>SUM(D22:M22)</f>
        <v>3106545</v>
      </c>
      <c r="O22" s="71"/>
    </row>
    <row r="23" spans="1:18" s="24" customFormat="1">
      <c r="A23" s="66"/>
      <c r="B23" s="9" t="s">
        <v>150</v>
      </c>
      <c r="C23" s="104"/>
      <c r="D23" s="114">
        <v>0</v>
      </c>
      <c r="E23" s="42"/>
      <c r="F23" s="114">
        <v>0</v>
      </c>
      <c r="G23" s="42"/>
      <c r="H23" s="114">
        <v>0</v>
      </c>
      <c r="I23" s="42"/>
      <c r="J23" s="162">
        <v>0</v>
      </c>
      <c r="K23" s="42"/>
      <c r="L23" s="44">
        <v>1697</v>
      </c>
      <c r="M23" s="42"/>
      <c r="N23" s="43">
        <f>SUM(D23:M23)</f>
        <v>1697</v>
      </c>
      <c r="O23" s="71"/>
    </row>
    <row r="24" spans="1:18" s="24" customFormat="1">
      <c r="A24" s="66"/>
      <c r="B24" s="112" t="s">
        <v>148</v>
      </c>
      <c r="C24" s="46"/>
      <c r="D24" s="147">
        <f>SUM(D22:D23)</f>
        <v>0</v>
      </c>
      <c r="E24" s="42"/>
      <c r="F24" s="147">
        <f>SUM(F22:F23)</f>
        <v>0</v>
      </c>
      <c r="G24" s="42"/>
      <c r="H24" s="147">
        <f>SUM(H22:H23)</f>
        <v>0</v>
      </c>
      <c r="I24" s="42"/>
      <c r="J24" s="45">
        <f>SUM(J22:J23)</f>
        <v>3106545</v>
      </c>
      <c r="K24" s="42"/>
      <c r="L24" s="45">
        <f>SUM(L22:L23)</f>
        <v>1697</v>
      </c>
      <c r="M24" s="42"/>
      <c r="N24" s="45">
        <f>SUM(D24:M24)</f>
        <v>3108242</v>
      </c>
      <c r="O24" s="71"/>
    </row>
    <row r="25" spans="1:18">
      <c r="B25" s="8"/>
      <c r="C25" s="104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71"/>
    </row>
    <row r="26" spans="1:18" ht="14.5" thickBot="1">
      <c r="B26" s="24" t="s">
        <v>191</v>
      </c>
      <c r="C26" s="104"/>
      <c r="D26" s="72">
        <f>D12+D24</f>
        <v>2120000</v>
      </c>
      <c r="E26" s="42"/>
      <c r="F26" s="72">
        <f>F12+F24</f>
        <v>2379843</v>
      </c>
      <c r="G26" s="42"/>
      <c r="H26" s="72">
        <f>H12+H24</f>
        <v>212000</v>
      </c>
      <c r="I26" s="42"/>
      <c r="J26" s="72">
        <f>+J12+J19+J24</f>
        <v>10156847</v>
      </c>
      <c r="K26" s="42"/>
      <c r="L26" s="72">
        <f>L12+L24</f>
        <v>-12580</v>
      </c>
      <c r="M26" s="42"/>
      <c r="N26" s="72">
        <f>SUM(D26:L26)</f>
        <v>14856110</v>
      </c>
      <c r="O26" s="73"/>
    </row>
    <row r="27" spans="1:18" ht="14.5" thickTop="1">
      <c r="B27" s="106"/>
      <c r="C27" s="104"/>
      <c r="D27" s="71"/>
      <c r="E27" s="73"/>
      <c r="F27" s="71"/>
      <c r="G27" s="73"/>
      <c r="H27" s="71"/>
      <c r="I27" s="73"/>
      <c r="J27" s="71"/>
      <c r="K27" s="73"/>
      <c r="L27" s="71"/>
      <c r="M27" s="71"/>
      <c r="N27" s="71"/>
      <c r="O27" s="73"/>
    </row>
    <row r="28" spans="1:18" s="163" customFormat="1" ht="16.5">
      <c r="B28" s="164" t="str">
        <f>SFP!B1</f>
        <v xml:space="preserve">Muangthai Capital Public Company Limited and its Subsidiaries </v>
      </c>
      <c r="C28" s="165"/>
      <c r="D28" s="166"/>
      <c r="E28" s="167"/>
      <c r="F28" s="166"/>
      <c r="O28" s="167"/>
    </row>
    <row r="29" spans="1:18">
      <c r="B29" s="158" t="str">
        <f>B2</f>
        <v>Statement of changes in equity (Unaudited)</v>
      </c>
      <c r="O29" s="73"/>
    </row>
    <row r="30" spans="1:18">
      <c r="B30" s="106"/>
      <c r="O30" s="73"/>
    </row>
    <row r="31" spans="1:18">
      <c r="B31" s="75"/>
      <c r="D31" s="176" t="s">
        <v>100</v>
      </c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24"/>
    </row>
    <row r="32" spans="1:18">
      <c r="A32" s="24"/>
      <c r="G32" s="10"/>
      <c r="K32" s="10"/>
      <c r="L32" s="10" t="s">
        <v>177</v>
      </c>
      <c r="M32" s="70"/>
      <c r="O32" s="105"/>
      <c r="P32" s="105"/>
    </row>
    <row r="33" spans="1:18">
      <c r="A33" s="24"/>
      <c r="G33" s="10"/>
      <c r="H33" s="181" t="s">
        <v>56</v>
      </c>
      <c r="I33" s="181"/>
      <c r="J33" s="181"/>
      <c r="K33" s="10"/>
      <c r="L33" s="169" t="s">
        <v>178</v>
      </c>
      <c r="M33" s="70"/>
      <c r="O33" s="168"/>
      <c r="P33" s="168"/>
    </row>
    <row r="34" spans="1:18">
      <c r="A34" s="24"/>
      <c r="D34" s="10" t="s">
        <v>101</v>
      </c>
      <c r="G34" s="10"/>
      <c r="K34" s="10"/>
      <c r="L34" s="10"/>
      <c r="M34" s="70"/>
      <c r="O34" s="168"/>
      <c r="P34" s="168"/>
    </row>
    <row r="35" spans="1:18">
      <c r="A35" s="105"/>
      <c r="D35" s="10" t="s">
        <v>102</v>
      </c>
      <c r="F35" s="65" t="s">
        <v>103</v>
      </c>
      <c r="G35" s="10"/>
      <c r="H35" s="10" t="s">
        <v>104</v>
      </c>
      <c r="I35" s="10"/>
      <c r="J35" s="10"/>
      <c r="K35" s="10"/>
      <c r="L35" s="10" t="s">
        <v>203</v>
      </c>
      <c r="M35" s="10"/>
      <c r="N35" s="65" t="s">
        <v>105</v>
      </c>
      <c r="O35" s="105"/>
      <c r="P35" s="105"/>
    </row>
    <row r="36" spans="1:18">
      <c r="C36" s="104" t="s">
        <v>7</v>
      </c>
      <c r="D36" s="10" t="s">
        <v>106</v>
      </c>
      <c r="F36" s="65" t="s">
        <v>107</v>
      </c>
      <c r="G36" s="10"/>
      <c r="H36" s="10" t="s">
        <v>108</v>
      </c>
      <c r="I36" s="10"/>
      <c r="J36" s="65" t="s">
        <v>109</v>
      </c>
      <c r="K36" s="10"/>
      <c r="L36" s="10" t="s">
        <v>108</v>
      </c>
      <c r="M36" s="10"/>
      <c r="N36" s="65" t="s">
        <v>110</v>
      </c>
      <c r="O36" s="10"/>
      <c r="P36" s="10"/>
    </row>
    <row r="37" spans="1:18">
      <c r="A37" s="66"/>
      <c r="B37" s="8"/>
      <c r="C37" s="104"/>
      <c r="D37" s="177" t="s">
        <v>9</v>
      </c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68"/>
      <c r="P37" s="10"/>
    </row>
    <row r="38" spans="1:18">
      <c r="A38" s="66"/>
      <c r="B38" s="106" t="s">
        <v>189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68"/>
      <c r="P38" s="10"/>
    </row>
    <row r="39" spans="1:18">
      <c r="A39" s="66"/>
      <c r="B39" s="52" t="s">
        <v>134</v>
      </c>
      <c r="C39" s="104"/>
      <c r="D39" s="137">
        <v>2120000</v>
      </c>
      <c r="E39" s="137"/>
      <c r="F39" s="137">
        <v>2379843</v>
      </c>
      <c r="G39" s="137"/>
      <c r="H39" s="137">
        <v>212000</v>
      </c>
      <c r="I39" s="46"/>
      <c r="J39" s="71">
        <v>11271394</v>
      </c>
      <c r="K39" s="46"/>
      <c r="L39" s="42">
        <v>-11523</v>
      </c>
      <c r="M39" s="46"/>
      <c r="N39" s="137">
        <f>SUM(D39:M39)</f>
        <v>15971714</v>
      </c>
      <c r="O39" s="68"/>
      <c r="P39" s="10"/>
    </row>
    <row r="40" spans="1:18">
      <c r="A40" s="66"/>
      <c r="B40" s="12" t="s">
        <v>112</v>
      </c>
      <c r="C40" s="104">
        <v>3</v>
      </c>
      <c r="D40" s="16" t="s">
        <v>14</v>
      </c>
      <c r="E40" s="43"/>
      <c r="F40" s="16" t="s">
        <v>14</v>
      </c>
      <c r="G40" s="43"/>
      <c r="H40" s="16" t="s">
        <v>14</v>
      </c>
      <c r="I40" s="104"/>
      <c r="J40" s="73">
        <v>129939</v>
      </c>
      <c r="K40" s="104"/>
      <c r="L40" s="16" t="s">
        <v>14</v>
      </c>
      <c r="M40" s="43"/>
      <c r="N40" s="65">
        <f>SUM(D40:M40)</f>
        <v>129939</v>
      </c>
      <c r="O40" s="68"/>
      <c r="P40" s="10"/>
    </row>
    <row r="41" spans="1:18">
      <c r="A41" s="66"/>
      <c r="B41" s="24" t="s">
        <v>113</v>
      </c>
      <c r="C41" s="104"/>
      <c r="D41" s="45">
        <f>SUM(D39:D40)</f>
        <v>2120000</v>
      </c>
      <c r="E41" s="104"/>
      <c r="F41" s="45">
        <f>SUM(F39:F40)</f>
        <v>2379843</v>
      </c>
      <c r="G41" s="104"/>
      <c r="H41" s="45">
        <f>SUM(H39:H40)</f>
        <v>212000</v>
      </c>
      <c r="I41" s="104"/>
      <c r="J41" s="45">
        <f>SUM(J39:J40)</f>
        <v>11401333</v>
      </c>
      <c r="K41" s="104"/>
      <c r="L41" s="45">
        <f>SUM(L39:L40)</f>
        <v>-11523</v>
      </c>
      <c r="M41" s="104"/>
      <c r="N41" s="76">
        <f>SUM(D41:M41)</f>
        <v>16101653</v>
      </c>
      <c r="O41" s="68"/>
      <c r="P41" s="10"/>
    </row>
    <row r="42" spans="1:18">
      <c r="A42" s="66"/>
      <c r="B42" s="24"/>
      <c r="C42" s="133"/>
      <c r="D42" s="138"/>
      <c r="E42" s="133"/>
      <c r="F42" s="138"/>
      <c r="G42" s="133"/>
      <c r="H42" s="138"/>
      <c r="I42" s="133"/>
      <c r="J42" s="138"/>
      <c r="K42" s="133"/>
      <c r="L42" s="138"/>
      <c r="M42" s="133"/>
      <c r="N42" s="139"/>
      <c r="O42" s="68"/>
      <c r="P42" s="10"/>
    </row>
    <row r="43" spans="1:18">
      <c r="A43" s="66"/>
      <c r="B43" s="52" t="s">
        <v>158</v>
      </c>
      <c r="C43" s="133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8"/>
      <c r="P43" s="10"/>
      <c r="R43" s="128"/>
    </row>
    <row r="44" spans="1:18">
      <c r="A44" s="66"/>
      <c r="B44" s="50" t="s">
        <v>164</v>
      </c>
      <c r="C44" s="143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8"/>
      <c r="P44" s="10"/>
      <c r="R44" s="128"/>
    </row>
    <row r="45" spans="1:18">
      <c r="A45" s="66"/>
      <c r="B45" s="9" t="s">
        <v>165</v>
      </c>
      <c r="C45" s="143">
        <v>13</v>
      </c>
      <c r="D45" s="115">
        <v>0</v>
      </c>
      <c r="E45" s="43"/>
      <c r="F45" s="115">
        <v>0</v>
      </c>
      <c r="G45" s="43"/>
      <c r="H45" s="115">
        <v>0</v>
      </c>
      <c r="I45" s="65"/>
      <c r="J45" s="115">
        <v>-636000</v>
      </c>
      <c r="K45" s="65"/>
      <c r="L45" s="115">
        <v>0</v>
      </c>
      <c r="M45" s="65"/>
      <c r="N45" s="115">
        <v>-636000</v>
      </c>
      <c r="O45" s="68"/>
      <c r="P45" s="10"/>
      <c r="R45" s="128"/>
    </row>
    <row r="46" spans="1:18">
      <c r="A46" s="66"/>
      <c r="B46" s="50" t="s">
        <v>166</v>
      </c>
      <c r="C46" s="143"/>
      <c r="D46" s="147">
        <v>0</v>
      </c>
      <c r="E46" s="42"/>
      <c r="F46" s="147">
        <v>0</v>
      </c>
      <c r="G46" s="42"/>
      <c r="H46" s="147">
        <v>0</v>
      </c>
      <c r="I46" s="137"/>
      <c r="J46" s="147">
        <f>SUM(J45)</f>
        <v>-636000</v>
      </c>
      <c r="K46" s="137"/>
      <c r="L46" s="147">
        <v>0</v>
      </c>
      <c r="M46" s="137"/>
      <c r="N46" s="147">
        <f>SUM(N45)</f>
        <v>-636000</v>
      </c>
      <c r="O46" s="68"/>
      <c r="P46" s="10"/>
      <c r="R46" s="128"/>
    </row>
    <row r="47" spans="1:18">
      <c r="A47" s="66"/>
      <c r="B47" s="52" t="s">
        <v>156</v>
      </c>
      <c r="C47" s="133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8"/>
      <c r="P47" s="10"/>
      <c r="R47" s="128"/>
    </row>
    <row r="48" spans="1:18">
      <c r="A48" s="66"/>
      <c r="B48" s="52" t="s">
        <v>157</v>
      </c>
      <c r="C48" s="133"/>
      <c r="D48" s="146">
        <f>SUM(D46)</f>
        <v>0</v>
      </c>
      <c r="E48" s="137"/>
      <c r="F48" s="146">
        <f>SUM(F46)</f>
        <v>0</v>
      </c>
      <c r="G48" s="137"/>
      <c r="H48" s="146">
        <f>SUM(H46)</f>
        <v>0</v>
      </c>
      <c r="I48" s="137"/>
      <c r="J48" s="146">
        <f>SUM(J46)</f>
        <v>-636000</v>
      </c>
      <c r="K48" s="137"/>
      <c r="L48" s="146">
        <f>SUM(L46)</f>
        <v>0</v>
      </c>
      <c r="M48" s="137"/>
      <c r="N48" s="146">
        <f>SUM(D48:M48)</f>
        <v>-636000</v>
      </c>
      <c r="O48" s="68"/>
      <c r="P48" s="10"/>
      <c r="R48" s="128"/>
    </row>
    <row r="49" spans="1:43">
      <c r="A49" s="66"/>
      <c r="B49" s="24"/>
      <c r="C49" s="133"/>
      <c r="D49" s="138"/>
      <c r="E49" s="133"/>
      <c r="F49" s="138"/>
      <c r="G49" s="133"/>
      <c r="H49" s="138"/>
      <c r="I49" s="133"/>
      <c r="J49" s="138"/>
      <c r="K49" s="133"/>
      <c r="L49" s="138"/>
      <c r="M49" s="133"/>
      <c r="N49" s="139"/>
      <c r="O49" s="68"/>
      <c r="P49" s="10"/>
    </row>
    <row r="50" spans="1:43" s="24" customFormat="1">
      <c r="A50" s="66"/>
      <c r="B50" s="118" t="s">
        <v>149</v>
      </c>
      <c r="C50" s="104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71"/>
    </row>
    <row r="51" spans="1:43" s="24" customFormat="1">
      <c r="A51" s="66"/>
      <c r="B51" s="9" t="s">
        <v>142</v>
      </c>
      <c r="C51" s="104"/>
      <c r="D51" s="114">
        <v>0</v>
      </c>
      <c r="E51" s="43"/>
      <c r="F51" s="114">
        <v>0</v>
      </c>
      <c r="G51" s="43"/>
      <c r="H51" s="114">
        <v>0</v>
      </c>
      <c r="I51" s="42"/>
      <c r="J51" s="114">
        <f>+PL!F80</f>
        <v>3843868</v>
      </c>
      <c r="K51" s="42"/>
      <c r="L51" s="114">
        <v>0</v>
      </c>
      <c r="M51" s="42"/>
      <c r="N51" s="114">
        <f>SUM(D51:M51)</f>
        <v>3843868</v>
      </c>
      <c r="O51" s="71"/>
    </row>
    <row r="52" spans="1:43" s="24" customFormat="1">
      <c r="A52" s="66"/>
      <c r="B52" s="9" t="s">
        <v>151</v>
      </c>
      <c r="C52" s="104"/>
      <c r="D52" s="114">
        <v>0</v>
      </c>
      <c r="E52" s="42"/>
      <c r="F52" s="114">
        <v>0</v>
      </c>
      <c r="G52" s="42"/>
      <c r="H52" s="114">
        <v>0</v>
      </c>
      <c r="I52" s="42"/>
      <c r="J52" s="114">
        <v>0</v>
      </c>
      <c r="K52" s="42"/>
      <c r="L52" s="114">
        <f>+PL!F86</f>
        <v>4074</v>
      </c>
      <c r="M52" s="42"/>
      <c r="N52" s="114">
        <f>SUM(D52:M52)</f>
        <v>4074</v>
      </c>
      <c r="O52" s="71"/>
    </row>
    <row r="53" spans="1:43" s="24" customFormat="1">
      <c r="A53" s="66"/>
      <c r="B53" s="106" t="s">
        <v>148</v>
      </c>
      <c r="C53" s="46"/>
      <c r="D53" s="116">
        <f>SUM(D51:D52)</f>
        <v>0</v>
      </c>
      <c r="E53" s="42"/>
      <c r="F53" s="116">
        <f>SUM(F51:F52)</f>
        <v>0</v>
      </c>
      <c r="G53" s="42"/>
      <c r="H53" s="116">
        <f>SUM(H51:H52)</f>
        <v>0</v>
      </c>
      <c r="I53" s="42"/>
      <c r="J53" s="147">
        <f>SUM(J51:J52)</f>
        <v>3843868</v>
      </c>
      <c r="K53" s="42"/>
      <c r="L53" s="147">
        <f>SUM(L51:L52)</f>
        <v>4074</v>
      </c>
      <c r="M53" s="42"/>
      <c r="N53" s="147">
        <f>SUM(D53:M53)</f>
        <v>3847942</v>
      </c>
      <c r="O53" s="71"/>
    </row>
    <row r="54" spans="1:43">
      <c r="B54" s="8"/>
      <c r="C54" s="104"/>
      <c r="D54" s="74"/>
      <c r="E54" s="77"/>
      <c r="F54" s="74"/>
      <c r="G54" s="77"/>
      <c r="H54" s="74"/>
      <c r="I54" s="77"/>
      <c r="J54" s="74"/>
      <c r="K54" s="77"/>
      <c r="L54" s="74"/>
      <c r="M54" s="78"/>
      <c r="N54" s="74"/>
      <c r="O54" s="71"/>
    </row>
    <row r="55" spans="1:43" ht="14.5" thickBot="1">
      <c r="B55" s="24" t="s">
        <v>188</v>
      </c>
      <c r="C55" s="104"/>
      <c r="D55" s="79">
        <f>D41+D48+D53</f>
        <v>2120000</v>
      </c>
      <c r="E55" s="71"/>
      <c r="F55" s="79">
        <f>F41+F48+F53</f>
        <v>2379843</v>
      </c>
      <c r="G55" s="71"/>
      <c r="H55" s="79">
        <f>H41+H48+H53</f>
        <v>212000</v>
      </c>
      <c r="I55" s="71"/>
      <c r="J55" s="79">
        <f>J41+J48+J53</f>
        <v>14609201</v>
      </c>
      <c r="K55" s="71"/>
      <c r="L55" s="72">
        <f>L41+L48+L53</f>
        <v>-7449</v>
      </c>
      <c r="M55" s="71"/>
      <c r="N55" s="79">
        <f>SUM(D55:M55)</f>
        <v>19313595</v>
      </c>
      <c r="O55" s="73"/>
    </row>
    <row r="56" spans="1:43" ht="14.5" thickTop="1">
      <c r="A56" s="66"/>
      <c r="B56" s="8"/>
      <c r="C56" s="104"/>
      <c r="D56" s="80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71"/>
    </row>
    <row r="57" spans="1:43">
      <c r="A57" s="66"/>
      <c r="B57" s="75"/>
      <c r="C57" s="104"/>
      <c r="D57" s="80"/>
      <c r="E57" s="41"/>
      <c r="F57" s="41"/>
      <c r="K57" s="41"/>
      <c r="O57" s="73"/>
    </row>
    <row r="58" spans="1:43">
      <c r="A58" s="66"/>
    </row>
    <row r="59" spans="1:43">
      <c r="A59" s="66"/>
    </row>
    <row r="61" spans="1:43">
      <c r="A61" s="66"/>
    </row>
    <row r="62" spans="1:43">
      <c r="A62" s="66"/>
    </row>
    <row r="63" spans="1:43" s="9" customFormat="1">
      <c r="A63" s="66"/>
      <c r="C63" s="6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1:43" s="9" customFormat="1">
      <c r="A64" s="66"/>
      <c r="C64" s="6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1:43" s="9" customFormat="1">
      <c r="A65" s="66"/>
      <c r="C65" s="6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</row>
    <row r="66" spans="1:43" s="9" customFormat="1">
      <c r="A66" s="66"/>
      <c r="C66" s="6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3" s="9" customFormat="1">
      <c r="A67" s="66"/>
      <c r="C67" s="6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</row>
    <row r="68" spans="1:43" s="9" customFormat="1">
      <c r="A68" s="66"/>
      <c r="C68" s="6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</row>
  </sheetData>
  <mergeCells count="7">
    <mergeCell ref="D37:N37"/>
    <mergeCell ref="B3:F3"/>
    <mergeCell ref="D4:N4"/>
    <mergeCell ref="D10:N10"/>
    <mergeCell ref="D31:N31"/>
    <mergeCell ref="H6:J6"/>
    <mergeCell ref="H33:J33"/>
  </mergeCells>
  <pageMargins left="0.7" right="0.7" top="0.48" bottom="0.5" header="0.5" footer="0.5"/>
  <pageSetup paperSize="9" firstPageNumber="7" orientation="landscape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67"/>
  <sheetViews>
    <sheetView view="pageBreakPreview" topLeftCell="A31" zoomScale="85" zoomScaleNormal="90" zoomScaleSheetLayoutView="85" workbookViewId="0">
      <selection activeCell="D35" sqref="D35:N35"/>
    </sheetView>
  </sheetViews>
  <sheetFormatPr defaultColWidth="9.09765625" defaultRowHeight="14"/>
  <cols>
    <col min="1" max="1" width="1.296875" style="2" customWidth="1"/>
    <col min="2" max="2" width="52.3984375" style="9" customWidth="1"/>
    <col min="3" max="3" width="6.69921875" style="81" customWidth="1"/>
    <col min="4" max="4" width="14.69921875" style="2" customWidth="1"/>
    <col min="5" max="5" width="0.8984375" style="2" customWidth="1"/>
    <col min="6" max="6" width="14.69921875" style="2" customWidth="1"/>
    <col min="7" max="7" width="0.8984375" style="2" customWidth="1"/>
    <col min="8" max="8" width="14.69921875" style="2" customWidth="1"/>
    <col min="9" max="9" width="0.8984375" style="2" customWidth="1"/>
    <col min="10" max="10" width="14.69921875" style="2" customWidth="1"/>
    <col min="11" max="11" width="0.8984375" style="2" customWidth="1"/>
    <col min="12" max="12" width="16.69921875" style="2" customWidth="1"/>
    <col min="13" max="13" width="0.8984375" style="2" customWidth="1"/>
    <col min="14" max="14" width="14.69921875" style="2" customWidth="1"/>
    <col min="15" max="15" width="1.3984375" style="2" customWidth="1"/>
    <col min="16" max="16384" width="9.09765625" style="2"/>
  </cols>
  <sheetData>
    <row r="1" spans="1:18">
      <c r="B1" s="106" t="s">
        <v>0</v>
      </c>
    </row>
    <row r="2" spans="1:18">
      <c r="B2" s="24" t="s">
        <v>99</v>
      </c>
    </row>
    <row r="3" spans="1:18">
      <c r="B3" s="182"/>
      <c r="C3" s="182"/>
      <c r="D3" s="182"/>
      <c r="E3" s="182"/>
      <c r="F3" s="182"/>
    </row>
    <row r="4" spans="1:18">
      <c r="D4" s="183" t="s">
        <v>114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3"/>
    </row>
    <row r="5" spans="1:18" ht="42">
      <c r="A5" s="3"/>
      <c r="C5" s="68"/>
      <c r="D5" s="10"/>
      <c r="E5" s="105"/>
      <c r="F5" s="10"/>
      <c r="G5" s="10"/>
      <c r="H5" s="181" t="s">
        <v>56</v>
      </c>
      <c r="I5" s="181"/>
      <c r="J5" s="181"/>
      <c r="K5" s="8"/>
      <c r="L5" s="69" t="s">
        <v>60</v>
      </c>
      <c r="M5" s="10"/>
      <c r="N5" s="105"/>
      <c r="O5" s="107"/>
      <c r="P5" s="107"/>
    </row>
    <row r="6" spans="1:18">
      <c r="A6" s="107"/>
      <c r="B6" s="65"/>
      <c r="C6" s="68"/>
      <c r="D6" s="10" t="s">
        <v>101</v>
      </c>
      <c r="E6" s="8"/>
      <c r="F6" s="8"/>
      <c r="G6" s="10"/>
      <c r="H6" s="8"/>
      <c r="I6" s="8"/>
      <c r="J6" s="8"/>
      <c r="K6" s="10"/>
      <c r="L6" s="10"/>
      <c r="M6" s="70"/>
      <c r="N6" s="8"/>
      <c r="O6" s="107"/>
      <c r="P6" s="107"/>
    </row>
    <row r="7" spans="1:18">
      <c r="B7" s="65"/>
      <c r="C7" s="68"/>
      <c r="D7" s="10" t="s">
        <v>102</v>
      </c>
      <c r="E7" s="8"/>
      <c r="F7" s="65" t="s">
        <v>103</v>
      </c>
      <c r="G7" s="10"/>
      <c r="H7" s="10" t="s">
        <v>104</v>
      </c>
      <c r="I7" s="10"/>
      <c r="J7" s="10"/>
      <c r="K7" s="10"/>
      <c r="L7" s="10" t="s">
        <v>203</v>
      </c>
      <c r="M7" s="10"/>
      <c r="N7" s="65" t="s">
        <v>105</v>
      </c>
      <c r="O7" s="5"/>
      <c r="P7" s="5"/>
    </row>
    <row r="8" spans="1:18">
      <c r="B8" s="65"/>
      <c r="C8" s="143" t="s">
        <v>7</v>
      </c>
      <c r="D8" s="10" t="s">
        <v>106</v>
      </c>
      <c r="E8" s="8"/>
      <c r="F8" s="65" t="s">
        <v>107</v>
      </c>
      <c r="G8" s="10"/>
      <c r="H8" s="10" t="s">
        <v>108</v>
      </c>
      <c r="I8" s="10"/>
      <c r="J8" s="65" t="s">
        <v>109</v>
      </c>
      <c r="K8" s="10"/>
      <c r="L8" s="10" t="s">
        <v>108</v>
      </c>
      <c r="M8" s="10"/>
      <c r="N8" s="65" t="s">
        <v>110</v>
      </c>
      <c r="O8" s="5"/>
      <c r="P8" s="5"/>
    </row>
    <row r="9" spans="1:18">
      <c r="A9" s="4"/>
      <c r="B9" s="67"/>
      <c r="C9" s="104"/>
      <c r="D9" s="177" t="s">
        <v>9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81"/>
      <c r="P9" s="5"/>
    </row>
    <row r="10" spans="1:18">
      <c r="A10" s="4"/>
      <c r="B10" s="106" t="s">
        <v>190</v>
      </c>
      <c r="C10" s="1"/>
      <c r="M10" s="64"/>
      <c r="N10" s="64"/>
      <c r="O10" s="81"/>
      <c r="P10" s="5"/>
    </row>
    <row r="11" spans="1:18">
      <c r="A11" s="4"/>
      <c r="B11" s="17" t="s">
        <v>111</v>
      </c>
      <c r="C11" s="1"/>
      <c r="D11" s="137">
        <v>2120000</v>
      </c>
      <c r="E11" s="137"/>
      <c r="F11" s="137">
        <v>2379843</v>
      </c>
      <c r="G11" s="137"/>
      <c r="H11" s="137">
        <v>212000</v>
      </c>
      <c r="I11" s="137"/>
      <c r="J11" s="42">
        <v>7571377</v>
      </c>
      <c r="K11" s="137"/>
      <c r="L11" s="42">
        <v>-14277</v>
      </c>
      <c r="M11" s="137"/>
      <c r="N11" s="137">
        <f>SUM(D11:L11)</f>
        <v>12268943</v>
      </c>
      <c r="O11" s="81"/>
      <c r="P11" s="5"/>
    </row>
    <row r="12" spans="1:18">
      <c r="A12" s="4"/>
      <c r="B12" s="17"/>
      <c r="C12" s="1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81"/>
      <c r="P12" s="5"/>
    </row>
    <row r="13" spans="1:18" s="8" customFormat="1">
      <c r="A13" s="66"/>
      <c r="B13" s="52" t="s">
        <v>158</v>
      </c>
      <c r="C13" s="133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8"/>
      <c r="P13" s="10"/>
      <c r="R13" s="128"/>
    </row>
    <row r="14" spans="1:18" s="8" customFormat="1">
      <c r="A14" s="66"/>
      <c r="B14" s="50" t="s">
        <v>167</v>
      </c>
      <c r="C14" s="143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8"/>
      <c r="P14" s="10"/>
      <c r="R14" s="128"/>
    </row>
    <row r="15" spans="1:18" s="8" customFormat="1">
      <c r="A15" s="66"/>
      <c r="B15" s="9" t="s">
        <v>165</v>
      </c>
      <c r="C15" s="143">
        <v>13</v>
      </c>
      <c r="D15" s="115">
        <v>0</v>
      </c>
      <c r="E15" s="43"/>
      <c r="F15" s="115">
        <v>0</v>
      </c>
      <c r="G15" s="43"/>
      <c r="H15" s="115">
        <v>0</v>
      </c>
      <c r="I15" s="65"/>
      <c r="J15" s="44">
        <v>-551200</v>
      </c>
      <c r="K15" s="65"/>
      <c r="L15" s="115">
        <v>0</v>
      </c>
      <c r="M15" s="65"/>
      <c r="N15" s="135">
        <f>SUM(J15)</f>
        <v>-551200</v>
      </c>
      <c r="O15" s="68"/>
      <c r="P15" s="10"/>
      <c r="R15" s="128"/>
    </row>
    <row r="16" spans="1:18" s="8" customFormat="1">
      <c r="A16" s="66"/>
      <c r="B16" s="50" t="s">
        <v>168</v>
      </c>
      <c r="C16" s="143"/>
      <c r="D16" s="147">
        <v>0</v>
      </c>
      <c r="E16" s="42"/>
      <c r="F16" s="147">
        <v>0</v>
      </c>
      <c r="G16" s="42"/>
      <c r="H16" s="147">
        <v>0</v>
      </c>
      <c r="I16" s="65"/>
      <c r="J16" s="45">
        <f>SUM(J15)</f>
        <v>-551200</v>
      </c>
      <c r="K16" s="65"/>
      <c r="L16" s="147">
        <v>0</v>
      </c>
      <c r="M16" s="137"/>
      <c r="N16" s="148">
        <f>SUM(D16:L16)</f>
        <v>-551200</v>
      </c>
      <c r="O16" s="68"/>
      <c r="P16" s="10"/>
      <c r="R16" s="128"/>
    </row>
    <row r="17" spans="1:18" s="8" customFormat="1">
      <c r="A17" s="66"/>
      <c r="B17" s="52" t="s">
        <v>156</v>
      </c>
      <c r="C17" s="133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8"/>
      <c r="P17" s="10"/>
      <c r="R17" s="128"/>
    </row>
    <row r="18" spans="1:18" s="8" customFormat="1">
      <c r="A18" s="66"/>
      <c r="B18" s="52" t="s">
        <v>157</v>
      </c>
      <c r="C18" s="133"/>
      <c r="D18" s="146">
        <f>SUM(D15)</f>
        <v>0</v>
      </c>
      <c r="E18" s="137"/>
      <c r="F18" s="146">
        <f>SUM(F15)</f>
        <v>0</v>
      </c>
      <c r="G18" s="137"/>
      <c r="H18" s="146">
        <f>SUM(H15)</f>
        <v>0</v>
      </c>
      <c r="I18" s="137"/>
      <c r="J18" s="146">
        <f>SUM(J16)</f>
        <v>-551200</v>
      </c>
      <c r="K18" s="137"/>
      <c r="L18" s="146">
        <f>SUM(L15)</f>
        <v>0</v>
      </c>
      <c r="M18" s="137"/>
      <c r="N18" s="146">
        <f>SUM(D18:L18)</f>
        <v>-551200</v>
      </c>
      <c r="O18" s="68"/>
      <c r="P18" s="10"/>
      <c r="R18" s="128"/>
    </row>
    <row r="19" spans="1:18" s="8" customFormat="1">
      <c r="A19" s="66"/>
      <c r="B19" s="134"/>
      <c r="C19" s="133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8"/>
      <c r="P19" s="10"/>
      <c r="Q19" s="128"/>
    </row>
    <row r="20" spans="1:18" s="3" customFormat="1">
      <c r="A20" s="4"/>
      <c r="B20" s="118" t="s">
        <v>149</v>
      </c>
      <c r="C20" s="1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82"/>
    </row>
    <row r="21" spans="1:18" s="3" customFormat="1">
      <c r="A21" s="4"/>
      <c r="B21" s="9" t="s">
        <v>142</v>
      </c>
      <c r="C21" s="1"/>
      <c r="D21" s="114">
        <v>0</v>
      </c>
      <c r="E21" s="38"/>
      <c r="F21" s="114">
        <v>0</v>
      </c>
      <c r="G21" s="38"/>
      <c r="H21" s="114">
        <v>0</v>
      </c>
      <c r="I21" s="37"/>
      <c r="J21" s="129">
        <f>PL!L80</f>
        <v>3101650</v>
      </c>
      <c r="K21" s="37"/>
      <c r="L21" s="140">
        <v>0</v>
      </c>
      <c r="M21" s="37"/>
      <c r="N21" s="38">
        <f>SUM(D21:M21)</f>
        <v>3101650</v>
      </c>
      <c r="O21" s="82"/>
    </row>
    <row r="22" spans="1:18" s="3" customFormat="1">
      <c r="A22" s="4"/>
      <c r="B22" s="9" t="s">
        <v>151</v>
      </c>
      <c r="C22" s="1"/>
      <c r="D22" s="114">
        <v>0</v>
      </c>
      <c r="E22" s="37"/>
      <c r="F22" s="114">
        <v>0</v>
      </c>
      <c r="G22" s="37"/>
      <c r="H22" s="114">
        <v>0</v>
      </c>
      <c r="I22" s="37"/>
      <c r="J22" s="7" t="s">
        <v>14</v>
      </c>
      <c r="K22" s="37"/>
      <c r="L22" s="44">
        <v>1697</v>
      </c>
      <c r="M22" s="37"/>
      <c r="N22" s="38">
        <f>SUM(D22:M22)</f>
        <v>1697</v>
      </c>
      <c r="O22" s="82"/>
    </row>
    <row r="23" spans="1:18" s="3" customFormat="1">
      <c r="A23" s="4"/>
      <c r="B23" s="112" t="s">
        <v>148</v>
      </c>
      <c r="C23" s="40"/>
      <c r="D23" s="147">
        <f>SUM(D21:D22)</f>
        <v>0</v>
      </c>
      <c r="E23" s="37"/>
      <c r="F23" s="147">
        <f>SUM(F21:F22)</f>
        <v>0</v>
      </c>
      <c r="G23" s="37"/>
      <c r="H23" s="147">
        <f>SUM(H21:H22)</f>
        <v>0</v>
      </c>
      <c r="I23" s="37"/>
      <c r="J23" s="39">
        <f>SUM(J21:J22)</f>
        <v>3101650</v>
      </c>
      <c r="K23" s="37"/>
      <c r="L23" s="39">
        <f>SUM(L21:L22)</f>
        <v>1697</v>
      </c>
      <c r="M23" s="37"/>
      <c r="N23" s="39">
        <f>SUM(D23:M23)</f>
        <v>3103347</v>
      </c>
      <c r="O23" s="82"/>
    </row>
    <row r="24" spans="1:18">
      <c r="B24" s="8"/>
      <c r="C24" s="1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82"/>
    </row>
    <row r="25" spans="1:18" ht="14.5" thickBot="1">
      <c r="B25" s="24" t="s">
        <v>191</v>
      </c>
      <c r="C25" s="1"/>
      <c r="D25" s="83">
        <f>D11+D23+D18</f>
        <v>2120000</v>
      </c>
      <c r="E25" s="37"/>
      <c r="F25" s="83">
        <f>F11+F23+F18</f>
        <v>2379843</v>
      </c>
      <c r="G25" s="37"/>
      <c r="H25" s="83">
        <f>H11+H23+H18</f>
        <v>212000</v>
      </c>
      <c r="I25" s="37"/>
      <c r="J25" s="83">
        <f>J11+J23+J18</f>
        <v>10121827</v>
      </c>
      <c r="K25" s="37"/>
      <c r="L25" s="83">
        <f>L11+L23+L18</f>
        <v>-12580</v>
      </c>
      <c r="M25" s="37"/>
      <c r="N25" s="83">
        <f>SUM(D25:L25)</f>
        <v>14821090</v>
      </c>
      <c r="O25" s="84"/>
    </row>
    <row r="26" spans="1:18" ht="14.5" thickTop="1">
      <c r="B26" s="106"/>
      <c r="C26" s="1"/>
      <c r="D26" s="82"/>
      <c r="E26" s="84"/>
      <c r="F26" s="82"/>
      <c r="G26" s="84"/>
      <c r="H26" s="82"/>
      <c r="I26" s="84"/>
      <c r="J26" s="82"/>
      <c r="K26" s="84"/>
      <c r="L26" s="82"/>
      <c r="M26" s="82"/>
      <c r="N26" s="82"/>
      <c r="O26" s="84"/>
    </row>
    <row r="27" spans="1:18">
      <c r="B27" s="106" t="str">
        <f>SFP!B1</f>
        <v xml:space="preserve">Muangthai Capital Public Company Limited and its Subsidiaries </v>
      </c>
      <c r="D27" s="85"/>
      <c r="E27" s="84"/>
      <c r="F27" s="85"/>
      <c r="O27" s="84"/>
    </row>
    <row r="28" spans="1:18">
      <c r="B28" s="106" t="str">
        <f>B2</f>
        <v>Statement of changes in equity (Unaudited)</v>
      </c>
      <c r="O28" s="84"/>
    </row>
    <row r="29" spans="1:18">
      <c r="B29" s="106"/>
      <c r="O29" s="84"/>
    </row>
    <row r="30" spans="1:18">
      <c r="B30" s="75"/>
      <c r="D30" s="183" t="s">
        <v>114</v>
      </c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3"/>
    </row>
    <row r="31" spans="1:18" ht="42">
      <c r="A31" s="3"/>
      <c r="C31" s="68"/>
      <c r="D31" s="10"/>
      <c r="E31" s="105"/>
      <c r="F31" s="10"/>
      <c r="G31" s="10"/>
      <c r="H31" s="181" t="s">
        <v>56</v>
      </c>
      <c r="I31" s="181"/>
      <c r="J31" s="181"/>
      <c r="K31" s="8"/>
      <c r="L31" s="69" t="s">
        <v>60</v>
      </c>
      <c r="M31" s="10"/>
      <c r="N31" s="105"/>
      <c r="O31" s="107"/>
      <c r="P31" s="107"/>
    </row>
    <row r="32" spans="1:18">
      <c r="A32" s="3"/>
      <c r="C32" s="68"/>
      <c r="D32" s="10" t="s">
        <v>101</v>
      </c>
      <c r="E32" s="8"/>
      <c r="F32" s="8"/>
      <c r="G32" s="10"/>
      <c r="H32" s="8"/>
      <c r="I32" s="8"/>
      <c r="J32" s="8"/>
      <c r="K32" s="10"/>
      <c r="L32" s="10"/>
      <c r="M32" s="70"/>
      <c r="N32" s="8"/>
      <c r="O32" s="107"/>
      <c r="P32" s="107"/>
    </row>
    <row r="33" spans="1:43">
      <c r="A33" s="107"/>
      <c r="C33" s="68"/>
      <c r="D33" s="10" t="s">
        <v>102</v>
      </c>
      <c r="E33" s="8"/>
      <c r="F33" s="65" t="s">
        <v>103</v>
      </c>
      <c r="G33" s="10"/>
      <c r="H33" s="10" t="s">
        <v>104</v>
      </c>
      <c r="I33" s="10"/>
      <c r="J33" s="10"/>
      <c r="K33" s="10"/>
      <c r="L33" s="10" t="s">
        <v>203</v>
      </c>
      <c r="M33" s="10"/>
      <c r="N33" s="65" t="s">
        <v>105</v>
      </c>
      <c r="O33" s="107"/>
      <c r="P33" s="107"/>
    </row>
    <row r="34" spans="1:43">
      <c r="C34" s="104" t="s">
        <v>7</v>
      </c>
      <c r="D34" s="10" t="s">
        <v>106</v>
      </c>
      <c r="E34" s="8"/>
      <c r="F34" s="65" t="s">
        <v>107</v>
      </c>
      <c r="G34" s="10"/>
      <c r="H34" s="10" t="s">
        <v>108</v>
      </c>
      <c r="I34" s="10"/>
      <c r="J34" s="65" t="s">
        <v>109</v>
      </c>
      <c r="K34" s="10"/>
      <c r="L34" s="10" t="s">
        <v>108</v>
      </c>
      <c r="M34" s="10"/>
      <c r="N34" s="65" t="s">
        <v>110</v>
      </c>
      <c r="O34" s="5"/>
      <c r="P34" s="5"/>
    </row>
    <row r="35" spans="1:43">
      <c r="B35" s="8"/>
      <c r="C35" s="104"/>
      <c r="D35" s="177" t="s">
        <v>9</v>
      </c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5"/>
      <c r="P35" s="5"/>
    </row>
    <row r="36" spans="1:43">
      <c r="A36" s="4"/>
      <c r="B36" s="106" t="s">
        <v>189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81"/>
      <c r="P36" s="5"/>
    </row>
    <row r="37" spans="1:43">
      <c r="A37" s="4"/>
      <c r="B37" s="52" t="s">
        <v>134</v>
      </c>
      <c r="C37" s="1"/>
      <c r="D37" s="150">
        <v>2120000</v>
      </c>
      <c r="E37" s="150"/>
      <c r="F37" s="150">
        <v>2379843</v>
      </c>
      <c r="G37" s="150"/>
      <c r="H37" s="150">
        <v>212000</v>
      </c>
      <c r="I37" s="40"/>
      <c r="J37" s="82">
        <v>11230138</v>
      </c>
      <c r="K37" s="40"/>
      <c r="L37" s="37">
        <v>-11523</v>
      </c>
      <c r="M37" s="40"/>
      <c r="N37" s="150">
        <f>SUM(D37:M37)</f>
        <v>15930458</v>
      </c>
      <c r="O37" s="81"/>
      <c r="P37" s="5"/>
    </row>
    <row r="38" spans="1:43">
      <c r="A38" s="4"/>
      <c r="B38" s="12" t="s">
        <v>112</v>
      </c>
      <c r="C38" s="1">
        <v>3</v>
      </c>
      <c r="D38" s="7" t="s">
        <v>14</v>
      </c>
      <c r="E38" s="38"/>
      <c r="F38" s="7" t="s">
        <v>14</v>
      </c>
      <c r="G38" s="38"/>
      <c r="H38" s="7" t="s">
        <v>14</v>
      </c>
      <c r="I38" s="1"/>
      <c r="J38" s="7">
        <v>129939</v>
      </c>
      <c r="K38" s="1"/>
      <c r="L38" s="7" t="s">
        <v>14</v>
      </c>
      <c r="M38" s="38"/>
      <c r="N38" s="64">
        <f>SUM(D38:M38)</f>
        <v>129939</v>
      </c>
      <c r="O38" s="81"/>
      <c r="P38" s="5"/>
    </row>
    <row r="39" spans="1:43">
      <c r="A39" s="4"/>
      <c r="B39" s="24" t="s">
        <v>113</v>
      </c>
      <c r="C39" s="1"/>
      <c r="D39" s="39">
        <f>SUM(D37:D38)</f>
        <v>2120000</v>
      </c>
      <c r="E39" s="1"/>
      <c r="F39" s="39">
        <f>SUM(F37:F38)</f>
        <v>2379843</v>
      </c>
      <c r="G39" s="1"/>
      <c r="H39" s="39">
        <f>SUM(H37:H38)</f>
        <v>212000</v>
      </c>
      <c r="I39" s="1"/>
      <c r="J39" s="39">
        <f>SUM(J37:J38)</f>
        <v>11360077</v>
      </c>
      <c r="K39" s="1"/>
      <c r="L39" s="39">
        <f>SUM(L37:L38)</f>
        <v>-11523</v>
      </c>
      <c r="M39" s="1"/>
      <c r="N39" s="86">
        <f>SUM(D39:M39)</f>
        <v>16060397</v>
      </c>
      <c r="O39" s="81"/>
      <c r="P39" s="5"/>
    </row>
    <row r="40" spans="1:43">
      <c r="A40" s="4"/>
      <c r="B40" s="24"/>
      <c r="C40" s="1"/>
      <c r="D40" s="141"/>
      <c r="E40" s="1"/>
      <c r="F40" s="141"/>
      <c r="G40" s="1"/>
      <c r="H40" s="141"/>
      <c r="I40" s="1"/>
      <c r="J40" s="141"/>
      <c r="K40" s="1"/>
      <c r="L40" s="141"/>
      <c r="M40" s="1"/>
      <c r="N40" s="142"/>
      <c r="O40" s="81"/>
      <c r="P40" s="5"/>
    </row>
    <row r="41" spans="1:43" s="8" customFormat="1">
      <c r="A41" s="66"/>
      <c r="B41" s="52" t="s">
        <v>158</v>
      </c>
      <c r="C41" s="133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8"/>
      <c r="P41" s="10"/>
      <c r="R41" s="128"/>
    </row>
    <row r="42" spans="1:43" s="8" customFormat="1">
      <c r="A42" s="66"/>
      <c r="B42" s="50" t="s">
        <v>167</v>
      </c>
      <c r="C42" s="143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8"/>
      <c r="P42" s="10"/>
      <c r="R42" s="128"/>
    </row>
    <row r="43" spans="1:43" s="8" customFormat="1">
      <c r="A43" s="66"/>
      <c r="B43" s="9" t="s">
        <v>165</v>
      </c>
      <c r="C43" s="143">
        <v>13</v>
      </c>
      <c r="D43" s="115">
        <v>0</v>
      </c>
      <c r="E43" s="43"/>
      <c r="F43" s="115">
        <v>0</v>
      </c>
      <c r="G43" s="43"/>
      <c r="H43" s="115">
        <v>0</v>
      </c>
      <c r="I43" s="65"/>
      <c r="J43" s="44">
        <v>-636000</v>
      </c>
      <c r="K43" s="65"/>
      <c r="L43" s="115">
        <v>0</v>
      </c>
      <c r="M43" s="65"/>
      <c r="N43" s="135">
        <f>SUM(D43:M43)</f>
        <v>-636000</v>
      </c>
      <c r="O43" s="68"/>
      <c r="P43" s="10"/>
      <c r="R43" s="128"/>
    </row>
    <row r="44" spans="1:43" s="8" customFormat="1">
      <c r="A44" s="66"/>
      <c r="B44" s="50" t="s">
        <v>168</v>
      </c>
      <c r="C44" s="143"/>
      <c r="D44" s="147">
        <v>0</v>
      </c>
      <c r="E44" s="42"/>
      <c r="F44" s="147">
        <v>0</v>
      </c>
      <c r="G44" s="42"/>
      <c r="H44" s="147">
        <v>0</v>
      </c>
      <c r="I44" s="65"/>
      <c r="J44" s="45">
        <f>SUM(J43)</f>
        <v>-636000</v>
      </c>
      <c r="K44" s="65"/>
      <c r="L44" s="147">
        <v>0</v>
      </c>
      <c r="M44" s="137"/>
      <c r="N44" s="148">
        <f>SUM(D44:M44)</f>
        <v>-636000</v>
      </c>
      <c r="O44" s="68"/>
      <c r="P44" s="10"/>
      <c r="R44" s="128"/>
    </row>
    <row r="45" spans="1:43" s="8" customFormat="1">
      <c r="A45" s="66"/>
      <c r="B45" s="52" t="s">
        <v>156</v>
      </c>
      <c r="C45" s="133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8"/>
      <c r="P45" s="10"/>
      <c r="R45" s="128"/>
    </row>
    <row r="46" spans="1:43" s="8" customFormat="1">
      <c r="A46" s="66"/>
      <c r="B46" s="52" t="s">
        <v>157</v>
      </c>
      <c r="C46" s="133"/>
      <c r="D46" s="146">
        <f>SUM(D44)</f>
        <v>0</v>
      </c>
      <c r="E46" s="137"/>
      <c r="F46" s="146">
        <f>SUM(F44)</f>
        <v>0</v>
      </c>
      <c r="G46" s="137"/>
      <c r="H46" s="146">
        <f>SUM(H44)</f>
        <v>0</v>
      </c>
      <c r="I46" s="137"/>
      <c r="J46" s="146">
        <f>SUM(J44)</f>
        <v>-636000</v>
      </c>
      <c r="K46" s="137"/>
      <c r="L46" s="146">
        <f>SUM(L44)</f>
        <v>0</v>
      </c>
      <c r="M46" s="137"/>
      <c r="N46" s="146">
        <f>SUM(D46:M46)</f>
        <v>-636000</v>
      </c>
      <c r="O46" s="68"/>
      <c r="P46" s="10"/>
      <c r="R46" s="128"/>
    </row>
    <row r="47" spans="1:43">
      <c r="A47" s="4"/>
      <c r="B47" s="24"/>
      <c r="C47" s="1"/>
      <c r="D47" s="141"/>
      <c r="E47" s="1"/>
      <c r="F47" s="141"/>
      <c r="G47" s="1"/>
      <c r="H47" s="141"/>
      <c r="I47" s="1"/>
      <c r="J47" s="141"/>
      <c r="K47" s="1"/>
      <c r="L47" s="141"/>
      <c r="M47" s="1"/>
      <c r="N47" s="142"/>
      <c r="O47" s="81"/>
      <c r="P47" s="5"/>
    </row>
    <row r="48" spans="1:43" s="3" customFormat="1">
      <c r="A48" s="4"/>
      <c r="B48" s="118" t="s">
        <v>149</v>
      </c>
      <c r="C48" s="1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82"/>
    </row>
    <row r="49" spans="1:43" s="3" customFormat="1">
      <c r="A49" s="4"/>
      <c r="B49" s="9" t="s">
        <v>142</v>
      </c>
      <c r="C49" s="1"/>
      <c r="D49" s="114">
        <v>0</v>
      </c>
      <c r="E49" s="38"/>
      <c r="F49" s="114">
        <v>0</v>
      </c>
      <c r="G49" s="38"/>
      <c r="H49" s="114">
        <v>0</v>
      </c>
      <c r="I49" s="37"/>
      <c r="J49" s="114">
        <f>+PL!J80</f>
        <v>3860923</v>
      </c>
      <c r="K49" s="37"/>
      <c r="L49" s="114">
        <v>0</v>
      </c>
      <c r="M49" s="37"/>
      <c r="N49" s="114">
        <f>SUM(D49:M49)</f>
        <v>3860923</v>
      </c>
      <c r="O49" s="82"/>
    </row>
    <row r="50" spans="1:43" s="3" customFormat="1">
      <c r="A50" s="4"/>
      <c r="B50" s="9" t="s">
        <v>151</v>
      </c>
      <c r="C50" s="1"/>
      <c r="D50" s="114">
        <v>0</v>
      </c>
      <c r="E50" s="37"/>
      <c r="F50" s="114">
        <v>0</v>
      </c>
      <c r="G50" s="37"/>
      <c r="H50" s="114">
        <v>0</v>
      </c>
      <c r="I50" s="37"/>
      <c r="J50" s="114">
        <v>0</v>
      </c>
      <c r="K50" s="37"/>
      <c r="L50" s="114">
        <f>+PL!J86</f>
        <v>4074</v>
      </c>
      <c r="M50" s="37"/>
      <c r="N50" s="114">
        <f>SUM(D50:M50)</f>
        <v>4074</v>
      </c>
      <c r="O50" s="82"/>
    </row>
    <row r="51" spans="1:43" s="3" customFormat="1">
      <c r="A51" s="4"/>
      <c r="B51" s="112" t="s">
        <v>148</v>
      </c>
      <c r="C51" s="40"/>
      <c r="D51" s="147">
        <f>SUM(D49:D50)</f>
        <v>0</v>
      </c>
      <c r="E51" s="37"/>
      <c r="F51" s="147">
        <f>SUM(F49:F50)</f>
        <v>0</v>
      </c>
      <c r="G51" s="37"/>
      <c r="H51" s="147">
        <f>SUM(H49:H50)</f>
        <v>0</v>
      </c>
      <c r="I51" s="37"/>
      <c r="J51" s="147">
        <f>SUM(J49:J50)</f>
        <v>3860923</v>
      </c>
      <c r="K51" s="37"/>
      <c r="L51" s="147">
        <f>SUM(L49:L50)</f>
        <v>4074</v>
      </c>
      <c r="M51" s="37"/>
      <c r="N51" s="147">
        <f>SUM(D51:M51)</f>
        <v>3864997</v>
      </c>
      <c r="O51" s="82"/>
    </row>
    <row r="52" spans="1:43" s="3" customFormat="1">
      <c r="A52" s="4"/>
      <c r="B52" s="8"/>
      <c r="C52" s="1"/>
      <c r="D52" s="85"/>
      <c r="E52" s="87"/>
      <c r="F52" s="85"/>
      <c r="G52" s="87"/>
      <c r="H52" s="85"/>
      <c r="I52" s="87"/>
      <c r="J52" s="85"/>
      <c r="K52" s="87"/>
      <c r="L52" s="85"/>
      <c r="M52" s="88"/>
      <c r="N52" s="85"/>
      <c r="O52" s="82"/>
    </row>
    <row r="53" spans="1:43" ht="14.5" thickBot="1">
      <c r="B53" s="24" t="s">
        <v>188</v>
      </c>
      <c r="C53" s="1"/>
      <c r="D53" s="89">
        <f>D39+D46+D51</f>
        <v>2120000</v>
      </c>
      <c r="E53" s="82"/>
      <c r="F53" s="89">
        <f>F39+F46+F51</f>
        <v>2379843</v>
      </c>
      <c r="G53" s="82"/>
      <c r="H53" s="89">
        <f>H39+H46+H51</f>
        <v>212000</v>
      </c>
      <c r="I53" s="82"/>
      <c r="J53" s="89">
        <f>J39+J46+J51</f>
        <v>14585000</v>
      </c>
      <c r="K53" s="82"/>
      <c r="L53" s="83">
        <f>L39+L46+L51</f>
        <v>-7449</v>
      </c>
      <c r="M53" s="82"/>
      <c r="N53" s="89">
        <f>SUM(D53:M53)</f>
        <v>19289394</v>
      </c>
      <c r="O53" s="82"/>
    </row>
    <row r="54" spans="1:43" ht="14.5" thickTop="1">
      <c r="B54" s="8"/>
      <c r="C54" s="1"/>
      <c r="D54" s="90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84"/>
    </row>
    <row r="55" spans="1:43">
      <c r="A55" s="4"/>
      <c r="B55" s="75"/>
      <c r="C55" s="1"/>
      <c r="D55" s="90"/>
      <c r="E55" s="36"/>
      <c r="F55" s="36"/>
      <c r="K55" s="36"/>
      <c r="O55" s="82"/>
    </row>
    <row r="56" spans="1:43">
      <c r="A56" s="4"/>
      <c r="O56" s="84"/>
    </row>
    <row r="57" spans="1:43">
      <c r="A57" s="4"/>
    </row>
    <row r="58" spans="1:43">
      <c r="A58" s="4"/>
    </row>
    <row r="60" spans="1:43">
      <c r="A60" s="4"/>
    </row>
    <row r="61" spans="1:43">
      <c r="A61" s="4"/>
    </row>
    <row r="62" spans="1:43" s="6" customFormat="1">
      <c r="A62" s="4"/>
      <c r="B62" s="9"/>
      <c r="C62" s="81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s="6" customFormat="1">
      <c r="A63" s="4"/>
      <c r="B63" s="9"/>
      <c r="C63" s="8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s="6" customFormat="1">
      <c r="A64" s="4"/>
      <c r="B64" s="9"/>
      <c r="C64" s="8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s="6" customFormat="1">
      <c r="A65" s="4"/>
      <c r="B65" s="9"/>
      <c r="C65" s="81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s="6" customFormat="1">
      <c r="A66" s="4"/>
      <c r="B66" s="9"/>
      <c r="C66" s="8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s="6" customFormat="1">
      <c r="A67" s="4"/>
      <c r="B67" s="9"/>
      <c r="C67" s="8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</sheetData>
  <mergeCells count="7">
    <mergeCell ref="D35:N35"/>
    <mergeCell ref="B3:F3"/>
    <mergeCell ref="D4:N4"/>
    <mergeCell ref="H5:J5"/>
    <mergeCell ref="D9:N9"/>
    <mergeCell ref="D30:N30"/>
    <mergeCell ref="H31:J31"/>
  </mergeCells>
  <pageMargins left="0.55000000000000004" right="0.55000000000000004" top="0.48" bottom="0.19" header="0.5" footer="0.31"/>
  <pageSetup paperSize="9" firstPageNumber="9" orientation="landscape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tabSelected="1" topLeftCell="A70" zoomScaleNormal="100" zoomScaleSheetLayoutView="80" workbookViewId="0">
      <selection activeCell="B79" sqref="B79"/>
    </sheetView>
  </sheetViews>
  <sheetFormatPr defaultColWidth="35" defaultRowHeight="15.65" customHeight="1"/>
  <cols>
    <col min="1" max="1" width="2.59765625" style="92" customWidth="1"/>
    <col min="2" max="2" width="58.59765625" style="8" customWidth="1"/>
    <col min="3" max="3" width="6.69921875" style="68" customWidth="1"/>
    <col min="4" max="4" width="1.3984375" style="8" customWidth="1"/>
    <col min="5" max="5" width="14.69921875" style="93" customWidth="1"/>
    <col min="6" max="6" width="1.3984375" style="8" customWidth="1"/>
    <col min="7" max="7" width="14.69921875" style="8" customWidth="1"/>
    <col min="8" max="8" width="1.3984375" style="8" customWidth="1"/>
    <col min="9" max="9" width="14.69921875" style="8" customWidth="1"/>
    <col min="10" max="10" width="1.3984375" style="8" customWidth="1"/>
    <col min="11" max="11" width="14.69921875" style="8" customWidth="1"/>
    <col min="12" max="12" width="7.09765625" style="8" customWidth="1"/>
    <col min="13" max="16384" width="35" style="8"/>
  </cols>
  <sheetData>
    <row r="1" spans="1:11" ht="16" customHeight="1">
      <c r="B1" s="106" t="s">
        <v>0</v>
      </c>
      <c r="K1" s="93"/>
    </row>
    <row r="2" spans="1:11" ht="16" customHeight="1">
      <c r="B2" s="106" t="s">
        <v>115</v>
      </c>
      <c r="K2" s="93"/>
    </row>
    <row r="3" spans="1:11" ht="16" customHeight="1">
      <c r="B3" s="24"/>
      <c r="K3" s="93"/>
    </row>
    <row r="4" spans="1:11" ht="16" customHeight="1">
      <c r="E4" s="176" t="s">
        <v>2</v>
      </c>
      <c r="F4" s="176"/>
      <c r="G4" s="176"/>
      <c r="H4" s="47"/>
      <c r="I4" s="176" t="s">
        <v>3</v>
      </c>
      <c r="J4" s="176"/>
      <c r="K4" s="176"/>
    </row>
    <row r="5" spans="1:11" ht="16" customHeight="1">
      <c r="C5" s="104"/>
      <c r="D5" s="10"/>
      <c r="E5" s="176" t="s">
        <v>4</v>
      </c>
      <c r="F5" s="176"/>
      <c r="G5" s="176"/>
      <c r="H5" s="110"/>
      <c r="I5" s="176" t="s">
        <v>4</v>
      </c>
      <c r="J5" s="176"/>
      <c r="K5" s="176"/>
    </row>
    <row r="6" spans="1:11" ht="16" customHeight="1">
      <c r="C6" s="104"/>
      <c r="D6" s="10"/>
      <c r="E6" s="184" t="s">
        <v>192</v>
      </c>
      <c r="F6" s="184"/>
      <c r="G6" s="184"/>
      <c r="H6" s="110"/>
      <c r="I6" s="184" t="s">
        <v>192</v>
      </c>
      <c r="J6" s="184"/>
      <c r="K6" s="184"/>
    </row>
    <row r="7" spans="1:11" ht="16" customHeight="1">
      <c r="C7" s="104"/>
      <c r="D7" s="10"/>
      <c r="E7" s="184" t="s">
        <v>186</v>
      </c>
      <c r="F7" s="184"/>
      <c r="G7" s="184"/>
      <c r="H7" s="110"/>
      <c r="I7" s="184" t="s">
        <v>186</v>
      </c>
      <c r="J7" s="184"/>
      <c r="K7" s="184"/>
    </row>
    <row r="8" spans="1:11" ht="16" customHeight="1">
      <c r="A8" s="94"/>
      <c r="C8" s="104"/>
      <c r="D8" s="104"/>
      <c r="E8" s="10">
        <v>2020</v>
      </c>
      <c r="F8" s="10"/>
      <c r="G8" s="10">
        <v>2019</v>
      </c>
      <c r="H8" s="10"/>
      <c r="I8" s="10">
        <v>2020</v>
      </c>
      <c r="J8" s="10"/>
      <c r="K8" s="10">
        <v>2019</v>
      </c>
    </row>
    <row r="9" spans="1:11" ht="16" customHeight="1">
      <c r="C9" s="104"/>
      <c r="D9" s="10"/>
      <c r="E9" s="177" t="s">
        <v>9</v>
      </c>
      <c r="F9" s="177"/>
      <c r="G9" s="177"/>
      <c r="H9" s="177"/>
      <c r="I9" s="177"/>
      <c r="J9" s="177"/>
      <c r="K9" s="177"/>
    </row>
    <row r="10" spans="1:11" ht="16" customHeight="1">
      <c r="B10" s="11" t="s">
        <v>116</v>
      </c>
      <c r="C10" s="104"/>
      <c r="D10" s="10"/>
      <c r="E10" s="43"/>
      <c r="F10" s="14"/>
      <c r="G10" s="14"/>
      <c r="H10" s="14"/>
      <c r="I10" s="14"/>
      <c r="J10" s="14"/>
      <c r="K10" s="14"/>
    </row>
    <row r="11" spans="1:11" ht="16" customHeight="1">
      <c r="B11" s="8" t="s">
        <v>140</v>
      </c>
      <c r="C11" s="104"/>
      <c r="D11" s="10"/>
      <c r="E11" s="43">
        <v>4811598</v>
      </c>
      <c r="F11" s="14"/>
      <c r="G11" s="14">
        <f>VLOOKUP(B11,[1]pl!$A$92:$D$106,4,0)</f>
        <v>3895305</v>
      </c>
      <c r="H11" s="14"/>
      <c r="I11" s="14">
        <v>4823576</v>
      </c>
      <c r="J11" s="14"/>
      <c r="K11" s="14">
        <v>3889186</v>
      </c>
    </row>
    <row r="12" spans="1:11" ht="16" customHeight="1">
      <c r="B12" s="68" t="s">
        <v>152</v>
      </c>
      <c r="C12" s="104"/>
      <c r="D12" s="10"/>
      <c r="E12" s="43"/>
      <c r="F12" s="14"/>
      <c r="G12" s="14"/>
      <c r="H12" s="14"/>
      <c r="I12" s="14"/>
      <c r="J12" s="14"/>
      <c r="K12" s="14"/>
    </row>
    <row r="13" spans="1:11" ht="16" customHeight="1">
      <c r="B13" s="12" t="s">
        <v>117</v>
      </c>
      <c r="C13" s="104"/>
      <c r="D13" s="10"/>
      <c r="E13" s="43">
        <v>868427</v>
      </c>
      <c r="F13" s="14"/>
      <c r="G13" s="14">
        <v>201541</v>
      </c>
      <c r="H13" s="14"/>
      <c r="I13" s="14">
        <v>868415</v>
      </c>
      <c r="J13" s="14"/>
      <c r="K13" s="14">
        <v>201526</v>
      </c>
    </row>
    <row r="14" spans="1:11" ht="16" customHeight="1">
      <c r="B14" s="12" t="s">
        <v>74</v>
      </c>
      <c r="C14" s="104"/>
      <c r="D14" s="10"/>
      <c r="E14" s="114">
        <v>0</v>
      </c>
      <c r="F14" s="14"/>
      <c r="G14" s="14">
        <v>422089</v>
      </c>
      <c r="H14" s="14"/>
      <c r="I14" s="114">
        <v>0</v>
      </c>
      <c r="J14" s="14"/>
      <c r="K14" s="14">
        <v>421747</v>
      </c>
    </row>
    <row r="15" spans="1:11" ht="16" customHeight="1">
      <c r="B15" s="12" t="s">
        <v>145</v>
      </c>
      <c r="C15" s="117"/>
      <c r="D15" s="10"/>
      <c r="E15" s="114"/>
      <c r="F15" s="14"/>
      <c r="G15" s="14"/>
      <c r="H15" s="14"/>
      <c r="I15" s="114"/>
      <c r="J15" s="14"/>
      <c r="K15" s="14"/>
    </row>
    <row r="16" spans="1:11" ht="16" customHeight="1">
      <c r="B16" s="12" t="s">
        <v>170</v>
      </c>
      <c r="C16" s="117"/>
      <c r="D16" s="10"/>
      <c r="E16" s="120">
        <v>346405</v>
      </c>
      <c r="F16" s="14"/>
      <c r="G16" s="121">
        <v>0</v>
      </c>
      <c r="H16" s="14"/>
      <c r="I16" s="120">
        <v>346405</v>
      </c>
      <c r="J16" s="14"/>
      <c r="K16" s="121">
        <v>0</v>
      </c>
    </row>
    <row r="17" spans="2:11" ht="16" customHeight="1">
      <c r="B17" s="47" t="s">
        <v>146</v>
      </c>
      <c r="C17" s="104"/>
      <c r="D17" s="10"/>
      <c r="E17" s="120">
        <v>-207388</v>
      </c>
      <c r="F17" s="14"/>
      <c r="G17" s="114">
        <v>0</v>
      </c>
      <c r="H17" s="14"/>
      <c r="I17" s="120">
        <v>-207572</v>
      </c>
      <c r="J17" s="14"/>
      <c r="K17" s="114">
        <v>0</v>
      </c>
    </row>
    <row r="18" spans="2:11" ht="16" customHeight="1">
      <c r="B18" s="12" t="s">
        <v>200</v>
      </c>
      <c r="C18" s="104"/>
      <c r="D18" s="10"/>
      <c r="E18" s="43">
        <v>300</v>
      </c>
      <c r="F18" s="14"/>
      <c r="G18" s="14">
        <v>-4000</v>
      </c>
      <c r="H18" s="14"/>
      <c r="I18" s="14">
        <v>300</v>
      </c>
      <c r="J18" s="14"/>
      <c r="K18" s="16">
        <v>-4000</v>
      </c>
    </row>
    <row r="19" spans="2:11" ht="16" customHeight="1">
      <c r="B19" s="12" t="s">
        <v>135</v>
      </c>
      <c r="C19" s="104"/>
      <c r="D19" s="10"/>
      <c r="E19" s="43">
        <v>-24787</v>
      </c>
      <c r="F19" s="14"/>
      <c r="G19" s="14">
        <v>-24365</v>
      </c>
      <c r="H19" s="14"/>
      <c r="I19" s="14">
        <v>-24787</v>
      </c>
      <c r="J19" s="14"/>
      <c r="K19" s="14">
        <v>-24365</v>
      </c>
    </row>
    <row r="20" spans="2:11" ht="16" customHeight="1">
      <c r="B20" s="12" t="s">
        <v>171</v>
      </c>
      <c r="C20" s="104"/>
      <c r="D20" s="10"/>
      <c r="E20" s="43">
        <v>4554</v>
      </c>
      <c r="F20" s="14"/>
      <c r="G20" s="14">
        <v>4069</v>
      </c>
      <c r="H20" s="14"/>
      <c r="I20" s="14">
        <v>4554</v>
      </c>
      <c r="J20" s="14"/>
      <c r="K20" s="14">
        <v>4069</v>
      </c>
    </row>
    <row r="21" spans="2:11" ht="16" customHeight="1">
      <c r="B21" s="12" t="s">
        <v>153</v>
      </c>
      <c r="C21" s="104"/>
      <c r="D21" s="10"/>
      <c r="E21" s="43">
        <v>26040</v>
      </c>
      <c r="F21" s="14"/>
      <c r="G21" s="14">
        <v>23934</v>
      </c>
      <c r="H21" s="14"/>
      <c r="I21" s="14">
        <v>26040</v>
      </c>
      <c r="J21" s="14"/>
      <c r="K21" s="14">
        <v>23913</v>
      </c>
    </row>
    <row r="22" spans="2:11" ht="16" customHeight="1">
      <c r="B22" s="12" t="s">
        <v>136</v>
      </c>
      <c r="C22" s="104"/>
      <c r="D22" s="10"/>
      <c r="E22" s="114">
        <v>0</v>
      </c>
      <c r="F22" s="14"/>
      <c r="G22" s="14">
        <v>-3593</v>
      </c>
      <c r="H22" s="14"/>
      <c r="I22" s="114">
        <v>0</v>
      </c>
      <c r="J22" s="14"/>
      <c r="K22" s="14">
        <v>-3593</v>
      </c>
    </row>
    <row r="23" spans="2:11" ht="16" customHeight="1">
      <c r="B23" s="12" t="s">
        <v>201</v>
      </c>
      <c r="C23" s="104"/>
      <c r="D23" s="10"/>
      <c r="E23" s="43">
        <v>-1</v>
      </c>
      <c r="F23" s="14"/>
      <c r="G23" s="14">
        <v>1</v>
      </c>
      <c r="H23" s="14"/>
      <c r="I23" s="14">
        <v>-1</v>
      </c>
      <c r="J23" s="14"/>
      <c r="K23" s="114">
        <v>1</v>
      </c>
    </row>
    <row r="24" spans="2:11" ht="16" customHeight="1">
      <c r="B24" s="12" t="s">
        <v>183</v>
      </c>
      <c r="C24" s="104"/>
      <c r="D24" s="10"/>
      <c r="E24" s="43">
        <v>-1406</v>
      </c>
      <c r="F24" s="14"/>
      <c r="G24" s="121">
        <v>0</v>
      </c>
      <c r="H24" s="14"/>
      <c r="I24" s="14">
        <v>-1406</v>
      </c>
      <c r="J24" s="14"/>
      <c r="K24" s="114">
        <v>0</v>
      </c>
    </row>
    <row r="25" spans="2:11" ht="16" customHeight="1">
      <c r="B25" s="12" t="s">
        <v>175</v>
      </c>
      <c r="C25" s="156"/>
      <c r="D25" s="10"/>
      <c r="E25" s="114">
        <v>0</v>
      </c>
      <c r="F25" s="14"/>
      <c r="G25" s="114">
        <v>0</v>
      </c>
      <c r="H25" s="14"/>
      <c r="I25" s="14">
        <v>-35000</v>
      </c>
      <c r="J25" s="14"/>
      <c r="K25" s="114">
        <v>0</v>
      </c>
    </row>
    <row r="26" spans="2:11" ht="16" customHeight="1">
      <c r="B26" s="12" t="s">
        <v>173</v>
      </c>
      <c r="C26" s="154"/>
      <c r="D26" s="10"/>
      <c r="E26" s="43"/>
      <c r="F26" s="14"/>
      <c r="G26" s="14"/>
      <c r="H26" s="14"/>
      <c r="J26" s="14"/>
      <c r="K26" s="114"/>
    </row>
    <row r="27" spans="2:11" ht="16" customHeight="1">
      <c r="B27" s="12" t="s">
        <v>172</v>
      </c>
      <c r="C27" s="104"/>
      <c r="D27" s="10"/>
      <c r="E27" s="43">
        <v>-10271979</v>
      </c>
      <c r="F27" s="14"/>
      <c r="G27" s="14">
        <v>-8632108</v>
      </c>
      <c r="H27" s="14"/>
      <c r="I27" s="14">
        <v>-10242888</v>
      </c>
      <c r="J27" s="14"/>
      <c r="K27" s="14">
        <v>-8630914</v>
      </c>
    </row>
    <row r="28" spans="2:11" ht="16" customHeight="1">
      <c r="B28" s="12" t="s">
        <v>174</v>
      </c>
      <c r="C28" s="154"/>
      <c r="D28" s="10"/>
      <c r="E28" s="43"/>
      <c r="F28" s="14"/>
      <c r="G28" s="14"/>
      <c r="H28" s="14"/>
      <c r="I28" s="14"/>
      <c r="J28" s="14"/>
      <c r="K28" s="14"/>
    </row>
    <row r="29" spans="2:11" ht="16" customHeight="1">
      <c r="B29" s="12" t="s">
        <v>172</v>
      </c>
      <c r="C29" s="104"/>
      <c r="D29" s="10"/>
      <c r="E29" s="43">
        <v>10231243</v>
      </c>
      <c r="F29" s="14"/>
      <c r="G29" s="14">
        <v>8618873</v>
      </c>
      <c r="H29" s="14"/>
      <c r="I29" s="14">
        <v>10204426</v>
      </c>
      <c r="J29" s="14"/>
      <c r="K29" s="14">
        <v>8617987</v>
      </c>
    </row>
    <row r="30" spans="2:11" ht="16" customHeight="1">
      <c r="B30" s="12" t="s">
        <v>118</v>
      </c>
      <c r="C30" s="104"/>
      <c r="D30" s="10"/>
      <c r="E30" s="43">
        <v>-5201</v>
      </c>
      <c r="F30" s="14"/>
      <c r="G30" s="14">
        <v>-5815</v>
      </c>
      <c r="H30" s="14"/>
      <c r="I30" s="14">
        <v>-5116</v>
      </c>
      <c r="J30" s="14"/>
      <c r="K30" s="14">
        <v>-5648</v>
      </c>
    </row>
    <row r="31" spans="2:11" ht="16" customHeight="1">
      <c r="B31" s="12" t="s">
        <v>78</v>
      </c>
      <c r="C31" s="104"/>
      <c r="D31" s="10"/>
      <c r="E31" s="43">
        <v>1346695</v>
      </c>
      <c r="F31" s="14"/>
      <c r="G31" s="14">
        <v>1101370</v>
      </c>
      <c r="H31" s="14"/>
      <c r="I31" s="14">
        <v>1346695</v>
      </c>
      <c r="J31" s="14"/>
      <c r="K31" s="14">
        <v>1101370</v>
      </c>
    </row>
    <row r="32" spans="2:11" ht="16" customHeight="1">
      <c r="B32" s="17"/>
      <c r="C32" s="104"/>
      <c r="D32" s="10"/>
      <c r="E32" s="95">
        <f>SUM(E11:E31)</f>
        <v>7124500</v>
      </c>
      <c r="F32" s="14"/>
      <c r="G32" s="95">
        <f>SUM(G11:G31)</f>
        <v>5597301</v>
      </c>
      <c r="H32" s="14"/>
      <c r="I32" s="95">
        <f>SUM(I11:I31)</f>
        <v>7103641</v>
      </c>
      <c r="J32" s="14"/>
      <c r="K32" s="95">
        <f>SUM(K11:K31)</f>
        <v>5591279</v>
      </c>
    </row>
    <row r="33" spans="2:11" ht="16" customHeight="1">
      <c r="B33" s="96" t="s">
        <v>119</v>
      </c>
      <c r="C33" s="104"/>
      <c r="D33" s="10"/>
      <c r="E33" s="43"/>
      <c r="F33" s="14"/>
      <c r="G33" s="14"/>
      <c r="H33" s="14"/>
      <c r="I33" s="14"/>
      <c r="J33" s="14"/>
      <c r="K33" s="14"/>
    </row>
    <row r="34" spans="2:11" ht="16" customHeight="1">
      <c r="B34" s="23" t="s">
        <v>20</v>
      </c>
      <c r="C34" s="104"/>
      <c r="D34" s="10"/>
      <c r="E34" s="43">
        <v>-7052517</v>
      </c>
      <c r="F34" s="14"/>
      <c r="G34" s="14">
        <v>-9807331</v>
      </c>
      <c r="H34" s="14"/>
      <c r="I34" s="14">
        <v>-7052517</v>
      </c>
      <c r="J34" s="14"/>
      <c r="K34" s="14">
        <v>-9807331</v>
      </c>
    </row>
    <row r="35" spans="2:11" ht="16" customHeight="1">
      <c r="B35" s="23" t="s">
        <v>21</v>
      </c>
      <c r="C35" s="104"/>
      <c r="D35" s="10"/>
      <c r="E35" s="43">
        <v>-133018</v>
      </c>
      <c r="F35" s="14"/>
      <c r="G35" s="114">
        <v>-33703</v>
      </c>
      <c r="H35" s="14"/>
      <c r="I35" s="114">
        <v>0</v>
      </c>
      <c r="J35" s="14"/>
      <c r="K35" s="114">
        <v>0</v>
      </c>
    </row>
    <row r="36" spans="2:11" ht="16" customHeight="1">
      <c r="B36" s="23" t="s">
        <v>131</v>
      </c>
      <c r="C36" s="104"/>
      <c r="D36" s="10"/>
      <c r="E36" s="114">
        <v>0</v>
      </c>
      <c r="F36" s="14"/>
      <c r="G36" s="114">
        <v>0</v>
      </c>
      <c r="H36" s="14"/>
      <c r="I36" s="14">
        <v>-20455</v>
      </c>
      <c r="J36" s="14"/>
      <c r="K36" s="14">
        <v>-18649</v>
      </c>
    </row>
    <row r="37" spans="2:11" ht="16" customHeight="1">
      <c r="B37" s="23" t="s">
        <v>15</v>
      </c>
      <c r="C37" s="104"/>
      <c r="D37" s="10"/>
      <c r="E37" s="43">
        <v>-5680</v>
      </c>
      <c r="F37" s="14"/>
      <c r="G37" s="14">
        <v>-12124</v>
      </c>
      <c r="H37" s="14"/>
      <c r="I37" s="14">
        <v>-5680</v>
      </c>
      <c r="J37" s="14"/>
      <c r="K37" s="14">
        <v>-12124</v>
      </c>
    </row>
    <row r="38" spans="2:11" ht="16" customHeight="1">
      <c r="B38" s="23" t="s">
        <v>137</v>
      </c>
      <c r="C38" s="109"/>
      <c r="D38" s="10"/>
      <c r="E38" s="43">
        <v>-17</v>
      </c>
      <c r="F38" s="14"/>
      <c r="G38" s="114">
        <v>30</v>
      </c>
      <c r="H38" s="14"/>
      <c r="I38" s="14">
        <v>-17</v>
      </c>
      <c r="J38" s="14"/>
      <c r="K38" s="114">
        <v>30</v>
      </c>
    </row>
    <row r="39" spans="2:11" ht="16" customHeight="1">
      <c r="B39" s="8" t="s">
        <v>16</v>
      </c>
      <c r="C39" s="104"/>
      <c r="D39" s="10"/>
      <c r="E39" s="43">
        <v>-39547</v>
      </c>
      <c r="F39" s="14"/>
      <c r="G39" s="14">
        <v>-49913</v>
      </c>
      <c r="H39" s="14"/>
      <c r="I39" s="14">
        <v>-29150</v>
      </c>
      <c r="J39" s="14"/>
      <c r="K39" s="14">
        <v>-47369</v>
      </c>
    </row>
    <row r="40" spans="2:11" ht="16" customHeight="1">
      <c r="B40" s="8" t="s">
        <v>27</v>
      </c>
      <c r="C40" s="104"/>
      <c r="D40" s="10"/>
      <c r="E40" s="43">
        <v>-13575</v>
      </c>
      <c r="F40" s="14"/>
      <c r="G40" s="14">
        <v>-15036</v>
      </c>
      <c r="H40" s="14"/>
      <c r="I40" s="14">
        <v>-13575</v>
      </c>
      <c r="J40" s="14"/>
      <c r="K40" s="14">
        <v>-15036</v>
      </c>
    </row>
    <row r="41" spans="2:11" ht="16" customHeight="1">
      <c r="B41" s="8" t="s">
        <v>120</v>
      </c>
      <c r="C41" s="104"/>
      <c r="D41" s="10"/>
      <c r="E41" s="43">
        <v>159299</v>
      </c>
      <c r="F41" s="14"/>
      <c r="G41" s="14">
        <v>50298</v>
      </c>
      <c r="H41" s="14"/>
      <c r="I41" s="14">
        <v>156152</v>
      </c>
      <c r="J41" s="14"/>
      <c r="K41" s="14">
        <v>48275</v>
      </c>
    </row>
    <row r="42" spans="2:11" ht="16" customHeight="1">
      <c r="B42" s="8" t="s">
        <v>41</v>
      </c>
      <c r="C42" s="104"/>
      <c r="D42" s="10"/>
      <c r="E42" s="43">
        <v>-31327</v>
      </c>
      <c r="F42" s="14"/>
      <c r="G42" s="14">
        <v>19909</v>
      </c>
      <c r="H42" s="14"/>
      <c r="I42" s="14">
        <v>-24084</v>
      </c>
      <c r="J42" s="14"/>
      <c r="K42" s="14">
        <v>24272</v>
      </c>
    </row>
    <row r="43" spans="2:11" ht="16" customHeight="1">
      <c r="B43" s="9" t="s">
        <v>154</v>
      </c>
      <c r="C43" s="104"/>
      <c r="D43" s="10"/>
      <c r="E43" s="43">
        <v>-251</v>
      </c>
      <c r="F43" s="14"/>
      <c r="G43" s="114">
        <v>-56</v>
      </c>
      <c r="H43" s="14"/>
      <c r="I43" s="14">
        <v>-251</v>
      </c>
      <c r="J43" s="14"/>
      <c r="K43" s="114">
        <v>-56</v>
      </c>
    </row>
    <row r="44" spans="2:11" ht="16" customHeight="1">
      <c r="B44" s="12" t="s">
        <v>179</v>
      </c>
      <c r="C44" s="104"/>
      <c r="D44" s="10"/>
      <c r="E44" s="95">
        <f>SUM(E32:E43)</f>
        <v>7867</v>
      </c>
      <c r="F44" s="14"/>
      <c r="G44" s="95">
        <f>SUM(G32:G43)</f>
        <v>-4250625</v>
      </c>
      <c r="H44" s="14"/>
      <c r="I44" s="95">
        <f>SUM(I32:I43)</f>
        <v>114064</v>
      </c>
      <c r="J44" s="14"/>
      <c r="K44" s="95">
        <f>SUM(K32:K43)</f>
        <v>-4236709</v>
      </c>
    </row>
    <row r="45" spans="2:11" ht="16" customHeight="1">
      <c r="B45" s="12" t="s">
        <v>176</v>
      </c>
      <c r="C45" s="104"/>
      <c r="D45" s="10"/>
      <c r="E45" s="43">
        <v>-1205923</v>
      </c>
      <c r="F45" s="14"/>
      <c r="G45" s="14">
        <v>-1224902</v>
      </c>
      <c r="H45" s="14"/>
      <c r="I45" s="14">
        <v>-1201894</v>
      </c>
      <c r="J45" s="14"/>
      <c r="K45" s="14">
        <v>-1223371</v>
      </c>
    </row>
    <row r="46" spans="2:11" ht="16" customHeight="1">
      <c r="B46" s="24" t="s">
        <v>197</v>
      </c>
      <c r="C46" s="104"/>
      <c r="D46" s="10"/>
      <c r="E46" s="19">
        <f>SUM(E44:E45)</f>
        <v>-1198056</v>
      </c>
      <c r="F46" s="20"/>
      <c r="G46" s="19">
        <f>SUM(G44:G45)</f>
        <v>-5475527</v>
      </c>
      <c r="H46" s="20"/>
      <c r="I46" s="19">
        <f>SUM(I44:I45)</f>
        <v>-1087830</v>
      </c>
      <c r="J46" s="20"/>
      <c r="K46" s="19">
        <f>SUM(K44:K45)</f>
        <v>-5460080</v>
      </c>
    </row>
    <row r="47" spans="2:11" ht="15.65" customHeight="1">
      <c r="B47" s="9"/>
      <c r="C47" s="104"/>
      <c r="D47" s="10"/>
      <c r="E47" s="71"/>
      <c r="F47" s="18"/>
      <c r="G47" s="18"/>
      <c r="H47" s="18"/>
      <c r="I47" s="18"/>
      <c r="J47" s="18"/>
      <c r="K47" s="18"/>
    </row>
    <row r="48" spans="2:11" ht="16" customHeight="1">
      <c r="B48" s="106" t="str">
        <f>SFP!$B$1</f>
        <v xml:space="preserve">Muangthai Capital Public Company Limited and its Subsidiaries </v>
      </c>
      <c r="K48" s="93"/>
    </row>
    <row r="49" spans="1:11" ht="16" customHeight="1">
      <c r="B49" s="24" t="str">
        <f>B2</f>
        <v>Statement of cash flows (Unaudited)</v>
      </c>
      <c r="K49" s="93"/>
    </row>
    <row r="50" spans="1:11" ht="16" customHeight="1">
      <c r="B50" s="24"/>
      <c r="K50" s="93"/>
    </row>
    <row r="51" spans="1:11" ht="16" customHeight="1">
      <c r="E51" s="176" t="s">
        <v>2</v>
      </c>
      <c r="F51" s="176"/>
      <c r="G51" s="176"/>
      <c r="H51" s="47"/>
      <c r="I51" s="176" t="s">
        <v>3</v>
      </c>
      <c r="J51" s="176"/>
      <c r="K51" s="176"/>
    </row>
    <row r="52" spans="1:11" ht="16" customHeight="1">
      <c r="C52" s="104"/>
      <c r="D52" s="10"/>
      <c r="E52" s="176" t="s">
        <v>4</v>
      </c>
      <c r="F52" s="176"/>
      <c r="G52" s="176"/>
      <c r="H52" s="110"/>
      <c r="I52" s="176" t="s">
        <v>4</v>
      </c>
      <c r="J52" s="176"/>
      <c r="K52" s="176"/>
    </row>
    <row r="53" spans="1:11" ht="16" customHeight="1">
      <c r="C53" s="104"/>
      <c r="D53" s="10"/>
      <c r="E53" s="184" t="s">
        <v>192</v>
      </c>
      <c r="F53" s="184"/>
      <c r="G53" s="184"/>
      <c r="H53" s="122"/>
      <c r="I53" s="184" t="s">
        <v>192</v>
      </c>
      <c r="J53" s="184"/>
      <c r="K53" s="184"/>
    </row>
    <row r="54" spans="1:11" ht="16" customHeight="1">
      <c r="C54" s="104"/>
      <c r="D54" s="10"/>
      <c r="E54" s="184" t="s">
        <v>186</v>
      </c>
      <c r="F54" s="184"/>
      <c r="G54" s="184"/>
      <c r="H54" s="122"/>
      <c r="I54" s="184" t="s">
        <v>186</v>
      </c>
      <c r="J54" s="184"/>
      <c r="K54" s="184"/>
    </row>
    <row r="55" spans="1:11" ht="16" customHeight="1">
      <c r="A55" s="94"/>
      <c r="C55" s="143" t="s">
        <v>7</v>
      </c>
      <c r="D55" s="104"/>
      <c r="E55" s="10">
        <v>2020</v>
      </c>
      <c r="F55" s="10"/>
      <c r="G55" s="10">
        <v>2019</v>
      </c>
      <c r="H55" s="10"/>
      <c r="I55" s="10">
        <v>2020</v>
      </c>
      <c r="J55" s="10"/>
      <c r="K55" s="10">
        <v>2019</v>
      </c>
    </row>
    <row r="56" spans="1:11" ht="16" customHeight="1">
      <c r="C56" s="104"/>
      <c r="D56" s="10"/>
      <c r="E56" s="177" t="s">
        <v>9</v>
      </c>
      <c r="F56" s="177"/>
      <c r="G56" s="177"/>
      <c r="H56" s="177"/>
      <c r="I56" s="177"/>
      <c r="J56" s="177"/>
      <c r="K56" s="177"/>
    </row>
    <row r="57" spans="1:11" ht="16" customHeight="1">
      <c r="B57" s="11" t="s">
        <v>121</v>
      </c>
      <c r="C57" s="104"/>
      <c r="D57" s="10"/>
      <c r="E57" s="73"/>
      <c r="F57" s="13"/>
      <c r="G57" s="13"/>
      <c r="H57" s="13"/>
      <c r="I57" s="13"/>
      <c r="J57" s="13"/>
      <c r="K57" s="13"/>
    </row>
    <row r="58" spans="1:11" ht="16" customHeight="1">
      <c r="B58" s="23" t="s">
        <v>194</v>
      </c>
      <c r="C58" s="172"/>
      <c r="D58" s="10"/>
      <c r="E58" s="114">
        <v>0</v>
      </c>
      <c r="F58" s="13"/>
      <c r="G58" s="114">
        <v>-1000</v>
      </c>
      <c r="H58" s="14"/>
      <c r="I58" s="114">
        <v>0</v>
      </c>
      <c r="J58" s="14"/>
      <c r="K58" s="114">
        <v>0</v>
      </c>
    </row>
    <row r="59" spans="1:11" ht="16" customHeight="1">
      <c r="B59" s="23" t="s">
        <v>22</v>
      </c>
      <c r="C59" s="104"/>
      <c r="D59" s="10"/>
      <c r="E59" s="114">
        <v>0</v>
      </c>
      <c r="F59" s="13"/>
      <c r="G59" s="114">
        <v>0</v>
      </c>
      <c r="H59" s="14"/>
      <c r="I59" s="14">
        <v>-120000</v>
      </c>
      <c r="J59" s="14"/>
      <c r="K59" s="114">
        <v>-20000</v>
      </c>
    </row>
    <row r="60" spans="1:11" ht="16" customHeight="1">
      <c r="B60" s="23" t="s">
        <v>175</v>
      </c>
      <c r="C60" s="156"/>
      <c r="D60" s="10"/>
      <c r="E60" s="114">
        <v>0</v>
      </c>
      <c r="F60" s="13"/>
      <c r="G60" s="114">
        <v>0</v>
      </c>
      <c r="H60" s="14"/>
      <c r="I60" s="14">
        <v>35000</v>
      </c>
      <c r="J60" s="14"/>
      <c r="K60" s="114">
        <v>0</v>
      </c>
    </row>
    <row r="61" spans="1:11" ht="16" customHeight="1">
      <c r="B61" s="97" t="s">
        <v>122</v>
      </c>
      <c r="C61" s="104"/>
      <c r="D61" s="10"/>
      <c r="E61" s="43">
        <v>-520816</v>
      </c>
      <c r="F61" s="13"/>
      <c r="G61" s="14">
        <v>-473451</v>
      </c>
      <c r="H61" s="13"/>
      <c r="I61" s="14">
        <v>-520816</v>
      </c>
      <c r="J61" s="13"/>
      <c r="K61" s="14">
        <v>-473425</v>
      </c>
    </row>
    <row r="62" spans="1:11" ht="16" customHeight="1">
      <c r="B62" s="97" t="s">
        <v>123</v>
      </c>
      <c r="C62" s="104"/>
      <c r="D62" s="10"/>
      <c r="E62" s="43">
        <v>-5707</v>
      </c>
      <c r="F62" s="13"/>
      <c r="G62" s="14">
        <v>-6186</v>
      </c>
      <c r="H62" s="13"/>
      <c r="I62" s="14">
        <v>-5707</v>
      </c>
      <c r="J62" s="13"/>
      <c r="K62" s="14">
        <v>-6136</v>
      </c>
    </row>
    <row r="63" spans="1:11" ht="16" customHeight="1">
      <c r="B63" s="8" t="s">
        <v>143</v>
      </c>
      <c r="C63" s="104"/>
      <c r="D63" s="10"/>
      <c r="E63" s="43">
        <v>2794</v>
      </c>
      <c r="F63" s="13"/>
      <c r="G63" s="14">
        <v>2561</v>
      </c>
      <c r="H63" s="13"/>
      <c r="I63" s="14">
        <v>2794</v>
      </c>
      <c r="J63" s="13"/>
      <c r="K63" s="14">
        <v>2561</v>
      </c>
    </row>
    <row r="64" spans="1:11" ht="16" customHeight="1">
      <c r="B64" s="24" t="s">
        <v>198</v>
      </c>
      <c r="C64" s="104"/>
      <c r="D64" s="10"/>
      <c r="E64" s="19">
        <f>SUM(E58:E63)</f>
        <v>-523729</v>
      </c>
      <c r="F64" s="20"/>
      <c r="G64" s="19">
        <f>SUM(G58:G63)</f>
        <v>-478076</v>
      </c>
      <c r="H64" s="20"/>
      <c r="I64" s="19">
        <f>SUM(I58:I63)</f>
        <v>-608729</v>
      </c>
      <c r="J64" s="20"/>
      <c r="K64" s="19">
        <f>SUM(K58:K63)</f>
        <v>-497000</v>
      </c>
    </row>
    <row r="65" spans="2:11" ht="16" customHeight="1">
      <c r="C65" s="104"/>
      <c r="D65" s="10"/>
      <c r="E65" s="73"/>
      <c r="F65" s="13"/>
      <c r="G65" s="13"/>
      <c r="H65" s="13"/>
      <c r="I65" s="13"/>
      <c r="J65" s="13"/>
      <c r="K65" s="13"/>
    </row>
    <row r="66" spans="2:11" ht="16" customHeight="1">
      <c r="B66" s="11" t="s">
        <v>124</v>
      </c>
      <c r="C66" s="104"/>
      <c r="D66" s="10"/>
      <c r="E66" s="73"/>
      <c r="F66" s="13"/>
      <c r="H66" s="13"/>
      <c r="I66" s="13"/>
      <c r="J66" s="13"/>
      <c r="K66" s="13"/>
    </row>
    <row r="67" spans="2:11" ht="16" customHeight="1">
      <c r="B67" s="8" t="s">
        <v>202</v>
      </c>
      <c r="C67" s="104"/>
      <c r="D67" s="10"/>
      <c r="E67" s="8"/>
    </row>
    <row r="68" spans="2:11" ht="16" customHeight="1">
      <c r="B68" s="8" t="s">
        <v>184</v>
      </c>
      <c r="C68" s="170"/>
      <c r="D68" s="10"/>
      <c r="E68" s="43">
        <v>1429628</v>
      </c>
      <c r="F68" s="14"/>
      <c r="G68" s="16">
        <v>-2317277</v>
      </c>
      <c r="H68" s="14"/>
      <c r="I68" s="43">
        <v>1429628</v>
      </c>
      <c r="J68" s="14"/>
      <c r="K68" s="16">
        <v>-2317277</v>
      </c>
    </row>
    <row r="69" spans="2:11" ht="16" customHeight="1">
      <c r="B69" s="8" t="s">
        <v>125</v>
      </c>
      <c r="C69" s="104"/>
      <c r="D69" s="10"/>
      <c r="E69" s="43">
        <v>5300000</v>
      </c>
      <c r="F69" s="14"/>
      <c r="G69" s="16">
        <v>2000000</v>
      </c>
      <c r="H69" s="14"/>
      <c r="I69" s="43">
        <v>5300000</v>
      </c>
      <c r="J69" s="14"/>
      <c r="K69" s="16">
        <v>2000000</v>
      </c>
    </row>
    <row r="70" spans="2:11" ht="16" customHeight="1">
      <c r="B70" s="8" t="s">
        <v>126</v>
      </c>
      <c r="C70" s="104"/>
      <c r="D70" s="10"/>
      <c r="E70" s="43">
        <v>-3864583</v>
      </c>
      <c r="F70" s="14"/>
      <c r="G70" s="43">
        <v>-2062500</v>
      </c>
      <c r="H70" s="14"/>
      <c r="I70" s="43">
        <v>-3864583</v>
      </c>
      <c r="J70" s="14"/>
      <c r="K70" s="43">
        <v>-2062500</v>
      </c>
    </row>
    <row r="71" spans="2:11" ht="16" customHeight="1">
      <c r="B71" s="23" t="s">
        <v>127</v>
      </c>
      <c r="C71" s="104"/>
      <c r="D71" s="10"/>
      <c r="E71" s="43">
        <v>7000000</v>
      </c>
      <c r="F71" s="14"/>
      <c r="G71" s="43">
        <v>11670000</v>
      </c>
      <c r="H71" s="14"/>
      <c r="I71" s="43">
        <v>7000000</v>
      </c>
      <c r="J71" s="14"/>
      <c r="K71" s="43">
        <v>11670000</v>
      </c>
    </row>
    <row r="72" spans="2:11" ht="16" customHeight="1">
      <c r="B72" s="23" t="s">
        <v>185</v>
      </c>
      <c r="C72" s="171"/>
      <c r="D72" s="10"/>
      <c r="E72" s="43">
        <v>-5557200</v>
      </c>
      <c r="F72" s="14"/>
      <c r="G72" s="43">
        <v>-1610000</v>
      </c>
      <c r="H72" s="14"/>
      <c r="I72" s="43">
        <v>-5557200</v>
      </c>
      <c r="J72" s="14"/>
      <c r="K72" s="43">
        <v>-1610000</v>
      </c>
    </row>
    <row r="73" spans="2:11" ht="16" customHeight="1">
      <c r="B73" s="12" t="s">
        <v>181</v>
      </c>
      <c r="C73" s="127">
        <v>13</v>
      </c>
      <c r="D73" s="10"/>
      <c r="E73" s="43">
        <v>-636000</v>
      </c>
      <c r="F73" s="14"/>
      <c r="G73" s="43">
        <v>-551200</v>
      </c>
      <c r="H73" s="43"/>
      <c r="I73" s="43">
        <v>-636000</v>
      </c>
      <c r="J73" s="43"/>
      <c r="K73" s="43">
        <v>-551200</v>
      </c>
    </row>
    <row r="74" spans="2:11" ht="16" customHeight="1">
      <c r="B74" s="12" t="s">
        <v>139</v>
      </c>
      <c r="C74" s="104"/>
      <c r="D74" s="10"/>
      <c r="E74" s="43">
        <v>-627150</v>
      </c>
      <c r="F74" s="14"/>
      <c r="G74" s="114">
        <v>-1241</v>
      </c>
      <c r="H74" s="14"/>
      <c r="I74" s="14">
        <v>-627150</v>
      </c>
      <c r="J74" s="14"/>
      <c r="K74" s="114">
        <v>-1241</v>
      </c>
    </row>
    <row r="75" spans="2:11" ht="16" customHeight="1">
      <c r="B75" s="12" t="s">
        <v>128</v>
      </c>
      <c r="C75" s="104"/>
      <c r="D75" s="10"/>
      <c r="E75" s="43">
        <v>-1311940</v>
      </c>
      <c r="F75" s="14"/>
      <c r="G75" s="43">
        <v>-1098510</v>
      </c>
      <c r="H75" s="43"/>
      <c r="I75" s="43">
        <v>-1311940</v>
      </c>
      <c r="J75" s="43"/>
      <c r="K75" s="43">
        <v>-1098510</v>
      </c>
    </row>
    <row r="76" spans="2:11" ht="16" customHeight="1">
      <c r="B76" s="24" t="s">
        <v>199</v>
      </c>
      <c r="C76" s="104"/>
      <c r="D76" s="10"/>
      <c r="E76" s="19">
        <f>SUM(E68:E75)</f>
        <v>1732755</v>
      </c>
      <c r="F76" s="20"/>
      <c r="G76" s="19">
        <f>SUM(G68:G75)</f>
        <v>6029272</v>
      </c>
      <c r="H76" s="20"/>
      <c r="I76" s="19">
        <f>SUM(I68:I75)</f>
        <v>1732755</v>
      </c>
      <c r="J76" s="20"/>
      <c r="K76" s="19">
        <f>SUM(K68:K75)</f>
        <v>6029272</v>
      </c>
    </row>
    <row r="77" spans="2:11" ht="16" customHeight="1">
      <c r="B77" s="24"/>
      <c r="C77" s="152"/>
      <c r="D77" s="10"/>
      <c r="E77" s="155"/>
      <c r="F77" s="20"/>
      <c r="G77" s="155"/>
      <c r="H77" s="20"/>
      <c r="I77" s="155"/>
      <c r="J77" s="20"/>
      <c r="K77" s="155"/>
    </row>
    <row r="78" spans="2:11" ht="16" customHeight="1">
      <c r="B78" s="24" t="s">
        <v>182</v>
      </c>
      <c r="C78" s="104"/>
      <c r="D78" s="10"/>
      <c r="E78" s="42">
        <f>SUM(E46,E64,E76)</f>
        <v>10970</v>
      </c>
      <c r="F78" s="20"/>
      <c r="G78" s="42">
        <f>SUM(G46,G64,G76)</f>
        <v>75669</v>
      </c>
      <c r="H78" s="20"/>
      <c r="I78" s="42">
        <f>SUM(I46,I64,I76)</f>
        <v>36196</v>
      </c>
      <c r="J78" s="20"/>
      <c r="K78" s="42">
        <f>SUM(K46,K64,K76)</f>
        <v>72192</v>
      </c>
    </row>
    <row r="79" spans="2:11" ht="16" customHeight="1">
      <c r="B79" s="8" t="s">
        <v>129</v>
      </c>
      <c r="C79" s="104"/>
      <c r="D79" s="10"/>
      <c r="E79" s="43">
        <v>783172</v>
      </c>
      <c r="F79" s="14"/>
      <c r="G79" s="43">
        <v>880164</v>
      </c>
      <c r="H79" s="14"/>
      <c r="I79" s="43">
        <v>743186</v>
      </c>
      <c r="J79" s="14"/>
      <c r="K79" s="43">
        <v>856980</v>
      </c>
    </row>
    <row r="80" spans="2:11" ht="16" customHeight="1" thickBot="1">
      <c r="B80" s="24" t="s">
        <v>193</v>
      </c>
      <c r="C80" s="104"/>
      <c r="D80" s="10"/>
      <c r="E80" s="98">
        <f>SUM(E78:E79)</f>
        <v>794142</v>
      </c>
      <c r="F80" s="20"/>
      <c r="G80" s="98">
        <f>SUM(G78:G79)</f>
        <v>955833</v>
      </c>
      <c r="H80" s="20"/>
      <c r="I80" s="98">
        <f>SUM(I78:I79)</f>
        <v>779382</v>
      </c>
      <c r="J80" s="20"/>
      <c r="K80" s="98">
        <f>SUM(K78:K79)</f>
        <v>929172</v>
      </c>
    </row>
    <row r="81" spans="2:11" ht="16" customHeight="1" thickTop="1">
      <c r="B81" s="106"/>
      <c r="C81" s="104"/>
      <c r="D81" s="10"/>
      <c r="E81" s="71"/>
      <c r="F81" s="18"/>
      <c r="G81" s="18"/>
      <c r="H81" s="18"/>
      <c r="I81" s="18"/>
      <c r="J81" s="18"/>
      <c r="K81" s="18"/>
    </row>
    <row r="82" spans="2:11" ht="16" customHeight="1">
      <c r="B82" s="26" t="s">
        <v>130</v>
      </c>
    </row>
    <row r="83" spans="2:11" ht="16" customHeight="1">
      <c r="B83" s="22" t="s">
        <v>144</v>
      </c>
      <c r="E83" s="43">
        <v>8169</v>
      </c>
      <c r="G83" s="99">
        <v>14326</v>
      </c>
      <c r="I83" s="14">
        <v>8169</v>
      </c>
      <c r="K83" s="99">
        <v>14326</v>
      </c>
    </row>
    <row r="84" spans="2:11" ht="15.65" customHeight="1">
      <c r="E84" s="73"/>
      <c r="F84" s="13"/>
      <c r="G84" s="13"/>
      <c r="H84" s="13"/>
      <c r="I84" s="13"/>
      <c r="J84" s="13"/>
      <c r="K84" s="13"/>
    </row>
    <row r="85" spans="2:11" ht="15.65" customHeight="1">
      <c r="E85" s="174">
        <f>E80-SFP!E11</f>
        <v>0</v>
      </c>
      <c r="F85" s="175"/>
      <c r="G85" s="174"/>
      <c r="H85" s="175"/>
      <c r="I85" s="174">
        <f>I80-SFP!I11</f>
        <v>0</v>
      </c>
      <c r="K85" s="74"/>
    </row>
  </sheetData>
  <mergeCells count="18">
    <mergeCell ref="E54:G54"/>
    <mergeCell ref="I54:K54"/>
    <mergeCell ref="E56:K56"/>
    <mergeCell ref="E52:G52"/>
    <mergeCell ref="I52:K52"/>
    <mergeCell ref="E4:G4"/>
    <mergeCell ref="I4:K4"/>
    <mergeCell ref="E5:G5"/>
    <mergeCell ref="I5:K5"/>
    <mergeCell ref="E7:G7"/>
    <mergeCell ref="I7:K7"/>
    <mergeCell ref="E6:G6"/>
    <mergeCell ref="I6:K6"/>
    <mergeCell ref="E9:K9"/>
    <mergeCell ref="E51:G51"/>
    <mergeCell ref="I51:K51"/>
    <mergeCell ref="E53:G53"/>
    <mergeCell ref="I53:K53"/>
  </mergeCells>
  <pageMargins left="0.55000000000000004" right="0.55000000000000004" top="0.48" bottom="0.19" header="0.5" footer="0.31"/>
  <pageSetup paperSize="9" scale="80" firstPageNumber="11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47" min="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27E5DF-3B05-457B-BA73-61BBAE826BC5}">
  <ds:schemaRefs>
    <ds:schemaRef ds:uri="5f0ff7a2-1283-4f33-ade5-cd4c48a68bed"/>
    <ds:schemaRef ds:uri="http://schemas.microsoft.com/office/2006/documentManagement/types"/>
    <ds:schemaRef ds:uri="http://www.w3.org/XML/1998/namespace"/>
    <ds:schemaRef ds:uri="http://purl.org/dc/dcmitype/"/>
    <ds:schemaRef ds:uri="11cc0dfc-d067-462d-b52e-4da9d11e8445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5F625E-986B-47B8-9DA2-B530EF013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PL</vt:lpstr>
      <vt:lpstr>CH-Conso FS</vt:lpstr>
      <vt:lpstr>CH-Separate FS</vt:lpstr>
      <vt:lpstr>CF</vt:lpstr>
      <vt:lpstr>CF!_Hlk120336604</vt:lpstr>
      <vt:lpstr>CF!Print_Area</vt:lpstr>
      <vt:lpstr>'CH-Conso FS'!Print_Area</vt:lpstr>
      <vt:lpstr>'CH-Separate FS'!Print_Area</vt:lpstr>
      <vt:lpstr>PL!Print_Area</vt:lpstr>
      <vt:lpstr>SFP!Print_Area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Somjai, Nigonyanont</cp:lastModifiedBy>
  <cp:revision/>
  <cp:lastPrinted>2020-11-12T09:44:24Z</cp:lastPrinted>
  <dcterms:created xsi:type="dcterms:W3CDTF">2020-04-09T07:31:29Z</dcterms:created>
  <dcterms:modified xsi:type="dcterms:W3CDTF">2020-11-12T09:44:31Z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0x010100854EA40735BF934BA67F81A627B4C9F5</vt:lpwstr>
  </property>
</Properties>
</file>