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Sep2020 (Q3) (Change period)\"/>
    </mc:Choice>
  </mc:AlternateContent>
  <xr:revisionPtr revIDLastSave="0" documentId="13_ncr:1_{26A4A892-AA17-485D-BE6D-86AFB2D7A971}" xr6:coauthVersionLast="45" xr6:coauthVersionMax="45" xr10:uidLastSave="{00000000-0000-0000-0000-000000000000}"/>
  <bookViews>
    <workbookView xWindow="-120" yWindow="-120" windowWidth="21840" windowHeight="13140" tabRatio="784" activeTab="4" xr2:uid="{00000000-000D-0000-FFFF-FFFF00000000}"/>
  </bookViews>
  <sheets>
    <sheet name="2-4" sheetId="24" r:id="rId1"/>
    <sheet name="5-6 (3M) P&amp;L " sheetId="38" r:id="rId2"/>
    <sheet name="7-8 (9M) P&amp;L" sheetId="26" r:id="rId3"/>
    <sheet name="TH 9" sheetId="37" r:id="rId4"/>
    <sheet name="TH 10" sheetId="33" r:id="rId5"/>
    <sheet name="TH 11" sheetId="30" r:id="rId6"/>
    <sheet name="12-13" sheetId="3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DAT1" localSheetId="1">'[1]TB P12'!#REF!</definedName>
    <definedName name="_DAT1" localSheetId="4">'[1]TB P12'!#REF!</definedName>
    <definedName name="_DAT1">'[1]TB P12'!#REF!</definedName>
    <definedName name="_DAT3" localSheetId="1">'[1]TB P12'!#REF!</definedName>
    <definedName name="_DAT3" localSheetId="4">'[1]TB P12'!#REF!</definedName>
    <definedName name="_DAT3">'[1]TB P12'!#REF!</definedName>
    <definedName name="_DAT5" localSheetId="1">'[1]TB P12'!#REF!</definedName>
    <definedName name="_DAT5" localSheetId="4">'[1]TB P12'!#REF!</definedName>
    <definedName name="_DAT5">'[1]TB P12'!#REF!</definedName>
    <definedName name="_DAT6" localSheetId="1">'[1]TB P12'!#REF!</definedName>
    <definedName name="_DAT6" localSheetId="4">'[1]TB P12'!#REF!</definedName>
    <definedName name="_DAT6">'[1]TB P12'!#REF!</definedName>
    <definedName name="_Key1" localSheetId="1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4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'TH 10'!#REF!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 localSheetId="4">#REF!</definedName>
    <definedName name="BKP">#REF!</definedName>
    <definedName name="BPK" localSheetId="1">#REF!</definedName>
    <definedName name="BPK" localSheetId="4">#REF!</definedName>
    <definedName name="BPK">#REF!</definedName>
    <definedName name="BPKLPG" localSheetId="1">#REF!</definedName>
    <definedName name="BPKLPG" localSheetId="4">#REF!</definedName>
    <definedName name="BPKLPG">#REF!</definedName>
    <definedName name="BSsheet" localSheetId="1">#REF!</definedName>
    <definedName name="BSsheet" localSheetId="4">#REF!</definedName>
    <definedName name="BSsheet">#REF!</definedName>
    <definedName name="case">[6]data!$C$1</definedName>
    <definedName name="CM" localSheetId="1">#REF!</definedName>
    <definedName name="CM" localSheetId="4">#REF!</definedName>
    <definedName name="CM">#REF!</definedName>
    <definedName name="CODE">'[7]CODE,NAME'!$A$1:$B$19</definedName>
    <definedName name="COMBPK" localSheetId="1">#REF!</definedName>
    <definedName name="COMBPK" localSheetId="4">#REF!</definedName>
    <definedName name="COMBPK">#REF!</definedName>
    <definedName name="COMOFF" localSheetId="1">#REF!</definedName>
    <definedName name="COMOFF" localSheetId="4">#REF!</definedName>
    <definedName name="COMOFF">#REF!</definedName>
    <definedName name="Cover" localSheetId="1">#REF!</definedName>
    <definedName name="Cover" localSheetId="4">#REF!</definedName>
    <definedName name="Cover">#REF!</definedName>
    <definedName name="cust" localSheetId="1">'[8]73-9831'!#REF!</definedName>
    <definedName name="cust" localSheetId="4">'[8]73-9831'!#REF!</definedName>
    <definedName name="cust">'[8]73-9831'!#REF!</definedName>
    <definedName name="customer" localSheetId="1">'[8]73-9831'!#REF!</definedName>
    <definedName name="customer" localSheetId="4">'[8]73-9831'!#REF!</definedName>
    <definedName name="customer">'[8]73-9831'!#REF!</definedName>
    <definedName name="_xlnm.Database" localSheetId="1">#REF!</definedName>
    <definedName name="_xlnm.Database" localSheetId="4">#REF!</definedName>
    <definedName name="_xlnm.Database">#REF!</definedName>
    <definedName name="Dollar_Threshold">'[5]Vertical Analyze'!$G$3</definedName>
    <definedName name="g" localSheetId="1" hidden="1">#REF!</definedName>
    <definedName name="g" localSheetId="4" hidden="1">'TH 10'!#REF!</definedName>
    <definedName name="g" hidden="1">#REF!</definedName>
    <definedName name="GL_CB">'[9]GL CB'!$L$44</definedName>
    <definedName name="GL_M">'[9]GL M'!$L$385</definedName>
    <definedName name="HY" localSheetId="1">#REF!</definedName>
    <definedName name="HY" localSheetId="4">#REF!</definedName>
    <definedName name="HY">#REF!</definedName>
    <definedName name="KHN" localSheetId="1">#REF!</definedName>
    <definedName name="KHN" localSheetId="4">#REF!</definedName>
    <definedName name="KHN">#REF!</definedName>
    <definedName name="KNB" localSheetId="1">#REF!</definedName>
    <definedName name="KNB" localSheetId="4">#REF!</definedName>
    <definedName name="KNB">#REF!</definedName>
    <definedName name="KR" localSheetId="1">#REF!</definedName>
    <definedName name="KR" localSheetId="4">#REF!</definedName>
    <definedName name="KR">#REF!</definedName>
    <definedName name="L_Adjust" localSheetId="4">[5]Links!$H:$H</definedName>
    <definedName name="L_Adjust">[5]Links!$H:$H</definedName>
    <definedName name="L_AJE_Tot" localSheetId="4">[5]Links!$G:$G</definedName>
    <definedName name="L_AJE_Tot">[5]Links!$G:$G</definedName>
    <definedName name="L_CY_Beg" localSheetId="4">[5]Links!$F:$F</definedName>
    <definedName name="L_CY_Beg">[5]Links!$F:$F</definedName>
    <definedName name="L_CY_End" localSheetId="4">[5]Links!$J:$J</definedName>
    <definedName name="L_CY_End">[5]Links!$J:$J</definedName>
    <definedName name="L_PY_End" localSheetId="4">[5]Links!$K:$K</definedName>
    <definedName name="L_PY_End">[5]Links!$K:$K</definedName>
    <definedName name="L_RJE_Tot" localSheetId="4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1">#REF!</definedName>
    <definedName name="Notes" localSheetId="4">#REF!</definedName>
    <definedName name="Notes">#REF!</definedName>
    <definedName name="NS" localSheetId="1">#REF!</definedName>
    <definedName name="NS" localSheetId="4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1">#REF!</definedName>
    <definedName name="NTB" localSheetId="4">#REF!</definedName>
    <definedName name="NTB">#REF!</definedName>
    <definedName name="OFF" localSheetId="1">#REF!</definedName>
    <definedName name="OFF" localSheetId="4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1">#REF!</definedName>
    <definedName name="PeriodsInYear" localSheetId="4">#REF!</definedName>
    <definedName name="PeriodsInYear">#REF!</definedName>
    <definedName name="PLstment" localSheetId="1">#REF!</definedName>
    <definedName name="PLstment" localSheetId="4">#REF!</definedName>
    <definedName name="PLstment">#REF!</definedName>
    <definedName name="PPD" localSheetId="1">#REF!</definedName>
    <definedName name="PPD" localSheetId="4">#REF!</definedName>
    <definedName name="PPD">#REF!</definedName>
    <definedName name="price" localSheetId="1">#REF!</definedName>
    <definedName name="price" localSheetId="4">#REF!</definedName>
    <definedName name="price">#REF!</definedName>
    <definedName name="_xlnm.Print_Area" localSheetId="4">'TH 10'!$A$1:$V$28</definedName>
    <definedName name="_xlnm.Print_Area">#REF!</definedName>
    <definedName name="_xlnm.Print_Titles">#REF!,#REF!</definedName>
    <definedName name="PTB" localSheetId="1">#REF!</definedName>
    <definedName name="PTB" localSheetId="4">#REF!</definedName>
    <definedName name="PTB">#REF!</definedName>
    <definedName name="PTK" localSheetId="1">#REF!</definedName>
    <definedName name="PTK" localSheetId="4">#REF!</definedName>
    <definedName name="PTK">#REF!</definedName>
    <definedName name="PTY" localSheetId="1">#REF!</definedName>
    <definedName name="PTY" localSheetId="4">#REF!</definedName>
    <definedName name="PTY">#REF!</definedName>
    <definedName name="RATE">[14]RATE!$A$1:$C$32</definedName>
    <definedName name="RATE4">[15]RATE!$A$1:$D$32</definedName>
    <definedName name="_xlnm.Recorder" localSheetId="1">#REF!</definedName>
    <definedName name="_xlnm.Recorder" localSheetId="4">#REF!</definedName>
    <definedName name="_xlnm.Recorder">#REF!</definedName>
    <definedName name="Report" localSheetId="1">#REF!</definedName>
    <definedName name="Report" localSheetId="4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1">#REF!</definedName>
    <definedName name="SB" localSheetId="4">#REF!</definedName>
    <definedName name="SB">#REF!</definedName>
    <definedName name="SD" localSheetId="1">#REF!</definedName>
    <definedName name="SD" localSheetId="4">#REF!</definedName>
    <definedName name="SD">#REF!</definedName>
    <definedName name="Spec" localSheetId="0">#REF!</definedName>
    <definedName name="Spec" localSheetId="1">#REF!</definedName>
    <definedName name="Spec" localSheetId="4">#REF!</definedName>
    <definedName name="Spec">#REF!</definedName>
    <definedName name="SR" localSheetId="1">#REF!</definedName>
    <definedName name="SR" localSheetId="4">#REF!</definedName>
    <definedName name="SR">#REF!</definedName>
    <definedName name="TESTHKEY" localSheetId="1">'[1]TB P12'!#REF!</definedName>
    <definedName name="TESTHKEY" localSheetId="4">'[1]TB P12'!#REF!</definedName>
    <definedName name="TESTHKEY">'[1]TB P12'!#REF!</definedName>
    <definedName name="TESTVKEY" localSheetId="1">'[1]TB P12'!#REF!</definedName>
    <definedName name="TESTVKEY" localSheetId="4">'[1]TB P12'!#REF!</definedName>
    <definedName name="TESTVKEY">'[1]TB P12'!#REF!</definedName>
    <definedName name="TextRefCopy1" localSheetId="1">'[29]Condition '!#REF!</definedName>
    <definedName name="TextRefCopy1" localSheetId="4">'[29]Condition '!#REF!</definedName>
    <definedName name="TextRefCopy1">'[29]Condition '!#REF!</definedName>
    <definedName name="TextRefCopy2" localSheetId="1">#REF!</definedName>
    <definedName name="TextRefCopy2" localSheetId="4">#REF!</definedName>
    <definedName name="TextRefCopy2">#REF!</definedName>
    <definedName name="TextRefCopy3" localSheetId="1">'[29]Adjust entry'!#REF!</definedName>
    <definedName name="TextRefCopy3" localSheetId="4">'[29]Adjust entry'!#REF!</definedName>
    <definedName name="TextRefCopy3">'[29]Adjust entry'!#REF!</definedName>
    <definedName name="TextRefCopy4" localSheetId="1">'[29]Adjust entry'!#REF!</definedName>
    <definedName name="TextRefCopy4" localSheetId="4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1">#REF!</definedName>
    <definedName name="UB" localSheetId="4">#REF!</definedName>
    <definedName name="UB">#REF!</definedName>
    <definedName name="WG" localSheetId="1">#REF!</definedName>
    <definedName name="WG" localSheetId="4">#REF!</definedName>
    <definedName name="WG">#REF!</definedName>
    <definedName name="โรงอาหาร" localSheetId="1">#REF!</definedName>
    <definedName name="โรงอาหาร" localSheetId="4">#REF!</definedName>
    <definedName name="โรงอาหาร">#REF!</definedName>
    <definedName name="ฟฟ">'[30]GL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36" l="1"/>
  <c r="I74" i="36" l="1"/>
  <c r="I26" i="36"/>
  <c r="E20" i="36" l="1"/>
  <c r="F17" i="33" l="1"/>
  <c r="F21" i="33" s="1"/>
  <c r="H17" i="33"/>
  <c r="H21" i="33" s="1"/>
  <c r="J17" i="33"/>
  <c r="J21" i="33" s="1"/>
  <c r="L17" i="33"/>
  <c r="L21" i="33" s="1"/>
  <c r="N17" i="33"/>
  <c r="N21" i="33" s="1"/>
  <c r="P17" i="33"/>
  <c r="D17" i="33"/>
  <c r="D21" i="33" s="1"/>
  <c r="Q21" i="37"/>
  <c r="E17" i="37"/>
  <c r="E21" i="37" s="1"/>
  <c r="O16" i="37"/>
  <c r="S16" i="37" s="1"/>
  <c r="G17" i="37"/>
  <c r="G21" i="37" s="1"/>
  <c r="I17" i="37"/>
  <c r="I21" i="37" s="1"/>
  <c r="K17" i="37"/>
  <c r="K21" i="37" s="1"/>
  <c r="M17" i="37"/>
  <c r="R17" i="33" l="1"/>
  <c r="V17" i="33" s="1"/>
  <c r="O17" i="37"/>
  <c r="S17" i="37" l="1"/>
  <c r="E28" i="24" l="1"/>
  <c r="F28" i="38"/>
  <c r="E28" i="26"/>
  <c r="K128" i="24" l="1"/>
  <c r="G128" i="24"/>
  <c r="R16" i="33" l="1"/>
  <c r="V16" i="33" s="1"/>
  <c r="G15" i="26" l="1"/>
  <c r="E15" i="26"/>
  <c r="L25" i="30" l="1"/>
  <c r="L12" i="30"/>
  <c r="O18" i="37" l="1"/>
  <c r="K69" i="36" l="1"/>
  <c r="G69" i="36" l="1"/>
  <c r="I69" i="36" l="1"/>
  <c r="E77" i="36"/>
  <c r="E69" i="36" l="1"/>
  <c r="R15" i="33" l="1"/>
  <c r="V15" i="33" s="1"/>
  <c r="G77" i="36" l="1"/>
  <c r="S18" i="37" l="1"/>
  <c r="O15" i="37"/>
  <c r="S15" i="37" s="1"/>
  <c r="L13" i="30" l="1"/>
  <c r="A49" i="38" l="1"/>
  <c r="A47" i="38"/>
  <c r="A46" i="38"/>
  <c r="A86" i="38" s="1"/>
  <c r="L26" i="38"/>
  <c r="J26" i="38"/>
  <c r="H26" i="38"/>
  <c r="F26" i="38"/>
  <c r="L17" i="38"/>
  <c r="J17" i="38"/>
  <c r="H17" i="38"/>
  <c r="F17" i="38"/>
  <c r="J30" i="38" l="1"/>
  <c r="J33" i="38" s="1"/>
  <c r="J39" i="38" s="1"/>
  <c r="J58" i="38" s="1"/>
  <c r="F30" i="38"/>
  <c r="F33" i="38" s="1"/>
  <c r="H30" i="38"/>
  <c r="H33" i="38" s="1"/>
  <c r="L30" i="38"/>
  <c r="L33" i="38" s="1"/>
  <c r="L39" i="38" l="1"/>
  <c r="H39" i="38"/>
  <c r="H58" i="38" s="1"/>
  <c r="F39" i="38"/>
  <c r="F58" i="38" s="1"/>
  <c r="I22" i="24"/>
  <c r="L58" i="38" l="1"/>
  <c r="L70" i="38" s="1"/>
  <c r="F70" i="38"/>
  <c r="J70" i="38"/>
  <c r="J61" i="38"/>
  <c r="J64" i="38" s="1"/>
  <c r="J67" i="38" s="1"/>
  <c r="F61" i="38"/>
  <c r="F64" i="38" s="1"/>
  <c r="F67" i="38" s="1"/>
  <c r="H70" i="38"/>
  <c r="H61" i="38"/>
  <c r="H64" i="38" s="1"/>
  <c r="H67" i="38" s="1"/>
  <c r="G130" i="24"/>
  <c r="L61" i="38" l="1"/>
  <c r="L64" i="38" s="1"/>
  <c r="L67" i="38" s="1"/>
  <c r="A26" i="37"/>
  <c r="A28" i="33" s="1"/>
  <c r="A1" i="37"/>
  <c r="A45" i="26" l="1"/>
  <c r="I26" i="26" l="1"/>
  <c r="A48" i="36" l="1"/>
  <c r="K77" i="36" l="1"/>
  <c r="I77" i="36"/>
  <c r="A96" i="36"/>
  <c r="A49" i="36"/>
  <c r="A1" i="30" l="1"/>
  <c r="T21" i="33"/>
  <c r="G26" i="26" l="1"/>
  <c r="G17" i="26"/>
  <c r="K26" i="26"/>
  <c r="K17" i="26"/>
  <c r="G30" i="26" l="1"/>
  <c r="G12" i="36" s="1"/>
  <c r="K30" i="26"/>
  <c r="H28" i="30"/>
  <c r="F28" i="30"/>
  <c r="D28" i="30"/>
  <c r="F16" i="30"/>
  <c r="D16" i="30"/>
  <c r="A48" i="26"/>
  <c r="A3" i="37" s="1"/>
  <c r="A3" i="33" s="1"/>
  <c r="A3" i="30" s="1"/>
  <c r="A3" i="36" s="1"/>
  <c r="A51" i="36" s="1"/>
  <c r="E26" i="26"/>
  <c r="I17" i="26"/>
  <c r="I30" i="26" s="1"/>
  <c r="I12" i="36" s="1"/>
  <c r="E17" i="26"/>
  <c r="A46" i="26"/>
  <c r="K12" i="36" l="1"/>
  <c r="K23" i="36" s="1"/>
  <c r="K30" i="36" s="1"/>
  <c r="K33" i="36" s="1"/>
  <c r="K79" i="36" s="1"/>
  <c r="K82" i="36" s="1"/>
  <c r="G23" i="36"/>
  <c r="G30" i="36" s="1"/>
  <c r="G33" i="36" s="1"/>
  <c r="G79" i="36" s="1"/>
  <c r="G82" i="36" s="1"/>
  <c r="G33" i="26"/>
  <c r="K33" i="26"/>
  <c r="K39" i="26" s="1"/>
  <c r="K57" i="26" s="1"/>
  <c r="E30" i="26"/>
  <c r="E12" i="36" s="1"/>
  <c r="A41" i="30"/>
  <c r="A85" i="26"/>
  <c r="J26" i="30" l="1"/>
  <c r="G39" i="26"/>
  <c r="G57" i="26" s="1"/>
  <c r="G69" i="26" s="1"/>
  <c r="K69" i="26"/>
  <c r="I23" i="36"/>
  <c r="E23" i="36"/>
  <c r="E30" i="36" s="1"/>
  <c r="E33" i="26"/>
  <c r="I33" i="26"/>
  <c r="E33" i="36" l="1"/>
  <c r="P18" i="33"/>
  <c r="E39" i="26"/>
  <c r="E57" i="26" s="1"/>
  <c r="E69" i="26" s="1"/>
  <c r="I39" i="26"/>
  <c r="I57" i="26" s="1"/>
  <c r="I69" i="26" s="1"/>
  <c r="K60" i="26"/>
  <c r="K63" i="26" s="1"/>
  <c r="K66" i="26" s="1"/>
  <c r="G60" i="26"/>
  <c r="G63" i="26" s="1"/>
  <c r="G66" i="26" s="1"/>
  <c r="I30" i="36"/>
  <c r="I33" i="36" s="1"/>
  <c r="I35" i="24"/>
  <c r="R18" i="33" l="1"/>
  <c r="V18" i="33" s="1"/>
  <c r="V21" i="33" s="1"/>
  <c r="P21" i="33"/>
  <c r="E79" i="36"/>
  <c r="E82" i="36" s="1"/>
  <c r="J14" i="30"/>
  <c r="I79" i="36"/>
  <c r="I82" i="36" s="1"/>
  <c r="M19" i="37"/>
  <c r="M21" i="37" s="1"/>
  <c r="J28" i="30"/>
  <c r="L26" i="30"/>
  <c r="L28" i="30" s="1"/>
  <c r="I60" i="26"/>
  <c r="I63" i="26" s="1"/>
  <c r="I66" i="26" s="1"/>
  <c r="E60" i="26"/>
  <c r="E63" i="26" s="1"/>
  <c r="E66" i="26" s="1"/>
  <c r="E35" i="24"/>
  <c r="E22" i="24"/>
  <c r="G35" i="24"/>
  <c r="K35" i="24"/>
  <c r="I79" i="24"/>
  <c r="I72" i="24"/>
  <c r="E79" i="24"/>
  <c r="E72" i="24"/>
  <c r="I37" i="24"/>
  <c r="K130" i="24"/>
  <c r="K133" i="24" s="1"/>
  <c r="G133" i="24"/>
  <c r="K79" i="24"/>
  <c r="G79" i="24"/>
  <c r="K72" i="24"/>
  <c r="G72" i="24"/>
  <c r="K22" i="24"/>
  <c r="G22" i="24"/>
  <c r="A148" i="24"/>
  <c r="A99" i="24"/>
  <c r="A54" i="24"/>
  <c r="A102" i="24" s="1"/>
  <c r="R21" i="33" l="1"/>
  <c r="O19" i="37"/>
  <c r="O21" i="37" s="1"/>
  <c r="J16" i="30"/>
  <c r="I128" i="24" s="1"/>
  <c r="L14" i="30"/>
  <c r="L16" i="30" s="1"/>
  <c r="H16" i="30"/>
  <c r="I81" i="24"/>
  <c r="K37" i="24"/>
  <c r="K81" i="24"/>
  <c r="K135" i="24" s="1"/>
  <c r="G37" i="24"/>
  <c r="E81" i="24"/>
  <c r="G81" i="24"/>
  <c r="G135" i="24" s="1"/>
  <c r="E37" i="24"/>
  <c r="S19" i="37" l="1"/>
  <c r="S21" i="37" s="1"/>
  <c r="E128" i="24"/>
  <c r="E130" i="24" s="1"/>
  <c r="E133" i="24" s="1"/>
  <c r="E135" i="24" s="1"/>
  <c r="I130" i="24"/>
  <c r="I133" i="24" s="1"/>
  <c r="I135" i="24" s="1"/>
</calcChain>
</file>

<file path=xl/sharedStrings.xml><?xml version="1.0" encoding="utf-8"?>
<sst xmlns="http://schemas.openxmlformats.org/spreadsheetml/2006/main" count="484" uniqueCount="173">
  <si>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</si>
  <si>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</si>
  <si>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</si>
  <si>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</si>
  <si>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</si>
  <si>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</si>
  <si>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</si>
  <si>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</si>
  <si>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</si>
  <si>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</si>
  <si>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</si>
  <si>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</si>
  <si>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</si>
  <si>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</si>
  <si>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</si>
  <si>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</si>
  <si>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</si>
  <si>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</si>
  <si>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</si>
  <si>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</si>
  <si>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</si>
  <si>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</si>
  <si>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ค่าใช้จ่ายในการบริหาร</t>
  </si>
  <si>
    <t>รวมค่าใช้จ่าย</t>
  </si>
  <si>
    <t>ทุนจดทะเบียน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</si>
  <si>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</si>
  <si>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</si>
  <si>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</si>
  <si>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</si>
  <si>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</si>
  <si>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เจ้าหนี้การค้าและเจ้าหนี้อื่น</t>
  </si>
  <si>
    <t>ภาระผูกพันผลประโยชน์พนักงาน</t>
  </si>
  <si>
    <t>การเปลี่ยนแปลงของเงินทุนหมุนเวียน</t>
  </si>
  <si>
    <t>กรรมการ  _____________________________________________   กรรมการ  _____________________________________________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</si>
  <si>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</si>
  <si>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</si>
  <si>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</si>
  <si>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</si>
  <si>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</si>
  <si>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</t>
  </si>
  <si>
    <t>พ.ศ. 2562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</si>
  <si>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</si>
  <si>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</si>
  <si>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</si>
  <si>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</si>
  <si>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</si>
  <si>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</si>
  <si>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</si>
  <si>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บริษัท เวิลด์ คอร์ปอเรชั่น จำกัด (มหาชน)</t>
  </si>
  <si>
    <t>บาท</t>
  </si>
  <si>
    <t>เงินสดและรายการเทียบเท่าเงินสด</t>
  </si>
  <si>
    <t>ลูกหนี้อื่น - สุทธิ</t>
  </si>
  <si>
    <t>สินค้าคงเหลือ</t>
  </si>
  <si>
    <t>เงินฝากสถาบันการเงินที่ติดภาระผูกพัน</t>
  </si>
  <si>
    <t>เงินลงทุนในการร่วมค้า</t>
  </si>
  <si>
    <t>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</si>
  <si>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</si>
  <si>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</si>
  <si>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</si>
  <si>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  หุ้นสามัญ 7,296,755,699 หุ้น</t>
  </si>
  <si>
    <t>ส่วนต่ำมูลค่าหุ้นสามัญ</t>
  </si>
  <si>
    <t>ส่วนปรับปรุงจากการเพิ่มสัดส่วนเงินลงทุน</t>
  </si>
  <si>
    <t>ในบริษัทย่อย</t>
  </si>
  <si>
    <t>ส่วนปรับปรุงทุนจาก</t>
  </si>
  <si>
    <t>ส่วนปรับปรุงทุน</t>
  </si>
  <si>
    <t>การซื้อและจำหน่าย</t>
  </si>
  <si>
    <t>จัดสรรแล้ว</t>
  </si>
  <si>
    <t>รวม</t>
  </si>
  <si>
    <t>ทุนที่ออก</t>
  </si>
  <si>
    <t>ส่วนต่ำ</t>
  </si>
  <si>
    <t>จากการซื้อธุรกิจ</t>
  </si>
  <si>
    <t>บริษัทย่อยภายใต้</t>
  </si>
  <si>
    <t>- ทุนสำรอง</t>
  </si>
  <si>
    <t>และชำระแล้ว</t>
  </si>
  <si>
    <t>มูลค่าหุ้นสามัญ</t>
  </si>
  <si>
    <t>แบบย้อนกลับ</t>
  </si>
  <si>
    <t>การควบคุมเดียวกัน</t>
  </si>
  <si>
    <t>ค่าเสื่อมราคาและค่าตัดจำหน่าย</t>
  </si>
  <si>
    <t>รายได้ดอกเบี้ยรับ</t>
  </si>
  <si>
    <t>เงินสดรับจากดอกเบี้ยรับ</t>
  </si>
  <si>
    <t>เงินสดจ่ายดอกเบี้ยจ่าย</t>
  </si>
  <si>
    <t xml:space="preserve">      มูลค่าหุ้นละ 0.50 บาท</t>
  </si>
  <si>
    <t>ค่าใช้จ่ายในการขาย</t>
  </si>
  <si>
    <t>จำนวนหุ้นสามัญถัวเฉลี่ยถ่วงน้ำหนัก (หุ้น)</t>
  </si>
  <si>
    <t>เงินสดสุทธิได้มาจาก (ใช้ไปใน) กิจกรรมจัดหาเงิน</t>
  </si>
  <si>
    <t xml:space="preserve"> </t>
  </si>
  <si>
    <t>รายได้</t>
  </si>
  <si>
    <t>รายได้จากธุรกิจพัฒนาอสังหาริมทรัพย์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</si>
  <si>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</si>
  <si>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</si>
  <si>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</si>
  <si>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รายได้ (ค่าใช้จ่าย) ภาษีเงินได้</t>
  </si>
  <si>
    <t>ส่วนที่เป็นของบริษัทใหญ่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</si>
  <si>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</si>
  <si>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</si>
  <si>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</si>
  <si>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</si>
  <si>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</si>
  <si>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</si>
  <si>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</si>
  <si>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</si>
  <si>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</si>
  <si>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</si>
  <si>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</si>
  <si>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เงินสดและรายการเทียบเท่าเงินสดยอดคงเหลือปลายงวด</t>
  </si>
  <si>
    <t>กำไรเบ็ดเสร็จรวมสำหรับงวด</t>
  </si>
  <si>
    <t>เงินสดสุทธิได้มาจากกิจกรรมลงทุน</t>
  </si>
  <si>
    <t>ส่วนแบ่งขาดทุนจากเงินลงทุนในการร่วมค้า</t>
  </si>
  <si>
    <t>พ.ศ. 2563</t>
  </si>
  <si>
    <t>ยอดคงเหลือ ณ วันที่ 1 มกราคม พ.ศ. 2563</t>
  </si>
  <si>
    <t>ยอดคงเหลือ ณ วันที่ 1 มกราคม พ.ศ. 2562</t>
  </si>
  <si>
    <t>เงินลงทุนระยะสั้น</t>
  </si>
  <si>
    <t>ลูกหนี้จากการผิดสัญญา</t>
  </si>
  <si>
    <t>ประมาณการหนี้สินที่เกิดจากคดีความ</t>
  </si>
  <si>
    <t>เงินลงทุนในบริษัทย่อย</t>
  </si>
  <si>
    <t>- ทุนสำรองตามกฎหมาย</t>
  </si>
  <si>
    <t>เงินสดรับจากเงินปันผลรับ</t>
  </si>
  <si>
    <t>เงินให้กู้ยืมระยะสั้นแก่กิจการที่เกี่ยวข้องกัน</t>
  </si>
  <si>
    <t>เงินสดจ่ายภาษีเงินได้</t>
  </si>
  <si>
    <t>จัดสรรตามกฎหมาย</t>
  </si>
  <si>
    <t>จัดสรรตามกฏหมาย</t>
  </si>
  <si>
    <t>เงินสดและรายการเทียบเท่าเงินสดเพิ่มขึ้น (ลดลง) สุทธิ</t>
  </si>
  <si>
    <t>ขาดทุนจากการตัดจำหน่ายอุปกรณ์</t>
  </si>
  <si>
    <t>30 กันยายน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</si>
  <si>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</si>
  <si>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</si>
  <si>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</si>
  <si>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 ณ วันที่ 30 กันยายน พ.ศ. 2563</t>
  </si>
  <si>
    <t>แก่กิจการที่เกี่ยวข้องกัน - สุทธิ</t>
  </si>
  <si>
    <t>สำหรับงวดเก้าเดือนสิ้นสุดวันที่ 30 กันยายน พ.ศ. 2562</t>
  </si>
  <si>
    <t>กำไรขาดทุนเบ็ดเสร็จอื่นสำหรับงวด</t>
  </si>
  <si>
    <t>เงินสดรับจากการโอนกิจการ</t>
  </si>
  <si>
    <t>เงินสดจ่ายเพื่อเพิ่มทุนในบริษัทย่อย</t>
  </si>
  <si>
    <t>31 ธันวาคม</t>
  </si>
  <si>
    <t>ยอดคงเหลือ ณ วันที่ 30 กันยายน พ.ศ. 2562</t>
  </si>
  <si>
    <t>กำไรขาดทุนเบ็ดเสร็จอื่น :</t>
  </si>
  <si>
    <t>เงินสดจ่ายลงทุนในเงินฝากที่มีภาระค้ำประกัน</t>
  </si>
  <si>
    <t>เงินกู้ยืมระยะสั้นจากบุคคลและกิจการที่เกี่ยวข้องกัน</t>
  </si>
  <si>
    <t>เงินสดสุทธิได้มาจาก (ใช้ไปใน) กิจกรรมดำเนินงาน</t>
  </si>
  <si>
    <t>เงินสดรับจากเงินให้กู้ยืมระยะสั้น</t>
  </si>
  <si>
    <t>เงินสดได้มาจาก (ใช้ไปใน) การดำเนินงาน</t>
  </si>
  <si>
    <t>เงินสดรับ (จ่าย) เงินกู้ยืมระยะสั้นจากสถาบันการเงิน</t>
  </si>
  <si>
    <t>รายการที่ไม่ใช่เงินสด</t>
  </si>
  <si>
    <t>เงินปันผลค้างรับจากบริษัทย่อย</t>
  </si>
  <si>
    <t xml:space="preserve">การแบ่งปันกำไร </t>
  </si>
  <si>
    <t>การแบ่งปันกำไรเบ็ดเสร็จรวม</t>
  </si>
  <si>
    <t>กำไรต่อหุ้นส่วนที่เป็นของบริษัทใหญ่</t>
  </si>
  <si>
    <t>กำไรต่อหุ้นขั้นพื้นฐาน (บาท)</t>
  </si>
  <si>
    <t>กำไรก่อนค่าใช้จ่ายภาษีเงินได้</t>
  </si>
  <si>
    <t>กำไรก่อนภาษีเงินได้</t>
  </si>
  <si>
    <t>การแก้ไขข้อผิดพลาดทางบัญชี</t>
  </si>
  <si>
    <t>4, 12</t>
  </si>
  <si>
    <t>รายได้เงินปันผล</t>
  </si>
  <si>
    <t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t>
  </si>
  <si>
    <t>กำไรสุทธิสำหรับงวด</t>
  </si>
  <si>
    <t>เงินสดรับ (จ่าย) จากเงินลงทุนระยะสั้น</t>
  </si>
  <si>
    <t>4, 15</t>
  </si>
  <si>
    <t>เงินให้กู้ยืมและดอกเบี้ยค้างรับแก่การร่วมค้า - สุทธิ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</si>
  <si>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</si>
  <si>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</si>
  <si>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จากบุคคลและกิจการที่เกี่ยวข้องกัน - สุทธิ</t>
  </si>
  <si>
    <t>4, 12, 15</t>
  </si>
  <si>
    <t>(ตามที่ปรับใหม่)</t>
  </si>
  <si>
    <t>เงินกู้ยืมระยะสั้นแก่บริษัทย่อย</t>
  </si>
  <si>
    <t>เงินสดรับจากเงินกู้ยืมระยะสั้น</t>
  </si>
  <si>
    <t>กำไรเบ็ดเสร็จรวมสำหรับงวด - ตามที่ปรับใหม่</t>
  </si>
  <si>
    <t>ณ วันที่ 1 มกราคม พ.ศ. 2562 - ตามที่รายงานไว้เดิม</t>
  </si>
  <si>
    <t xml:space="preserve">ณ วันที่ 1 มกราคม พ.ศ. 2562 - ตามที่ปรับใหม่ </t>
  </si>
  <si>
    <t>ลูกหนี้อื่น</t>
  </si>
  <si>
    <t xml:space="preserve">ณ วันที่ 1 มกราคม พ.ศ. 2563 - ตามที่ปรับใหม่ </t>
  </si>
  <si>
    <t>ณ วันที่ 1 มกราคม พ.ศ. 2563 - ตามที่รายงานไว้เดิม</t>
  </si>
  <si>
    <t xml:space="preserve">ยอดคงเหลือ ณ วันที่ 30 กันยายน พ.ศ. 2562 - </t>
  </si>
  <si>
    <t xml:space="preserve">   ตามที่ปรับใหม่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</si>
</sst>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;\(#,##0\);&quot;-&quot;;@"/>
    <numFmt numFmtId="172" formatCode="#,##0.00_);[Black]\(#,##0.00\)"/>
    <numFmt numFmtId="173" formatCode="#,##0_);[Black]\(#,##0\)"/>
    <numFmt numFmtId="174" formatCode="_(* #,##0_);_(* \(#,##0\);_(* &quot;-&quot;??_);_(@_)"/>
    <numFmt numFmtId="175" formatCode="#,##0.0000;\(#,##0.0000\);\-"/>
    <numFmt numFmtId="176" formatCode="#,##0;\(#,##0"/>
  </numFmts>
  <fonts count="24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2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39" fontId="11" fillId="0" borderId="0"/>
    <xf numFmtId="39" fontId="11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12" fillId="0" borderId="0"/>
    <xf numFmtId="166" fontId="13" fillId="0" borderId="0" applyFont="0" applyFill="0" applyBorder="0" applyAlignment="0" applyProtection="0"/>
  </cellStyleXfs>
  <cellXfs count="361">
    <xf numFmtId="0" fontId="0" fillId="0" borderId="0" xfId="0"/>
    <xf numFmtId="0" fontId="15" fillId="0" borderId="0" xfId="0" applyNumberFormat="1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left" vertical="center"/>
    </xf>
    <xf numFmtId="169" fontId="16" fillId="0" borderId="1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horizontal="distributed" vertical="center" wrapText="1"/>
    </xf>
    <xf numFmtId="39" fontId="17" fillId="0" borderId="0" xfId="26" applyNumberFormat="1" applyFont="1" applyFill="1" applyAlignment="1" applyProtection="1">
      <alignment vertical="center"/>
    </xf>
    <xf numFmtId="39" fontId="17" fillId="0" borderId="0" xfId="26" applyNumberFormat="1" applyFont="1" applyFill="1" applyAlignment="1" applyProtection="1">
      <alignment horizontal="right" vertical="center"/>
    </xf>
    <xf numFmtId="0" fontId="18" fillId="0" borderId="0" xfId="16" applyFont="1" applyFill="1" applyAlignment="1">
      <alignment vertical="center"/>
    </xf>
    <xf numFmtId="39" fontId="18" fillId="0" borderId="0" xfId="16" applyNumberFormat="1" applyFont="1" applyFill="1" applyBorder="1" applyAlignment="1">
      <alignment vertical="center"/>
    </xf>
    <xf numFmtId="0" fontId="18" fillId="0" borderId="0" xfId="16" applyFont="1" applyFill="1" applyBorder="1" applyAlignment="1">
      <alignment vertical="center"/>
    </xf>
    <xf numFmtId="39" fontId="17" fillId="0" borderId="0" xfId="16" applyNumberFormat="1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horizontal="right" vertical="center"/>
    </xf>
    <xf numFmtId="39" fontId="18" fillId="0" borderId="0" xfId="16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horizontal="right" vertical="center"/>
    </xf>
    <xf numFmtId="170" fontId="17" fillId="0" borderId="0" xfId="14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vertical="center"/>
    </xf>
    <xf numFmtId="170" fontId="18" fillId="0" borderId="0" xfId="16" applyNumberFormat="1" applyFont="1" applyFill="1" applyBorder="1" applyAlignment="1">
      <alignment horizontal="right" vertical="center"/>
    </xf>
    <xf numFmtId="170" fontId="17" fillId="0" borderId="0" xfId="16" applyNumberFormat="1" applyFont="1" applyFill="1" applyBorder="1" applyAlignment="1">
      <alignment horizontal="right" vertical="center"/>
    </xf>
    <xf numFmtId="170" fontId="18" fillId="0" borderId="0" xfId="16" applyNumberFormat="1" applyFont="1" applyFill="1" applyBorder="1" applyAlignment="1">
      <alignment vertical="center"/>
    </xf>
    <xf numFmtId="170" fontId="17" fillId="0" borderId="0" xfId="16" quotePrefix="1" applyNumberFormat="1" applyFont="1" applyFill="1" applyBorder="1" applyAlignment="1">
      <alignment horizontal="right" vertical="center"/>
    </xf>
    <xf numFmtId="170" fontId="17" fillId="0" borderId="3" xfId="16" applyNumberFormat="1" applyFont="1" applyFill="1" applyBorder="1" applyAlignment="1">
      <alignment horizontal="right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horizontal="left" vertical="center"/>
    </xf>
    <xf numFmtId="166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Alignment="1">
      <alignment horizontal="right" vertical="center"/>
    </xf>
    <xf numFmtId="39" fontId="18" fillId="0" borderId="0" xfId="25" applyFont="1" applyFill="1" applyAlignment="1" applyProtection="1">
      <alignment horizontal="left" vertical="center"/>
    </xf>
    <xf numFmtId="170" fontId="18" fillId="0" borderId="3" xfId="31" applyNumberFormat="1" applyFont="1" applyFill="1" applyBorder="1" applyAlignment="1">
      <alignment horizontal="right" vertical="center"/>
    </xf>
    <xf numFmtId="167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Border="1" applyAlignment="1">
      <alignment horizontal="right" vertical="center"/>
    </xf>
    <xf numFmtId="39" fontId="17" fillId="0" borderId="0" xfId="25" applyFont="1" applyFill="1" applyAlignment="1" applyProtection="1">
      <alignment horizontal="left" vertical="center"/>
    </xf>
    <xf numFmtId="166" fontId="18" fillId="0" borderId="0" xfId="31" applyNumberFormat="1" applyFont="1" applyFill="1" applyBorder="1" applyAlignment="1">
      <alignment horizontal="right" vertical="center"/>
    </xf>
    <xf numFmtId="170" fontId="18" fillId="0" borderId="4" xfId="31" applyNumberFormat="1" applyFont="1" applyFill="1" applyBorder="1" applyAlignment="1">
      <alignment horizontal="right" vertical="center"/>
    </xf>
    <xf numFmtId="167" fontId="18" fillId="0" borderId="0" xfId="31" applyNumberFormat="1" applyFont="1" applyFill="1" applyBorder="1" applyAlignment="1">
      <alignment horizontal="right" vertical="center"/>
    </xf>
    <xf numFmtId="0" fontId="17" fillId="0" borderId="0" xfId="16" applyFont="1" applyFill="1" applyBorder="1" applyAlignment="1">
      <alignment vertical="center"/>
    </xf>
    <xf numFmtId="0" fontId="16" fillId="0" borderId="0" xfId="16" applyFont="1" applyFill="1" applyAlignment="1"/>
    <xf numFmtId="39" fontId="15" fillId="0" borderId="0" xfId="26" applyNumberFormat="1" applyFont="1" applyFill="1" applyAlignment="1" applyProtection="1"/>
    <xf numFmtId="39" fontId="15" fillId="0" borderId="0" xfId="26" applyNumberFormat="1" applyFont="1" applyFill="1" applyAlignment="1" applyProtection="1">
      <alignment horizontal="right"/>
    </xf>
    <xf numFmtId="0" fontId="16" fillId="0" borderId="0" xfId="16" applyFont="1" applyFill="1" applyBorder="1" applyAlignment="1"/>
    <xf numFmtId="170" fontId="15" fillId="0" borderId="0" xfId="16" applyNumberFormat="1" applyFont="1" applyFill="1" applyBorder="1" applyAlignment="1">
      <alignment horizontal="right" vertical="center"/>
    </xf>
    <xf numFmtId="39" fontId="16" fillId="0" borderId="0" xfId="16" applyNumberFormat="1" applyFont="1" applyFill="1" applyBorder="1" applyAlignment="1"/>
    <xf numFmtId="39" fontId="16" fillId="0" borderId="0" xfId="16" applyNumberFormat="1" applyFont="1" applyFill="1" applyBorder="1" applyAlignment="1">
      <alignment horizontal="right"/>
    </xf>
    <xf numFmtId="170" fontId="16" fillId="0" borderId="0" xfId="16" applyNumberFormat="1" applyFont="1" applyFill="1" applyBorder="1" applyAlignment="1">
      <alignment horizontal="right"/>
    </xf>
    <xf numFmtId="0" fontId="15" fillId="0" borderId="0" xfId="14" applyFont="1" applyFill="1" applyBorder="1" applyAlignment="1">
      <alignment vertical="top"/>
    </xf>
    <xf numFmtId="0" fontId="15" fillId="0" borderId="0" xfId="14" applyFont="1" applyFill="1" applyBorder="1" applyAlignment="1">
      <alignment horizontal="center" vertical="top"/>
    </xf>
    <xf numFmtId="167" fontId="15" fillId="0" borderId="0" xfId="14" applyNumberFormat="1" applyFont="1" applyFill="1" applyBorder="1" applyAlignment="1">
      <alignment vertical="top"/>
    </xf>
    <xf numFmtId="167" fontId="16" fillId="0" borderId="0" xfId="14" applyNumberFormat="1" applyFont="1" applyFill="1" applyBorder="1" applyAlignment="1">
      <alignment vertical="top"/>
    </xf>
    <xf numFmtId="167" fontId="16" fillId="0" borderId="0" xfId="29" applyNumberFormat="1" applyFont="1" applyFill="1" applyBorder="1" applyAlignment="1">
      <alignment horizontal="center" vertical="top"/>
    </xf>
    <xf numFmtId="170" fontId="15" fillId="0" borderId="0" xfId="14" applyNumberFormat="1" applyFont="1" applyFill="1" applyBorder="1" applyAlignment="1">
      <alignment horizontal="right" vertical="top"/>
    </xf>
    <xf numFmtId="0" fontId="15" fillId="0" borderId="0" xfId="14" applyFont="1" applyFill="1" applyAlignment="1">
      <alignment vertical="top"/>
    </xf>
    <xf numFmtId="0" fontId="16" fillId="0" borderId="0" xfId="14" applyFont="1" applyFill="1" applyBorder="1" applyAlignment="1">
      <alignment vertical="top"/>
    </xf>
    <xf numFmtId="170" fontId="15" fillId="0" borderId="0" xfId="14" applyNumberFormat="1" applyFont="1" applyFill="1" applyBorder="1" applyAlignment="1">
      <alignment vertical="top"/>
    </xf>
    <xf numFmtId="170" fontId="15" fillId="0" borderId="3" xfId="14" applyNumberFormat="1" applyFont="1" applyFill="1" applyBorder="1" applyAlignment="1">
      <alignment horizontal="right" vertical="top"/>
    </xf>
    <xf numFmtId="0" fontId="16" fillId="0" borderId="0" xfId="14" applyFont="1" applyFill="1" applyAlignment="1">
      <alignment vertical="top"/>
    </xf>
    <xf numFmtId="172" fontId="16" fillId="0" borderId="0" xfId="25" applyNumberFormat="1" applyFont="1" applyFill="1" applyAlignment="1" applyProtection="1">
      <alignment horizontal="center" vertical="top"/>
    </xf>
    <xf numFmtId="172" fontId="16" fillId="0" borderId="0" xfId="14" applyNumberFormat="1" applyFont="1" applyFill="1" applyAlignment="1" applyProtection="1">
      <alignment vertical="top"/>
    </xf>
    <xf numFmtId="170" fontId="16" fillId="0" borderId="0" xfId="14" applyNumberFormat="1" applyFont="1" applyFill="1" applyBorder="1" applyAlignment="1">
      <alignment vertical="top"/>
    </xf>
    <xf numFmtId="170" fontId="16" fillId="0" borderId="0" xfId="14" applyNumberFormat="1" applyFont="1" applyFill="1" applyBorder="1" applyAlignment="1">
      <alignment horizontal="right" vertical="top"/>
    </xf>
    <xf numFmtId="173" fontId="16" fillId="0" borderId="0" xfId="14" applyNumberFormat="1" applyFont="1" applyFill="1" applyAlignment="1" applyProtection="1">
      <alignment horizontal="center" vertical="top"/>
    </xf>
    <xf numFmtId="170" fontId="16" fillId="0" borderId="0" xfId="28" applyNumberFormat="1" applyFont="1" applyFill="1" applyBorder="1" applyAlignment="1">
      <alignment vertical="top"/>
    </xf>
    <xf numFmtId="170" fontId="16" fillId="0" borderId="3" xfId="14" applyNumberFormat="1" applyFont="1" applyFill="1" applyBorder="1" applyAlignment="1">
      <alignment vertical="top"/>
    </xf>
    <xf numFmtId="172" fontId="16" fillId="0" borderId="0" xfId="14" applyNumberFormat="1" applyFont="1" applyFill="1" applyAlignment="1" applyProtection="1">
      <alignment horizontal="left" vertical="top"/>
    </xf>
    <xf numFmtId="170" fontId="16" fillId="0" borderId="0" xfId="28" applyNumberFormat="1" applyFont="1" applyFill="1" applyBorder="1" applyAlignment="1" applyProtection="1">
      <alignment horizontal="right" vertical="top"/>
    </xf>
    <xf numFmtId="170" fontId="16" fillId="0" borderId="0" xfId="28" applyNumberFormat="1" applyFont="1" applyFill="1" applyBorder="1" applyAlignment="1" applyProtection="1">
      <alignment horizontal="center" vertical="top"/>
    </xf>
    <xf numFmtId="170" fontId="16" fillId="0" borderId="3" xfId="28" applyNumberFormat="1" applyFont="1" applyFill="1" applyBorder="1" applyAlignment="1">
      <alignment vertical="top"/>
    </xf>
    <xf numFmtId="172" fontId="15" fillId="0" borderId="0" xfId="14" applyNumberFormat="1" applyFont="1" applyFill="1" applyAlignment="1" applyProtection="1">
      <alignment vertical="top"/>
    </xf>
    <xf numFmtId="172" fontId="16" fillId="0" borderId="0" xfId="14" applyNumberFormat="1" applyFont="1" applyFill="1" applyAlignment="1" applyProtection="1">
      <alignment horizontal="center" vertical="top"/>
    </xf>
    <xf numFmtId="174" fontId="16" fillId="0" borderId="0" xfId="14" applyNumberFormat="1" applyFont="1" applyFill="1" applyAlignment="1" applyProtection="1">
      <alignment vertical="top"/>
    </xf>
    <xf numFmtId="174" fontId="16" fillId="0" borderId="0" xfId="14" applyNumberFormat="1" applyFont="1" applyFill="1" applyBorder="1" applyAlignment="1" applyProtection="1">
      <alignment vertical="top"/>
    </xf>
    <xf numFmtId="170" fontId="16" fillId="0" borderId="1" xfId="14" applyNumberFormat="1" applyFont="1" applyFill="1" applyBorder="1" applyAlignment="1">
      <alignment vertical="top"/>
    </xf>
    <xf numFmtId="170" fontId="16" fillId="0" borderId="4" xfId="14" applyNumberFormat="1" applyFont="1" applyFill="1" applyBorder="1" applyAlignment="1">
      <alignment vertical="top"/>
    </xf>
    <xf numFmtId="172" fontId="15" fillId="0" borderId="0" xfId="25" applyNumberFormat="1" applyFont="1" applyFill="1" applyBorder="1" applyAlignment="1" applyProtection="1">
      <alignment horizontal="center" vertical="top"/>
    </xf>
    <xf numFmtId="170" fontId="15" fillId="0" borderId="0" xfId="25" applyNumberFormat="1" applyFont="1" applyFill="1" applyBorder="1" applyAlignment="1" applyProtection="1">
      <alignment horizontal="center" vertical="top"/>
    </xf>
    <xf numFmtId="0" fontId="16" fillId="0" borderId="0" xfId="30" applyFont="1" applyFill="1" applyAlignment="1">
      <alignment vertical="top"/>
    </xf>
    <xf numFmtId="170" fontId="16" fillId="0" borderId="4" xfId="28" applyNumberFormat="1" applyFont="1" applyFill="1" applyBorder="1" applyAlignment="1">
      <alignment vertical="top"/>
    </xf>
    <xf numFmtId="172" fontId="15" fillId="0" borderId="0" xfId="25" applyNumberFormat="1" applyFont="1" applyFill="1" applyAlignment="1" applyProtection="1">
      <alignment horizontal="center" vertical="top"/>
    </xf>
    <xf numFmtId="0" fontId="16" fillId="0" borderId="0" xfId="14" applyNumberFormat="1" applyFont="1" applyFill="1" applyAlignment="1" applyProtection="1">
      <alignment horizontal="center" vertical="top"/>
    </xf>
    <xf numFmtId="175" fontId="16" fillId="0" borderId="0" xfId="28" applyNumberFormat="1" applyFont="1" applyFill="1" applyBorder="1" applyAlignment="1">
      <alignment vertical="top"/>
    </xf>
    <xf numFmtId="172" fontId="16" fillId="0" borderId="0" xfId="14" applyNumberFormat="1" applyFont="1" applyFill="1" applyBorder="1" applyAlignment="1" applyProtection="1">
      <alignment vertical="top"/>
    </xf>
    <xf numFmtId="170" fontId="16" fillId="2" borderId="0" xfId="14" applyNumberFormat="1" applyFont="1" applyFill="1" applyBorder="1" applyAlignment="1">
      <alignment vertical="top"/>
    </xf>
    <xf numFmtId="170" fontId="15" fillId="2" borderId="0" xfId="14" applyNumberFormat="1" applyFont="1" applyFill="1" applyBorder="1" applyAlignment="1">
      <alignment horizontal="right" vertical="top"/>
    </xf>
    <xf numFmtId="170" fontId="16" fillId="2" borderId="0" xfId="14" applyNumberFormat="1" applyFont="1" applyFill="1" applyBorder="1" applyAlignment="1">
      <alignment horizontal="right" vertical="top"/>
    </xf>
    <xf numFmtId="170" fontId="16" fillId="2" borderId="0" xfId="28" applyNumberFormat="1" applyFont="1" applyFill="1" applyBorder="1" applyAlignment="1">
      <alignment vertical="top"/>
    </xf>
    <xf numFmtId="170" fontId="16" fillId="2" borderId="3" xfId="14" applyNumberFormat="1" applyFont="1" applyFill="1" applyBorder="1" applyAlignment="1">
      <alignment vertical="top"/>
    </xf>
    <xf numFmtId="170" fontId="16" fillId="2" borderId="0" xfId="28" applyNumberFormat="1" applyFont="1" applyFill="1" applyBorder="1" applyAlignment="1" applyProtection="1">
      <alignment horizontal="right" vertical="top"/>
    </xf>
    <xf numFmtId="170" fontId="16" fillId="2" borderId="3" xfId="28" applyNumberFormat="1" applyFont="1" applyFill="1" applyBorder="1" applyAlignment="1">
      <alignment vertical="top"/>
    </xf>
    <xf numFmtId="170" fontId="16" fillId="2" borderId="1" xfId="14" applyNumberFormat="1" applyFont="1" applyFill="1" applyBorder="1" applyAlignment="1">
      <alignment vertical="top"/>
    </xf>
    <xf numFmtId="174" fontId="16" fillId="2" borderId="0" xfId="14" applyNumberFormat="1" applyFont="1" applyFill="1" applyAlignment="1" applyProtection="1">
      <alignment vertical="top"/>
    </xf>
    <xf numFmtId="174" fontId="16" fillId="2" borderId="0" xfId="14" applyNumberFormat="1" applyFont="1" applyFill="1" applyBorder="1" applyAlignment="1" applyProtection="1">
      <alignment vertical="top"/>
    </xf>
    <xf numFmtId="170" fontId="16" fillId="2" borderId="4" xfId="14" applyNumberFormat="1" applyFont="1" applyFill="1" applyBorder="1" applyAlignment="1">
      <alignment vertical="top"/>
    </xf>
    <xf numFmtId="170" fontId="15" fillId="2" borderId="0" xfId="25" applyNumberFormat="1" applyFont="1" applyFill="1" applyBorder="1" applyAlignment="1" applyProtection="1">
      <alignment horizontal="center" vertical="top"/>
    </xf>
    <xf numFmtId="170" fontId="16" fillId="2" borderId="4" xfId="28" applyNumberFormat="1" applyFont="1" applyFill="1" applyBorder="1" applyAlignment="1">
      <alignment vertical="top"/>
    </xf>
    <xf numFmtId="175" fontId="16" fillId="2" borderId="0" xfId="28" applyNumberFormat="1" applyFont="1" applyFill="1" applyBorder="1" applyAlignment="1">
      <alignment vertical="top"/>
    </xf>
    <xf numFmtId="169" fontId="16" fillId="0" borderId="0" xfId="0" applyNumberFormat="1" applyFont="1" applyFill="1" applyBorder="1" applyAlignment="1">
      <alignment horizontal="right" vertical="center" wrapText="1"/>
    </xf>
    <xf numFmtId="169" fontId="15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2" borderId="0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center" vertical="center"/>
    </xf>
    <xf numFmtId="169" fontId="16" fillId="2" borderId="0" xfId="0" applyNumberFormat="1" applyFont="1" applyFill="1" applyBorder="1" applyAlignment="1">
      <alignment horizontal="center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0" xfId="0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16" fillId="2" borderId="1" xfId="2" applyNumberFormat="1" applyFont="1" applyFill="1" applyBorder="1" applyAlignment="1">
      <alignment horizontal="right" vertical="center"/>
    </xf>
    <xf numFmtId="170" fontId="16" fillId="0" borderId="1" xfId="1" applyNumberFormat="1" applyFont="1" applyFill="1" applyBorder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vertical="center"/>
    </xf>
    <xf numFmtId="170" fontId="16" fillId="2" borderId="0" xfId="2" applyNumberFormat="1" applyFont="1" applyFill="1" applyBorder="1" applyAlignment="1">
      <alignment horizontal="right" vertical="center"/>
    </xf>
    <xf numFmtId="169" fontId="16" fillId="2" borderId="0" xfId="2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16" fillId="2" borderId="5" xfId="0" applyNumberFormat="1" applyFont="1" applyFill="1" applyBorder="1" applyAlignment="1">
      <alignment horizontal="right" vertical="center"/>
    </xf>
    <xf numFmtId="169" fontId="16" fillId="0" borderId="5" xfId="0" applyNumberFormat="1" applyFont="1" applyFill="1" applyBorder="1" applyAlignment="1">
      <alignment horizontal="right" vertical="center"/>
    </xf>
    <xf numFmtId="175" fontId="16" fillId="0" borderId="0" xfId="28" applyNumberFormat="1" applyFont="1" applyFill="1" applyBorder="1" applyAlignment="1" applyProtection="1">
      <alignment horizontal="right" vertical="top"/>
    </xf>
    <xf numFmtId="175" fontId="16" fillId="2" borderId="0" xfId="28" applyNumberFormat="1" applyFont="1" applyFill="1" applyBorder="1" applyAlignment="1" applyProtection="1">
      <alignment horizontal="right" vertical="top"/>
    </xf>
    <xf numFmtId="39" fontId="15" fillId="0" borderId="0" xfId="26" applyNumberFormat="1" applyFont="1" applyFill="1" applyAlignment="1" applyProtection="1">
      <alignment vertical="center"/>
    </xf>
    <xf numFmtId="0" fontId="16" fillId="0" borderId="0" xfId="16" applyFont="1" applyFill="1" applyAlignment="1">
      <alignment vertical="center"/>
    </xf>
    <xf numFmtId="39" fontId="15" fillId="0" borderId="0" xfId="26" applyNumberFormat="1" applyFont="1" applyFill="1" applyAlignment="1" applyProtection="1">
      <alignment horizontal="right" vertical="center"/>
    </xf>
    <xf numFmtId="39" fontId="16" fillId="0" borderId="0" xfId="16" applyNumberFormat="1" applyFont="1" applyFill="1" applyBorder="1" applyAlignment="1">
      <alignment vertical="center"/>
    </xf>
    <xf numFmtId="0" fontId="16" fillId="0" borderId="0" xfId="16" applyFont="1" applyFill="1" applyBorder="1" applyAlignment="1">
      <alignment vertical="center"/>
    </xf>
    <xf numFmtId="39" fontId="15" fillId="0" borderId="0" xfId="16" applyNumberFormat="1" applyFont="1" applyFill="1" applyBorder="1" applyAlignment="1">
      <alignment horizontal="center" vertical="center"/>
    </xf>
    <xf numFmtId="0" fontId="16" fillId="0" borderId="0" xfId="16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horizontal="right" vertical="center"/>
    </xf>
    <xf numFmtId="170" fontId="15" fillId="0" borderId="0" xfId="14" applyNumberFormat="1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vertical="center"/>
    </xf>
    <xf numFmtId="170" fontId="16" fillId="0" borderId="0" xfId="16" applyNumberFormat="1" applyFont="1" applyFill="1" applyBorder="1" applyAlignment="1">
      <alignment horizontal="right" vertical="center"/>
    </xf>
    <xf numFmtId="170" fontId="16" fillId="0" borderId="0" xfId="16" applyNumberFormat="1" applyFont="1" applyFill="1" applyBorder="1" applyAlignment="1">
      <alignment vertical="center"/>
    </xf>
    <xf numFmtId="170" fontId="15" fillId="0" borderId="0" xfId="16" quotePrefix="1" applyNumberFormat="1" applyFont="1" applyFill="1" applyBorder="1" applyAlignment="1">
      <alignment horizontal="right" vertical="center"/>
    </xf>
    <xf numFmtId="170" fontId="15" fillId="0" borderId="3" xfId="16" applyNumberFormat="1" applyFont="1" applyFill="1" applyBorder="1" applyAlignment="1">
      <alignment horizontal="right" vertical="center"/>
    </xf>
    <xf numFmtId="0" fontId="15" fillId="0" borderId="0" xfId="16" applyNumberFormat="1" applyFont="1" applyFill="1" applyBorder="1" applyAlignment="1">
      <alignment horizontal="right" vertical="center"/>
    </xf>
    <xf numFmtId="170" fontId="15" fillId="2" borderId="0" xfId="16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horizontal="left" vertical="center"/>
    </xf>
    <xf numFmtId="166" fontId="16" fillId="0" borderId="0" xfId="16" applyNumberFormat="1" applyFont="1" applyFill="1" applyBorder="1" applyAlignment="1">
      <alignment horizontal="right" vertical="center"/>
    </xf>
    <xf numFmtId="170" fontId="16" fillId="2" borderId="0" xfId="31" applyNumberFormat="1" applyFont="1" applyFill="1" applyAlignment="1">
      <alignment horizontal="right" vertical="center"/>
    </xf>
    <xf numFmtId="170" fontId="16" fillId="0" borderId="0" xfId="31" applyNumberFormat="1" applyFont="1" applyFill="1" applyAlignment="1">
      <alignment horizontal="right" vertical="center"/>
    </xf>
    <xf numFmtId="39" fontId="16" fillId="0" borderId="0" xfId="25" applyFont="1" applyFill="1" applyAlignment="1" applyProtection="1">
      <alignment horizontal="left" vertical="center"/>
    </xf>
    <xf numFmtId="37" fontId="16" fillId="0" borderId="0" xfId="16" applyNumberFormat="1" applyFont="1" applyFill="1" applyBorder="1" applyAlignment="1">
      <alignment horizontal="center" vertical="center"/>
    </xf>
    <xf numFmtId="170" fontId="16" fillId="2" borderId="3" xfId="31" applyNumberFormat="1" applyFont="1" applyFill="1" applyBorder="1" applyAlignment="1">
      <alignment horizontal="right" vertical="center"/>
    </xf>
    <xf numFmtId="170" fontId="16" fillId="0" borderId="0" xfId="31" applyNumberFormat="1" applyFont="1" applyFill="1" applyBorder="1" applyAlignment="1">
      <alignment horizontal="right" vertical="center"/>
    </xf>
    <xf numFmtId="39" fontId="15" fillId="0" borderId="0" xfId="25" applyFont="1" applyFill="1" applyAlignment="1" applyProtection="1">
      <alignment horizontal="left" vertical="center"/>
    </xf>
    <xf numFmtId="166" fontId="16" fillId="0" borderId="0" xfId="31" applyNumberFormat="1" applyFont="1" applyFill="1" applyBorder="1" applyAlignment="1">
      <alignment horizontal="right" vertical="center"/>
    </xf>
    <xf numFmtId="0" fontId="15" fillId="0" borderId="0" xfId="0" quotePrefix="1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vertical="center" wrapText="1"/>
    </xf>
    <xf numFmtId="0" fontId="16" fillId="0" borderId="0" xfId="15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0" fontId="21" fillId="0" borderId="0" xfId="16" applyFont="1" applyFill="1" applyAlignment="1"/>
    <xf numFmtId="0" fontId="21" fillId="0" borderId="0" xfId="16" applyFont="1" applyFill="1" applyBorder="1" applyAlignment="1"/>
    <xf numFmtId="170" fontId="21" fillId="0" borderId="0" xfId="28" applyNumberFormat="1" applyFont="1" applyFill="1" applyBorder="1" applyAlignment="1">
      <alignment horizontal="right"/>
    </xf>
    <xf numFmtId="39" fontId="21" fillId="0" borderId="0" xfId="16" applyNumberFormat="1" applyFont="1" applyFill="1" applyBorder="1" applyAlignment="1">
      <alignment horizontal="right"/>
    </xf>
    <xf numFmtId="39" fontId="20" fillId="0" borderId="0" xfId="25" applyFont="1" applyFill="1" applyAlignment="1" applyProtection="1">
      <alignment horizontal="left"/>
    </xf>
    <xf numFmtId="0" fontId="18" fillId="0" borderId="0" xfId="16" applyFont="1" applyFill="1" applyBorder="1" applyAlignment="1"/>
    <xf numFmtId="39" fontId="18" fillId="0" borderId="0" xfId="16" applyNumberFormat="1" applyFont="1" applyFill="1" applyBorder="1" applyAlignment="1">
      <alignment horizontal="right"/>
    </xf>
    <xf numFmtId="170" fontId="18" fillId="0" borderId="0" xfId="16" applyNumberFormat="1" applyFont="1" applyFill="1" applyBorder="1" applyAlignment="1">
      <alignment horizontal="right"/>
    </xf>
    <xf numFmtId="167" fontId="18" fillId="0" borderId="0" xfId="33" applyNumberFormat="1" applyFont="1" applyAlignment="1">
      <alignment horizontal="right" vertical="center"/>
    </xf>
    <xf numFmtId="167" fontId="18" fillId="0" borderId="0" xfId="33" applyNumberFormat="1" applyFont="1" applyAlignment="1">
      <alignment vertical="center"/>
    </xf>
    <xf numFmtId="170" fontId="18" fillId="0" borderId="0" xfId="28" applyNumberFormat="1" applyFont="1" applyFill="1" applyBorder="1" applyAlignment="1">
      <alignment horizontal="right"/>
    </xf>
    <xf numFmtId="170" fontId="18" fillId="0" borderId="3" xfId="28" applyNumberFormat="1" applyFont="1" applyFill="1" applyBorder="1" applyAlignment="1" applyProtection="1">
      <alignment horizontal="right"/>
    </xf>
    <xf numFmtId="170" fontId="18" fillId="0" borderId="3" xfId="28" applyNumberFormat="1" applyFont="1" applyFill="1" applyBorder="1" applyAlignment="1">
      <alignment horizontal="right"/>
    </xf>
    <xf numFmtId="170" fontId="17" fillId="0" borderId="0" xfId="16" applyNumberFormat="1" applyFont="1" applyFill="1" applyBorder="1" applyAlignment="1">
      <alignment horizontal="right"/>
    </xf>
    <xf numFmtId="170" fontId="18" fillId="0" borderId="4" xfId="28" applyNumberFormat="1" applyFont="1" applyFill="1" applyBorder="1" applyAlignment="1">
      <alignment horizontal="right"/>
    </xf>
    <xf numFmtId="170" fontId="18" fillId="2" borderId="0" xfId="28" applyNumberFormat="1" applyFont="1" applyFill="1" applyBorder="1" applyAlignment="1">
      <alignment horizontal="right"/>
    </xf>
    <xf numFmtId="170" fontId="18" fillId="2" borderId="3" xfId="28" applyNumberFormat="1" applyFont="1" applyFill="1" applyBorder="1" applyAlignment="1" applyProtection="1">
      <alignment horizontal="right"/>
    </xf>
    <xf numFmtId="170" fontId="18" fillId="2" borderId="3" xfId="28" applyNumberFormat="1" applyFont="1" applyFill="1" applyBorder="1" applyAlignment="1">
      <alignment horizontal="right"/>
    </xf>
    <xf numFmtId="170" fontId="17" fillId="2" borderId="0" xfId="16" applyNumberFormat="1" applyFont="1" applyFill="1" applyBorder="1" applyAlignment="1">
      <alignment horizontal="right"/>
    </xf>
    <xf numFmtId="170" fontId="18" fillId="2" borderId="4" xfId="28" applyNumberFormat="1" applyFont="1" applyFill="1" applyBorder="1" applyAlignment="1">
      <alignment horizontal="right"/>
    </xf>
    <xf numFmtId="39" fontId="17" fillId="0" borderId="0" xfId="26" applyNumberFormat="1" applyFont="1" applyFill="1" applyAlignment="1" applyProtection="1"/>
    <xf numFmtId="39" fontId="17" fillId="0" borderId="0" xfId="26" applyNumberFormat="1" applyFont="1" applyFill="1" applyBorder="1" applyAlignment="1" applyProtection="1">
      <alignment horizontal="center"/>
    </xf>
    <xf numFmtId="39" fontId="17" fillId="0" borderId="0" xfId="16" applyNumberFormat="1" applyFont="1" applyFill="1" applyBorder="1" applyAlignment="1">
      <alignment horizontal="center"/>
    </xf>
    <xf numFmtId="170" fontId="18" fillId="0" borderId="0" xfId="28" applyNumberFormat="1" applyFont="1" applyFill="1" applyBorder="1" applyAlignment="1">
      <alignment horizontal="left" vertical="center" wrapText="1"/>
    </xf>
    <xf numFmtId="0" fontId="17" fillId="0" borderId="0" xfId="16" quotePrefix="1" applyFont="1" applyFill="1" applyBorder="1" applyAlignment="1">
      <alignment horizontal="right"/>
    </xf>
    <xf numFmtId="39" fontId="18" fillId="0" borderId="0" xfId="16" applyNumberFormat="1" applyFont="1" applyFill="1" applyBorder="1" applyAlignment="1"/>
    <xf numFmtId="170" fontId="17" fillId="0" borderId="3" xfId="16" applyNumberFormat="1" applyFont="1" applyFill="1" applyBorder="1" applyAlignment="1">
      <alignment horizontal="right"/>
    </xf>
    <xf numFmtId="0" fontId="17" fillId="0" borderId="0" xfId="16" applyFont="1" applyFill="1" applyBorder="1" applyAlignment="1"/>
    <xf numFmtId="39" fontId="18" fillId="0" borderId="0" xfId="25" applyFont="1" applyFill="1" applyAlignment="1" applyProtection="1">
      <alignment horizontal="left"/>
    </xf>
    <xf numFmtId="39" fontId="17" fillId="0" borderId="0" xfId="25" applyFont="1" applyFill="1" applyAlignment="1" applyProtection="1">
      <alignment horizontal="left"/>
    </xf>
    <xf numFmtId="39" fontId="17" fillId="0" borderId="0" xfId="26" applyNumberFormat="1" applyFont="1" applyFill="1" applyBorder="1" applyAlignment="1" applyProtection="1"/>
    <xf numFmtId="170" fontId="18" fillId="2" borderId="1" xfId="28" applyNumberFormat="1" applyFont="1" applyFill="1" applyBorder="1" applyAlignment="1">
      <alignment horizontal="right"/>
    </xf>
    <xf numFmtId="169" fontId="17" fillId="0" borderId="1" xfId="0" applyNumberFormat="1" applyFont="1" applyFill="1" applyBorder="1" applyAlignment="1">
      <alignment horizontal="center" vertical="center"/>
    </xf>
    <xf numFmtId="0" fontId="18" fillId="0" borderId="0" xfId="16" applyNumberFormat="1" applyFont="1" applyFill="1" applyBorder="1" applyAlignment="1">
      <alignment horizontal="center"/>
    </xf>
    <xf numFmtId="0" fontId="16" fillId="0" borderId="0" xfId="8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167" fontId="22" fillId="0" borderId="0" xfId="14" applyNumberFormat="1" applyFont="1" applyFill="1" applyAlignment="1">
      <alignment vertical="top"/>
    </xf>
    <xf numFmtId="167" fontId="22" fillId="0" borderId="0" xfId="27" applyNumberFormat="1" applyFont="1" applyFill="1" applyAlignment="1">
      <alignment vertical="top"/>
    </xf>
    <xf numFmtId="167" fontId="23" fillId="0" borderId="0" xfId="27" applyNumberFormat="1" applyFont="1" applyFill="1" applyAlignment="1">
      <alignment vertical="top"/>
    </xf>
    <xf numFmtId="167" fontId="23" fillId="0" borderId="0" xfId="27" applyNumberFormat="1" applyFont="1" applyFill="1" applyAlignment="1">
      <alignment horizontal="center" vertical="top"/>
    </xf>
    <xf numFmtId="170" fontId="23" fillId="0" borderId="0" xfId="28" applyNumberFormat="1" applyFont="1" applyFill="1" applyAlignment="1">
      <alignment horizontal="right" vertical="top"/>
    </xf>
    <xf numFmtId="170" fontId="23" fillId="0" borderId="0" xfId="27" applyNumberFormat="1" applyFont="1" applyFill="1" applyBorder="1" applyAlignment="1">
      <alignment horizontal="right" vertical="top"/>
    </xf>
    <xf numFmtId="167" fontId="23" fillId="0" borderId="0" xfId="27" applyNumberFormat="1" applyFont="1" applyFill="1" applyBorder="1" applyAlignment="1">
      <alignment vertical="top"/>
    </xf>
    <xf numFmtId="167" fontId="23" fillId="0" borderId="0" xfId="27" applyNumberFormat="1" applyFont="1" applyFill="1" applyBorder="1" applyAlignment="1">
      <alignment horizontal="right" vertical="top"/>
    </xf>
    <xf numFmtId="0" fontId="22" fillId="0" borderId="0" xfId="14" applyFont="1" applyFill="1" applyBorder="1" applyAlignment="1">
      <alignment vertical="top"/>
    </xf>
    <xf numFmtId="0" fontId="22" fillId="0" borderId="0" xfId="14" applyFont="1" applyFill="1" applyBorder="1" applyAlignment="1">
      <alignment horizontal="center" vertical="top"/>
    </xf>
    <xf numFmtId="167" fontId="22" fillId="0" borderId="0" xfId="14" applyNumberFormat="1" applyFont="1" applyFill="1" applyBorder="1" applyAlignment="1">
      <alignment vertical="top"/>
    </xf>
    <xf numFmtId="166" fontId="22" fillId="0" borderId="0" xfId="28" applyNumberFormat="1" applyFont="1" applyFill="1" applyBorder="1" applyAlignment="1">
      <alignment horizontal="right" vertical="top"/>
    </xf>
    <xf numFmtId="167" fontId="23" fillId="0" borderId="0" xfId="14" applyNumberFormat="1" applyFont="1" applyFill="1" applyBorder="1" applyAlignment="1">
      <alignment vertical="top"/>
    </xf>
    <xf numFmtId="0" fontId="22" fillId="0" borderId="3" xfId="14" applyFont="1" applyFill="1" applyBorder="1" applyAlignment="1">
      <alignment horizontal="left" vertical="top"/>
    </xf>
    <xf numFmtId="0" fontId="22" fillId="0" borderId="1" xfId="14" applyFont="1" applyFill="1" applyBorder="1" applyAlignment="1">
      <alignment vertical="top"/>
    </xf>
    <xf numFmtId="0" fontId="22" fillId="0" borderId="1" xfId="14" applyFont="1" applyFill="1" applyBorder="1" applyAlignment="1">
      <alignment horizontal="center" vertical="top"/>
    </xf>
    <xf numFmtId="167" fontId="22" fillId="0" borderId="1" xfId="14" applyNumberFormat="1" applyFont="1" applyFill="1" applyBorder="1" applyAlignment="1">
      <alignment vertical="top"/>
    </xf>
    <xf numFmtId="166" fontId="22" fillId="0" borderId="1" xfId="28" applyNumberFormat="1" applyFont="1" applyFill="1" applyBorder="1" applyAlignment="1">
      <alignment vertical="top"/>
    </xf>
    <xf numFmtId="167" fontId="23" fillId="0" borderId="1" xfId="27" applyNumberFormat="1" applyFont="1" applyFill="1" applyBorder="1" applyAlignment="1">
      <alignment vertical="top"/>
    </xf>
    <xf numFmtId="167" fontId="23" fillId="0" borderId="1" xfId="27" applyNumberFormat="1" applyFont="1" applyFill="1" applyBorder="1" applyAlignment="1">
      <alignment horizontal="center" vertical="top"/>
    </xf>
    <xf numFmtId="170" fontId="23" fillId="0" borderId="1" xfId="28" applyNumberFormat="1" applyFont="1" applyFill="1" applyBorder="1" applyAlignment="1">
      <alignment horizontal="right" vertical="top"/>
    </xf>
    <xf numFmtId="170" fontId="23" fillId="0" borderId="1" xfId="27" applyNumberFormat="1" applyFont="1" applyFill="1" applyBorder="1" applyAlignment="1">
      <alignment horizontal="right" vertical="top"/>
    </xf>
    <xf numFmtId="0" fontId="22" fillId="0" borderId="3" xfId="14" applyFont="1" applyFill="1" applyBorder="1" applyAlignment="1">
      <alignment vertical="top"/>
    </xf>
    <xf numFmtId="0" fontId="22" fillId="0" borderId="3" xfId="14" applyFont="1" applyFill="1" applyBorder="1" applyAlignment="1">
      <alignment horizontal="center" vertical="top"/>
    </xf>
    <xf numFmtId="0" fontId="22" fillId="0" borderId="0" xfId="0" applyFont="1" applyAlignment="1">
      <alignment vertical="center"/>
    </xf>
    <xf numFmtId="39" fontId="22" fillId="0" borderId="0" xfId="26" applyNumberFormat="1" applyFont="1" applyFill="1" applyAlignment="1" applyProtection="1">
      <alignment vertical="center"/>
    </xf>
    <xf numFmtId="39" fontId="22" fillId="0" borderId="1" xfId="26" applyNumberFormat="1" applyFont="1" applyFill="1" applyBorder="1" applyAlignment="1" applyProtection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0" xfId="0" applyFont="1" applyAlignment="1">
      <alignment vertical="center"/>
    </xf>
    <xf numFmtId="172" fontId="22" fillId="0" borderId="0" xfId="25" applyNumberFormat="1" applyFont="1" applyFill="1" applyAlignment="1" applyProtection="1">
      <alignment vertical="center"/>
    </xf>
    <xf numFmtId="172" fontId="22" fillId="0" borderId="0" xfId="25" applyNumberFormat="1" applyFont="1" applyFill="1" applyAlignment="1" applyProtection="1">
      <alignment horizontal="right" vertical="center"/>
    </xf>
    <xf numFmtId="0" fontId="23" fillId="0" borderId="0" xfId="16" applyFont="1" applyFill="1" applyAlignment="1">
      <alignment vertical="center"/>
    </xf>
    <xf numFmtId="39" fontId="22" fillId="0" borderId="0" xfId="26" applyNumberFormat="1" applyFont="1" applyFill="1" applyAlignment="1" applyProtection="1">
      <alignment horizontal="right" vertical="center"/>
    </xf>
    <xf numFmtId="39" fontId="22" fillId="0" borderId="3" xfId="26" applyNumberFormat="1" applyFont="1" applyFill="1" applyBorder="1" applyAlignment="1" applyProtection="1">
      <alignment vertical="center"/>
    </xf>
    <xf numFmtId="39" fontId="22" fillId="0" borderId="3" xfId="26" applyNumberFormat="1" applyFont="1" applyFill="1" applyBorder="1" applyAlignment="1" applyProtection="1">
      <alignment horizontal="right" vertical="center"/>
    </xf>
    <xf numFmtId="172" fontId="22" fillId="0" borderId="0" xfId="25" applyNumberFormat="1" applyFont="1" applyFill="1" applyAlignment="1" applyProtection="1"/>
    <xf numFmtId="172" fontId="22" fillId="0" borderId="0" xfId="25" applyNumberFormat="1" applyFont="1" applyFill="1" applyAlignment="1" applyProtection="1">
      <alignment horizontal="right"/>
    </xf>
    <xf numFmtId="0" fontId="23" fillId="0" borderId="0" xfId="16" applyFont="1" applyFill="1" applyAlignment="1"/>
    <xf numFmtId="39" fontId="22" fillId="0" borderId="0" xfId="26" applyNumberFormat="1" applyFont="1" applyFill="1" applyAlignment="1" applyProtection="1"/>
    <xf numFmtId="39" fontId="22" fillId="0" borderId="0" xfId="26" applyNumberFormat="1" applyFont="1" applyFill="1" applyAlignment="1" applyProtection="1">
      <alignment horizontal="right"/>
    </xf>
    <xf numFmtId="39" fontId="22" fillId="0" borderId="3" xfId="26" applyNumberFormat="1" applyFont="1" applyFill="1" applyBorder="1" applyAlignment="1" applyProtection="1"/>
    <xf numFmtId="39" fontId="22" fillId="0" borderId="3" xfId="26" applyNumberFormat="1" applyFont="1" applyFill="1" applyBorder="1" applyAlignment="1" applyProtection="1">
      <alignment horizontal="right"/>
    </xf>
    <xf numFmtId="0" fontId="23" fillId="0" borderId="3" xfId="16" applyFont="1" applyFill="1" applyBorder="1" applyAlignment="1"/>
    <xf numFmtId="39" fontId="23" fillId="0" borderId="3" xfId="16" applyNumberFormat="1" applyFont="1" applyFill="1" applyBorder="1" applyAlignment="1"/>
    <xf numFmtId="39" fontId="23" fillId="0" borderId="3" xfId="16" applyNumberFormat="1" applyFont="1" applyFill="1" applyBorder="1" applyAlignment="1">
      <alignment horizontal="right"/>
    </xf>
    <xf numFmtId="0" fontId="23" fillId="0" borderId="0" xfId="16" applyFont="1" applyFill="1" applyBorder="1" applyAlignment="1"/>
    <xf numFmtId="0" fontId="22" fillId="0" borderId="0" xfId="0" quotePrefix="1" applyNumberFormat="1" applyFont="1" applyFill="1" applyAlignment="1">
      <alignment horizontal="left" vertical="center"/>
    </xf>
    <xf numFmtId="169" fontId="23" fillId="0" borderId="0" xfId="0" applyNumberFormat="1" applyFont="1" applyFill="1" applyBorder="1" applyAlignment="1">
      <alignment horizontal="distributed" vertical="center" wrapText="1"/>
    </xf>
    <xf numFmtId="169" fontId="23" fillId="0" borderId="0" xfId="0" applyNumberFormat="1" applyFont="1" applyFill="1" applyBorder="1" applyAlignment="1">
      <alignment horizontal="right" vertical="center" wrapText="1"/>
    </xf>
    <xf numFmtId="169" fontId="23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39" fontId="22" fillId="0" borderId="1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vertical="center"/>
    </xf>
    <xf numFmtId="169" fontId="22" fillId="0" borderId="1" xfId="0" applyNumberFormat="1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 wrapText="1"/>
    </xf>
    <xf numFmtId="169" fontId="23" fillId="0" borderId="0" xfId="0" applyNumberFormat="1" applyFont="1" applyFill="1" applyBorder="1" applyAlignment="1">
      <alignment vertical="center"/>
    </xf>
    <xf numFmtId="0" fontId="22" fillId="0" borderId="1" xfId="0" quotePrefix="1" applyNumberFormat="1" applyFont="1" applyFill="1" applyBorder="1" applyAlignment="1">
      <alignment horizontal="left" vertical="center"/>
    </xf>
    <xf numFmtId="169" fontId="23" fillId="0" borderId="1" xfId="0" applyNumberFormat="1" applyFont="1" applyFill="1" applyBorder="1" applyAlignment="1">
      <alignment horizontal="distributed" vertical="center" wrapText="1"/>
    </xf>
    <xf numFmtId="0" fontId="15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left" vertical="center"/>
    </xf>
    <xf numFmtId="170" fontId="16" fillId="0" borderId="5" xfId="14" applyNumberFormat="1" applyFont="1" applyFill="1" applyBorder="1" applyAlignment="1">
      <alignment vertical="top"/>
    </xf>
    <xf numFmtId="172" fontId="15" fillId="0" borderId="0" xfId="14" applyNumberFormat="1" applyFont="1" applyAlignment="1">
      <alignment vertical="top"/>
    </xf>
    <xf numFmtId="172" fontId="16" fillId="0" borderId="0" xfId="14" applyNumberFormat="1" applyFont="1" applyAlignment="1">
      <alignment vertical="top"/>
    </xf>
    <xf numFmtId="0" fontId="16" fillId="0" borderId="0" xfId="14" applyFont="1" applyAlignment="1">
      <alignment vertical="center"/>
    </xf>
    <xf numFmtId="172" fontId="16" fillId="0" borderId="0" xfId="14" quotePrefix="1" applyNumberFormat="1" applyFont="1" applyAlignment="1">
      <alignment vertical="top"/>
    </xf>
    <xf numFmtId="169" fontId="15" fillId="0" borderId="1" xfId="0" applyNumberFormat="1" applyFont="1" applyFill="1" applyBorder="1" applyAlignment="1">
      <alignment horizontal="center" vertical="center"/>
    </xf>
    <xf numFmtId="0" fontId="16" fillId="0" borderId="0" xfId="16" applyFont="1" applyFill="1" applyBorder="1" applyAlignment="1">
      <alignment horizontal="center" vertical="center"/>
    </xf>
    <xf numFmtId="170" fontId="16" fillId="2" borderId="1" xfId="14" applyNumberFormat="1" applyFont="1" applyFill="1" applyBorder="1" applyAlignment="1">
      <alignment horizontal="right" vertical="top"/>
    </xf>
    <xf numFmtId="169" fontId="15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/>
    </xf>
    <xf numFmtId="171" fontId="16" fillId="0" borderId="1" xfId="1" applyNumberFormat="1" applyFont="1" applyFill="1" applyBorder="1" applyAlignment="1">
      <alignment horizontal="right" vertical="center"/>
    </xf>
    <xf numFmtId="0" fontId="18" fillId="0" borderId="0" xfId="8" applyFont="1" applyFill="1" applyAlignment="1">
      <alignment horizontal="left" vertical="center"/>
    </xf>
    <xf numFmtId="0" fontId="22" fillId="0" borderId="0" xfId="0" applyNumberFormat="1" applyFont="1" applyFill="1" applyAlignment="1">
      <alignment horizontal="left" vertical="center"/>
    </xf>
    <xf numFmtId="169" fontId="22" fillId="0" borderId="0" xfId="0" applyNumberFormat="1" applyFont="1" applyFill="1" applyAlignment="1">
      <alignment horizontal="center" vertical="center"/>
    </xf>
    <xf numFmtId="169" fontId="22" fillId="0" borderId="0" xfId="0" applyNumberFormat="1" applyFont="1" applyFill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0" fontId="22" fillId="0" borderId="1" xfId="0" applyNumberFormat="1" applyFont="1" applyFill="1" applyBorder="1" applyAlignment="1">
      <alignment horizontal="left" vertical="center"/>
    </xf>
    <xf numFmtId="169" fontId="22" fillId="0" borderId="1" xfId="0" applyNumberFormat="1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right" vertical="center"/>
    </xf>
    <xf numFmtId="171" fontId="22" fillId="0" borderId="1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vertical="center"/>
    </xf>
    <xf numFmtId="171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center" vertical="center"/>
    </xf>
    <xf numFmtId="171" fontId="15" fillId="0" borderId="0" xfId="0" applyNumberFormat="1" applyFont="1" applyFill="1" applyBorder="1" applyAlignment="1">
      <alignment horizontal="right" vertical="center"/>
    </xf>
    <xf numFmtId="171" fontId="15" fillId="0" borderId="0" xfId="0" quotePrefix="1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5" fillId="2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center" vertical="center"/>
    </xf>
    <xf numFmtId="176" fontId="16" fillId="0" borderId="0" xfId="31" applyNumberFormat="1" applyFont="1" applyFill="1" applyBorder="1" applyAlignment="1">
      <alignment horizontal="right" vertical="center"/>
    </xf>
    <xf numFmtId="176" fontId="16" fillId="2" borderId="0" xfId="31" applyNumberFormat="1" applyFont="1" applyFill="1" applyBorder="1" applyAlignment="1">
      <alignment horizontal="right" vertical="center"/>
    </xf>
    <xf numFmtId="167" fontId="16" fillId="0" borderId="0" xfId="14" applyNumberFormat="1" applyFont="1" applyFill="1" applyAlignment="1">
      <alignment vertical="center"/>
    </xf>
    <xf numFmtId="170" fontId="16" fillId="2" borderId="0" xfId="31" applyNumberFormat="1" applyFont="1" applyFill="1" applyBorder="1" applyAlignment="1">
      <alignment horizontal="right" vertical="center"/>
    </xf>
    <xf numFmtId="171" fontId="16" fillId="2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right" vertical="center"/>
    </xf>
    <xf numFmtId="170" fontId="16" fillId="0" borderId="3" xfId="31" applyNumberFormat="1" applyFont="1" applyFill="1" applyBorder="1" applyAlignment="1">
      <alignment horizontal="right"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2" applyNumberFormat="1" applyFont="1" applyFill="1" applyBorder="1" applyAlignment="1">
      <alignment horizontal="right" vertical="center"/>
    </xf>
    <xf numFmtId="171" fontId="16" fillId="2" borderId="0" xfId="2" applyNumberFormat="1" applyFont="1" applyFill="1" applyAlignment="1">
      <alignment vertical="center"/>
    </xf>
    <xf numFmtId="171" fontId="16" fillId="2" borderId="1" xfId="2" applyNumberFormat="1" applyFont="1" applyFill="1" applyBorder="1" applyAlignment="1">
      <alignment vertical="center"/>
    </xf>
    <xf numFmtId="176" fontId="16" fillId="0" borderId="3" xfId="31" applyNumberFormat="1" applyFont="1" applyFill="1" applyBorder="1" applyAlignment="1">
      <alignment horizontal="right" vertical="center"/>
    </xf>
    <xf numFmtId="171" fontId="16" fillId="2" borderId="1" xfId="2" applyNumberFormat="1" applyFont="1" applyFill="1" applyBorder="1" applyAlignment="1">
      <alignment horizontal="right" vertical="center"/>
    </xf>
    <xf numFmtId="171" fontId="16" fillId="2" borderId="0" xfId="2" applyNumberFormat="1" applyFont="1" applyFill="1" applyAlignment="1">
      <alignment horizontal="right" vertical="center"/>
    </xf>
    <xf numFmtId="171" fontId="16" fillId="2" borderId="5" xfId="2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0" borderId="5" xfId="1" applyNumberFormat="1" applyFont="1" applyFill="1" applyBorder="1" applyAlignment="1">
      <alignment horizontal="right" vertical="center"/>
    </xf>
    <xf numFmtId="171" fontId="16" fillId="0" borderId="0" xfId="2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left" vertical="center"/>
    </xf>
    <xf numFmtId="0" fontId="23" fillId="0" borderId="1" xfId="17" applyNumberFormat="1" applyFont="1" applyFill="1" applyBorder="1" applyAlignment="1">
      <alignment horizontal="left" vertical="center"/>
    </xf>
    <xf numFmtId="0" fontId="23" fillId="0" borderId="1" xfId="0" applyNumberFormat="1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171" fontId="23" fillId="0" borderId="1" xfId="0" applyNumberFormat="1" applyFont="1" applyFill="1" applyBorder="1" applyAlignment="1">
      <alignment horizontal="right" vertical="center"/>
    </xf>
    <xf numFmtId="0" fontId="22" fillId="0" borderId="0" xfId="0" quotePrefix="1" applyNumberFormat="1" applyFont="1" applyFill="1" applyAlignment="1">
      <alignment vertical="center"/>
    </xf>
    <xf numFmtId="0" fontId="22" fillId="0" borderId="1" xfId="0" quotePrefix="1" applyNumberFormat="1" applyFont="1" applyFill="1" applyBorder="1" applyAlignment="1">
      <alignment vertical="center"/>
    </xf>
    <xf numFmtId="0" fontId="16" fillId="0" borderId="0" xfId="0" quotePrefix="1" applyNumberFormat="1" applyFont="1" applyFill="1" applyAlignment="1">
      <alignment vertical="center"/>
    </xf>
    <xf numFmtId="176" fontId="16" fillId="0" borderId="0" xfId="31" applyNumberFormat="1" applyFont="1" applyFill="1" applyAlignment="1">
      <alignment horizontal="right" vertical="center"/>
    </xf>
    <xf numFmtId="171" fontId="16" fillId="2" borderId="1" xfId="0" applyNumberFormat="1" applyFont="1" applyFill="1" applyBorder="1" applyAlignment="1" applyProtection="1">
      <alignment horizontal="right" vertical="center"/>
      <protection locked="0"/>
    </xf>
    <xf numFmtId="170" fontId="16" fillId="0" borderId="1" xfId="31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>
      <alignment vertical="center"/>
    </xf>
    <xf numFmtId="171" fontId="23" fillId="0" borderId="0" xfId="0" applyNumberFormat="1" applyFont="1" applyFill="1" applyBorder="1" applyAlignment="1">
      <alignment horizontal="right" vertical="center" wrapText="1"/>
    </xf>
    <xf numFmtId="171" fontId="23" fillId="0" borderId="1" xfId="0" applyNumberFormat="1" applyFont="1" applyFill="1" applyBorder="1" applyAlignment="1">
      <alignment horizontal="right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vertical="center" wrapText="1"/>
    </xf>
    <xf numFmtId="171" fontId="16" fillId="0" borderId="0" xfId="0" applyNumberFormat="1" applyFont="1" applyFill="1" applyBorder="1" applyAlignment="1">
      <alignment horizontal="right" vertical="center" wrapText="1"/>
    </xf>
    <xf numFmtId="171" fontId="16" fillId="2" borderId="2" xfId="2" applyNumberFormat="1" applyFont="1" applyFill="1" applyBorder="1" applyAlignment="1">
      <alignment horizontal="right" vertical="center"/>
    </xf>
    <xf numFmtId="171" fontId="16" fillId="0" borderId="2" xfId="1" applyNumberFormat="1" applyFont="1" applyFill="1" applyBorder="1" applyAlignment="1">
      <alignment horizontal="right" vertical="center"/>
    </xf>
    <xf numFmtId="171" fontId="16" fillId="2" borderId="0" xfId="3" applyNumberFormat="1" applyFont="1" applyFill="1" applyBorder="1" applyAlignment="1">
      <alignment horizontal="right" vertical="center"/>
    </xf>
    <xf numFmtId="176" fontId="16" fillId="0" borderId="0" xfId="31" applyNumberFormat="1" applyFont="1" applyFill="1" applyAlignment="1" applyProtection="1">
      <alignment horizontal="right" vertical="center"/>
    </xf>
    <xf numFmtId="171" fontId="16" fillId="0" borderId="1" xfId="3" applyNumberFormat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6" fillId="0" borderId="0" xfId="0" applyNumberFormat="1" applyFont="1" applyFill="1" applyAlignment="1">
      <alignment horizontal="left" vertical="center" wrapText="1"/>
    </xf>
    <xf numFmtId="169" fontId="15" fillId="0" borderId="1" xfId="0" applyNumberFormat="1" applyFont="1" applyFill="1" applyBorder="1" applyAlignment="1">
      <alignment horizontal="center" vertical="center"/>
    </xf>
    <xf numFmtId="170" fontId="16" fillId="2" borderId="0" xfId="28" applyNumberFormat="1" applyFont="1" applyFill="1" applyBorder="1" applyAlignment="1">
      <alignment horizontal="right"/>
    </xf>
    <xf numFmtId="171" fontId="15" fillId="0" borderId="0" xfId="0" applyNumberFormat="1" applyFont="1" applyFill="1" applyBorder="1" applyAlignment="1">
      <alignment horizontal="center" vertical="center"/>
    </xf>
    <xf numFmtId="170" fontId="15" fillId="0" borderId="0" xfId="28" applyNumberFormat="1" applyFont="1" applyFill="1" applyBorder="1" applyAlignment="1">
      <alignment horizontal="center" vertical="top"/>
    </xf>
    <xf numFmtId="170" fontId="15" fillId="0" borderId="0" xfId="28" applyNumberFormat="1" applyFont="1" applyFill="1" applyBorder="1" applyAlignment="1">
      <alignment horizontal="right" vertical="top"/>
    </xf>
    <xf numFmtId="170" fontId="16" fillId="2" borderId="1" xfId="31" applyNumberFormat="1" applyFont="1" applyFill="1" applyBorder="1" applyAlignment="1">
      <alignment horizontal="right" vertical="center"/>
    </xf>
    <xf numFmtId="170" fontId="18" fillId="0" borderId="1" xfId="31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left" vertical="center" wrapText="1"/>
    </xf>
    <xf numFmtId="0" fontId="17" fillId="0" borderId="0" xfId="16" applyNumberFormat="1" applyFont="1" applyFill="1" applyBorder="1" applyAlignment="1">
      <alignment horizontal="left" vertical="center"/>
    </xf>
    <xf numFmtId="169" fontId="15" fillId="3" borderId="1" xfId="0" applyNumberFormat="1" applyFont="1" applyFill="1" applyBorder="1" applyAlignment="1">
      <alignment horizontal="center" vertical="center"/>
    </xf>
    <xf numFmtId="0" fontId="15" fillId="3" borderId="0" xfId="16" applyNumberFormat="1" applyFont="1" applyFill="1" applyBorder="1" applyAlignment="1">
      <alignment horizontal="right" vertical="center"/>
    </xf>
    <xf numFmtId="170" fontId="16" fillId="2" borderId="5" xfId="31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center" vertical="center"/>
    </xf>
    <xf numFmtId="170" fontId="15" fillId="0" borderId="3" xfId="28" applyNumberFormat="1" applyFont="1" applyFill="1" applyBorder="1" applyAlignment="1">
      <alignment horizontal="center" vertical="top"/>
    </xf>
    <xf numFmtId="39" fontId="15" fillId="0" borderId="3" xfId="26" applyNumberFormat="1" applyFont="1" applyFill="1" applyBorder="1" applyAlignment="1" applyProtection="1">
      <alignment horizontal="center" vertical="center"/>
    </xf>
    <xf numFmtId="39" fontId="15" fillId="0" borderId="6" xfId="26" applyNumberFormat="1" applyFont="1" applyFill="1" applyBorder="1" applyAlignment="1" applyProtection="1">
      <alignment horizontal="center" vertical="center"/>
    </xf>
    <xf numFmtId="39" fontId="15" fillId="0" borderId="3" xfId="16" applyNumberFormat="1" applyFont="1" applyFill="1" applyBorder="1" applyAlignment="1">
      <alignment horizontal="center" vertical="center"/>
    </xf>
    <xf numFmtId="39" fontId="17" fillId="0" borderId="3" xfId="26" applyNumberFormat="1" applyFont="1" applyFill="1" applyBorder="1" applyAlignment="1" applyProtection="1">
      <alignment horizontal="center" vertical="center"/>
    </xf>
    <xf numFmtId="39" fontId="17" fillId="0" borderId="6" xfId="26" applyNumberFormat="1" applyFont="1" applyFill="1" applyBorder="1" applyAlignment="1" applyProtection="1">
      <alignment horizontal="center" vertical="center"/>
    </xf>
    <xf numFmtId="39" fontId="17" fillId="0" borderId="3" xfId="16" applyNumberFormat="1" applyFont="1" applyFill="1" applyBorder="1" applyAlignment="1">
      <alignment horizontal="center" vertical="center"/>
    </xf>
    <xf numFmtId="170" fontId="17" fillId="0" borderId="1" xfId="16" applyNumberFormat="1" applyFont="1" applyFill="1" applyBorder="1" applyAlignment="1">
      <alignment horizontal="center"/>
    </xf>
    <xf numFmtId="39" fontId="17" fillId="0" borderId="3" xfId="26" applyNumberFormat="1" applyFont="1" applyFill="1" applyBorder="1" applyAlignment="1" applyProtection="1">
      <alignment horizontal="center"/>
    </xf>
    <xf numFmtId="39" fontId="17" fillId="0" borderId="6" xfId="26" applyNumberFormat="1" applyFont="1" applyFill="1" applyBorder="1" applyAlignment="1" applyProtection="1">
      <alignment horizontal="center"/>
    </xf>
    <xf numFmtId="170" fontId="17" fillId="0" borderId="7" xfId="16" applyNumberFormat="1" applyFont="1" applyFill="1" applyBorder="1" applyAlignment="1">
      <alignment horizontal="center"/>
    </xf>
    <xf numFmtId="39" fontId="17" fillId="0" borderId="1" xfId="26" applyNumberFormat="1" applyFont="1" applyFill="1" applyBorder="1" applyAlignment="1" applyProtection="1">
      <alignment horizontal="center"/>
    </xf>
    <xf numFmtId="39" fontId="17" fillId="0" borderId="7" xfId="26" applyNumberFormat="1" applyFont="1" applyFill="1" applyBorder="1" applyAlignment="1" applyProtection="1">
      <alignment horizontal="center"/>
    </xf>
    <xf numFmtId="0" fontId="16" fillId="0" borderId="0" xfId="0" applyNumberFormat="1" applyFont="1" applyFill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/>
    </xf>
    <xf numFmtId="169" fontId="15" fillId="0" borderId="1" xfId="0" applyNumberFormat="1" applyFont="1" applyFill="1" applyBorder="1" applyAlignment="1">
      <alignment horizontal="center" vertical="center"/>
    </xf>
  </cellXfs>
  <cellStyles count="34">
    <cellStyle name="Comma" xfId="1" builtinId="3"/>
    <cellStyle name="Comma 11" xfId="2" xr:uid="{00000000-0005-0000-0000-000001000000}"/>
    <cellStyle name="Comma 2" xfId="3" xr:uid="{00000000-0005-0000-0000-000002000000}"/>
    <cellStyle name="Comma 2 11" xfId="33" xr:uid="{7C3DCC95-0CF5-4578-9028-6B0DE646A4D7}"/>
    <cellStyle name="Comma 2 2" xfId="4" xr:uid="{00000000-0005-0000-0000-000003000000}"/>
    <cellStyle name="Comma 2 3" xfId="31" xr:uid="{00000000-0005-0000-0000-000004000000}"/>
    <cellStyle name="Comma 2 5" xfId="5" xr:uid="{00000000-0005-0000-0000-000005000000}"/>
    <cellStyle name="Comma 3" xfId="28" xr:uid="{00000000-0005-0000-0000-000006000000}"/>
    <cellStyle name="Comma 9" xfId="6" xr:uid="{00000000-0005-0000-0000-000007000000}"/>
    <cellStyle name="Euro" xfId="7" xr:uid="{00000000-0005-0000-0000-000008000000}"/>
    <cellStyle name="Normal" xfId="0" builtinId="0"/>
    <cellStyle name="Normal 11" xfId="8" xr:uid="{00000000-0005-0000-0000-00000A000000}"/>
    <cellStyle name="Normal 14" xfId="9" xr:uid="{00000000-0005-0000-0000-00000B000000}"/>
    <cellStyle name="Normal 188 5" xfId="10" xr:uid="{00000000-0005-0000-0000-00000C000000}"/>
    <cellStyle name="Normal 2" xfId="11" xr:uid="{00000000-0005-0000-0000-00000D000000}"/>
    <cellStyle name="Normal 2 2" xfId="29" xr:uid="{00000000-0005-0000-0000-00000E000000}"/>
    <cellStyle name="Normal 2 3 2" xfId="27" xr:uid="{00000000-0005-0000-0000-00000F000000}"/>
    <cellStyle name="Normal 23" xfId="12" xr:uid="{00000000-0005-0000-0000-000010000000}"/>
    <cellStyle name="Normal 25" xfId="13" xr:uid="{00000000-0005-0000-0000-000011000000}"/>
    <cellStyle name="Normal 3 3" xfId="32" xr:uid="{00000000-0005-0000-0000-000012000000}"/>
    <cellStyle name="Normal 5" xfId="14" xr:uid="{00000000-0005-0000-0000-000013000000}"/>
    <cellStyle name="Normal 5 2" xfId="15" xr:uid="{00000000-0005-0000-0000-000014000000}"/>
    <cellStyle name="Normal_Berli - Dec 2002 (Thai)-3" xfId="30" xr:uid="{00000000-0005-0000-0000-000015000000}"/>
    <cellStyle name="Normal_M033T4 2 2" xfId="16" xr:uid="{00000000-0005-0000-0000-000016000000}"/>
    <cellStyle name="Normal_Noble-47t" xfId="17" xr:uid="{00000000-0005-0000-0000-000017000000}"/>
    <cellStyle name="Percent 12" xfId="18" xr:uid="{00000000-0005-0000-0000-000018000000}"/>
    <cellStyle name="pwstyle" xfId="19" xr:uid="{00000000-0005-0000-0000-000019000000}"/>
    <cellStyle name="เครื่องหมายจุลภาค [0]_Excel_MD97DL" xfId="20" xr:uid="{00000000-0005-0000-0000-00001A000000}"/>
    <cellStyle name="เครื่องหมายจุลภาค_Excel_MD97DL" xfId="21" xr:uid="{00000000-0005-0000-0000-00001B000000}"/>
    <cellStyle name="เครื่องหมายสกุลเงิน [0]_Excel_MD97DL" xfId="22" xr:uid="{00000000-0005-0000-0000-00001C000000}"/>
    <cellStyle name="เครื่องหมายสกุลเงิน_Excel_MD97DL" xfId="23" xr:uid="{00000000-0005-0000-0000-00001D000000}"/>
    <cellStyle name="ปกติ_Excel_MD97DL" xfId="24" xr:uid="{00000000-0005-0000-0000-00001E000000}"/>
    <cellStyle name="ปกติ_Sheet1" xfId="25" xr:uid="{00000000-0005-0000-0000-00001F000000}"/>
    <cellStyle name="ปกติ_Sheet1_M033T4" xfId="26" xr:uid="{00000000-0005-0000-0000-000020000000}"/>
  </cellStyles>
  <dxfs count="0"/>
  <tableStyles count="0" defaultTableStyle="TableStyleMedium9" defaultPivotStyle="PivotStyleLight16"/>
  <colors>
    <mruColors>
      <color rgb="FFFAFAF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topLeftCell="A100" zoomScale="110" zoomScaleNormal="110" zoomScaleSheetLayoutView="140" workbookViewId="0">
      <selection activeCell="O114" sqref="O114"/>
    </sheetView>
  </sheetViews>
  <sheetFormatPr defaultColWidth="9.28515625" defaultRowHeight="21.75" customHeight="1" x14ac:dyDescent="0.2"/>
  <cols>
    <col min="1" max="1" width="1.42578125" style="5" customWidth="1"/>
    <col min="2" max="2" width="33" style="6" customWidth="1"/>
    <col min="3" max="3" width="7" style="7" customWidth="1"/>
    <col min="4" max="4" width="0.7109375" style="8" customWidth="1"/>
    <col min="5" max="5" width="14.7109375" style="281" customWidth="1"/>
    <col min="6" max="6" width="0.7109375" style="281" customWidth="1"/>
    <col min="7" max="7" width="12.28515625" style="281" bestFit="1" customWidth="1"/>
    <col min="8" max="8" width="0.7109375" style="281" customWidth="1"/>
    <col min="9" max="9" width="14.7109375" style="281" customWidth="1"/>
    <col min="10" max="10" width="0.7109375" style="281" customWidth="1"/>
    <col min="11" max="11" width="13.7109375" style="281" customWidth="1"/>
    <col min="12" max="16384" width="9.28515625" style="4"/>
  </cols>
  <sheetData>
    <row r="1" spans="1:11" s="240" customFormat="1" ht="20.65" customHeight="1" x14ac:dyDescent="0.2">
      <c r="A1" s="237" t="s">
        <v>48</v>
      </c>
      <c r="B1" s="266"/>
      <c r="C1" s="267"/>
      <c r="D1" s="268"/>
      <c r="E1" s="269"/>
      <c r="F1" s="269"/>
      <c r="G1" s="269"/>
      <c r="H1" s="269"/>
      <c r="I1" s="269"/>
      <c r="J1" s="269"/>
      <c r="K1" s="269"/>
    </row>
    <row r="2" spans="1:11" s="240" customFormat="1" ht="20.65" customHeight="1" x14ac:dyDescent="0.2">
      <c r="A2" s="266" t="s">
        <v>26</v>
      </c>
      <c r="B2" s="237"/>
      <c r="C2" s="267"/>
      <c r="D2" s="268"/>
      <c r="E2" s="269"/>
      <c r="F2" s="269"/>
      <c r="G2" s="269"/>
      <c r="H2" s="269"/>
      <c r="I2" s="269"/>
      <c r="J2" s="269"/>
      <c r="K2" s="269"/>
    </row>
    <row r="3" spans="1:11" s="240" customFormat="1" ht="20.65" customHeight="1" x14ac:dyDescent="0.2">
      <c r="A3" s="270" t="s">
        <v>124</v>
      </c>
      <c r="B3" s="250"/>
      <c r="C3" s="271"/>
      <c r="D3" s="272"/>
      <c r="E3" s="273"/>
      <c r="F3" s="273"/>
      <c r="G3" s="273"/>
      <c r="H3" s="273"/>
      <c r="I3" s="273"/>
      <c r="J3" s="273"/>
      <c r="K3" s="273"/>
    </row>
    <row r="4" spans="1:11" ht="20.65" customHeight="1" x14ac:dyDescent="0.2">
      <c r="A4" s="1"/>
      <c r="B4" s="274"/>
      <c r="C4" s="2"/>
      <c r="D4" s="3"/>
      <c r="E4" s="275"/>
      <c r="F4" s="275"/>
      <c r="G4" s="275"/>
      <c r="H4" s="275"/>
      <c r="I4" s="275"/>
      <c r="J4" s="275"/>
      <c r="K4" s="275"/>
    </row>
    <row r="5" spans="1:11" ht="18.95" customHeight="1" x14ac:dyDescent="0.2">
      <c r="A5" s="1"/>
      <c r="B5" s="274"/>
      <c r="C5" s="2"/>
      <c r="D5" s="3"/>
      <c r="E5" s="344" t="s">
        <v>43</v>
      </c>
      <c r="F5" s="344"/>
      <c r="G5" s="344"/>
      <c r="H5" s="276"/>
      <c r="I5" s="344" t="s">
        <v>44</v>
      </c>
      <c r="J5" s="344"/>
      <c r="K5" s="344"/>
    </row>
    <row r="6" spans="1:11" ht="18.95" customHeight="1" x14ac:dyDescent="0.2">
      <c r="A6" s="1"/>
      <c r="B6" s="274"/>
      <c r="C6" s="2"/>
      <c r="D6" s="3"/>
      <c r="E6" s="277" t="s">
        <v>41</v>
      </c>
      <c r="F6" s="334"/>
      <c r="G6" s="277" t="s">
        <v>42</v>
      </c>
      <c r="H6" s="276"/>
      <c r="I6" s="277" t="s">
        <v>41</v>
      </c>
      <c r="J6" s="334"/>
      <c r="K6" s="277" t="s">
        <v>42</v>
      </c>
    </row>
    <row r="7" spans="1:11" ht="18.95" customHeight="1" x14ac:dyDescent="0.2">
      <c r="A7" s="1"/>
      <c r="B7" s="274"/>
      <c r="C7" s="2"/>
      <c r="D7" s="3"/>
      <c r="E7" s="4"/>
      <c r="F7" s="277"/>
      <c r="G7" s="277" t="s">
        <v>162</v>
      </c>
      <c r="H7" s="275"/>
      <c r="I7" s="4"/>
      <c r="J7" s="277"/>
      <c r="K7" s="4"/>
    </row>
    <row r="8" spans="1:11" ht="18.95" customHeight="1" x14ac:dyDescent="0.2">
      <c r="A8" s="1"/>
      <c r="B8" s="274"/>
      <c r="C8" s="2"/>
      <c r="D8" s="3"/>
      <c r="E8" s="278" t="s">
        <v>123</v>
      </c>
      <c r="F8" s="277"/>
      <c r="G8" s="278" t="s">
        <v>133</v>
      </c>
      <c r="H8" s="275"/>
      <c r="I8" s="278" t="s">
        <v>123</v>
      </c>
      <c r="J8" s="277"/>
      <c r="K8" s="278" t="s">
        <v>133</v>
      </c>
    </row>
    <row r="9" spans="1:11" ht="18.95" customHeight="1" x14ac:dyDescent="0.2">
      <c r="A9" s="1"/>
      <c r="B9" s="274"/>
      <c r="C9" s="2"/>
      <c r="D9" s="3"/>
      <c r="E9" s="275" t="s">
        <v>108</v>
      </c>
      <c r="F9" s="275"/>
      <c r="G9" s="275" t="s">
        <v>40</v>
      </c>
      <c r="H9" s="275"/>
      <c r="I9" s="275" t="s">
        <v>108</v>
      </c>
      <c r="J9" s="275"/>
      <c r="K9" s="275" t="s">
        <v>40</v>
      </c>
    </row>
    <row r="10" spans="1:11" ht="18.95" customHeight="1" x14ac:dyDescent="0.2">
      <c r="A10" s="1"/>
      <c r="B10" s="274"/>
      <c r="C10" s="262" t="s">
        <v>0</v>
      </c>
      <c r="D10" s="3"/>
      <c r="E10" s="279" t="s">
        <v>49</v>
      </c>
      <c r="F10" s="275"/>
      <c r="G10" s="279" t="s">
        <v>49</v>
      </c>
      <c r="H10" s="275"/>
      <c r="I10" s="279" t="s">
        <v>49</v>
      </c>
      <c r="J10" s="275"/>
      <c r="K10" s="279" t="s">
        <v>49</v>
      </c>
    </row>
    <row r="11" spans="1:11" ht="6" customHeight="1" x14ac:dyDescent="0.2">
      <c r="E11" s="280"/>
      <c r="I11" s="280"/>
    </row>
    <row r="12" spans="1:11" ht="18.95" customHeight="1" x14ac:dyDescent="0.2">
      <c r="A12" s="1" t="s">
        <v>1</v>
      </c>
      <c r="B12" s="274"/>
      <c r="C12" s="2"/>
      <c r="D12" s="3"/>
      <c r="E12" s="282"/>
      <c r="F12" s="275"/>
      <c r="G12" s="275"/>
      <c r="H12" s="275"/>
      <c r="I12" s="282"/>
      <c r="J12" s="275"/>
      <c r="K12" s="275"/>
    </row>
    <row r="13" spans="1:11" ht="6" customHeight="1" x14ac:dyDescent="0.2">
      <c r="E13" s="280"/>
      <c r="I13" s="280"/>
    </row>
    <row r="14" spans="1:11" ht="18.95" customHeight="1" x14ac:dyDescent="0.2">
      <c r="A14" s="1" t="s">
        <v>2</v>
      </c>
      <c r="B14" s="274"/>
      <c r="E14" s="280"/>
      <c r="I14" s="280"/>
    </row>
    <row r="15" spans="1:11" ht="6" customHeight="1" x14ac:dyDescent="0.2">
      <c r="E15" s="280"/>
      <c r="I15" s="280"/>
    </row>
    <row r="16" spans="1:11" ht="18.95" customHeight="1" x14ac:dyDescent="0.2">
      <c r="A16" s="5" t="s">
        <v>50</v>
      </c>
      <c r="C16" s="283"/>
      <c r="E16" s="280">
        <v>74343229</v>
      </c>
      <c r="G16" s="284">
        <v>49823840</v>
      </c>
      <c r="H16" s="284"/>
      <c r="I16" s="285">
        <v>10360670</v>
      </c>
      <c r="J16" s="284"/>
      <c r="K16" s="284">
        <v>18129106</v>
      </c>
    </row>
    <row r="17" spans="1:11" ht="18.95" customHeight="1" x14ac:dyDescent="0.2">
      <c r="A17" s="286" t="s">
        <v>111</v>
      </c>
      <c r="B17" s="5"/>
      <c r="C17" s="283"/>
      <c r="E17" s="280">
        <v>1001</v>
      </c>
      <c r="G17" s="284">
        <v>619326</v>
      </c>
      <c r="H17" s="284"/>
      <c r="I17" s="287">
        <v>0</v>
      </c>
      <c r="J17" s="284"/>
      <c r="K17" s="147">
        <v>0</v>
      </c>
    </row>
    <row r="18" spans="1:11" ht="18.95" customHeight="1" x14ac:dyDescent="0.2">
      <c r="A18" s="5" t="s">
        <v>51</v>
      </c>
      <c r="C18" s="283">
        <v>9</v>
      </c>
      <c r="E18" s="280">
        <v>15464801</v>
      </c>
      <c r="G18" s="284">
        <v>17819700</v>
      </c>
      <c r="H18" s="284"/>
      <c r="I18" s="285">
        <v>27776028</v>
      </c>
      <c r="J18" s="284"/>
      <c r="K18" s="284">
        <v>39729408</v>
      </c>
    </row>
    <row r="19" spans="1:11" ht="18.95" customHeight="1" x14ac:dyDescent="0.2">
      <c r="A19" s="10" t="s">
        <v>117</v>
      </c>
      <c r="C19" s="283">
        <v>15</v>
      </c>
      <c r="E19" s="288">
        <v>0</v>
      </c>
      <c r="G19" s="147">
        <v>0</v>
      </c>
      <c r="H19" s="284"/>
      <c r="I19" s="285">
        <v>134826820</v>
      </c>
      <c r="J19" s="284"/>
      <c r="K19" s="284">
        <v>475627798</v>
      </c>
    </row>
    <row r="20" spans="1:11" ht="18.95" customHeight="1" x14ac:dyDescent="0.2">
      <c r="A20" s="5" t="s">
        <v>52</v>
      </c>
      <c r="C20" s="283">
        <v>10</v>
      </c>
      <c r="E20" s="289">
        <v>2213424838</v>
      </c>
      <c r="G20" s="290">
        <v>2138701991</v>
      </c>
      <c r="H20" s="284"/>
      <c r="I20" s="146">
        <v>562886024</v>
      </c>
      <c r="J20" s="284"/>
      <c r="K20" s="290">
        <v>395352793</v>
      </c>
    </row>
    <row r="21" spans="1:11" ht="6" customHeight="1" x14ac:dyDescent="0.2">
      <c r="A21" s="1"/>
      <c r="B21" s="274"/>
      <c r="E21" s="291"/>
      <c r="F21" s="292"/>
      <c r="G21" s="292"/>
      <c r="H21" s="292"/>
      <c r="I21" s="291"/>
      <c r="J21" s="292"/>
      <c r="K21" s="292"/>
    </row>
    <row r="22" spans="1:11" ht="18.95" customHeight="1" x14ac:dyDescent="0.2">
      <c r="A22" s="1" t="s">
        <v>17</v>
      </c>
      <c r="E22" s="289">
        <f>SUM(E16:E20)</f>
        <v>2303233869</v>
      </c>
      <c r="G22" s="293">
        <f>SUM(G16:G20)</f>
        <v>2206964857</v>
      </c>
      <c r="I22" s="289">
        <f>SUM(I16:I20)</f>
        <v>735849542</v>
      </c>
      <c r="K22" s="293">
        <f>SUM(K16:K20)</f>
        <v>928839105</v>
      </c>
    </row>
    <row r="23" spans="1:11" ht="18.95" customHeight="1" x14ac:dyDescent="0.2">
      <c r="A23" s="1"/>
      <c r="B23" s="274"/>
      <c r="E23" s="280"/>
      <c r="I23" s="280"/>
    </row>
    <row r="24" spans="1:11" ht="18.95" customHeight="1" x14ac:dyDescent="0.2">
      <c r="A24" s="1" t="s">
        <v>3</v>
      </c>
      <c r="B24" s="274"/>
      <c r="E24" s="280"/>
      <c r="I24" s="280"/>
    </row>
    <row r="25" spans="1:11" ht="6" customHeight="1" x14ac:dyDescent="0.2">
      <c r="A25" s="1"/>
      <c r="B25" s="274"/>
      <c r="E25" s="294"/>
      <c r="F25" s="295"/>
      <c r="H25" s="295"/>
      <c r="I25" s="294"/>
      <c r="J25" s="295"/>
    </row>
    <row r="26" spans="1:11" ht="18.95" customHeight="1" x14ac:dyDescent="0.2">
      <c r="A26" s="5" t="s">
        <v>53</v>
      </c>
      <c r="C26" s="4"/>
      <c r="D26" s="4"/>
      <c r="E26" s="296">
        <v>6930000</v>
      </c>
      <c r="G26" s="147">
        <v>6930000</v>
      </c>
      <c r="I26" s="297">
        <v>0</v>
      </c>
      <c r="K26" s="147">
        <v>0</v>
      </c>
    </row>
    <row r="27" spans="1:11" ht="18.95" customHeight="1" x14ac:dyDescent="0.2">
      <c r="A27" s="286" t="s">
        <v>112</v>
      </c>
      <c r="C27" s="283">
        <v>16</v>
      </c>
      <c r="D27" s="4"/>
      <c r="E27" s="296">
        <v>54727792</v>
      </c>
      <c r="G27" s="147">
        <v>54727792</v>
      </c>
      <c r="I27" s="296">
        <v>54727792</v>
      </c>
      <c r="K27" s="147">
        <v>54727792</v>
      </c>
    </row>
    <row r="28" spans="1:11" ht="18.95" customHeight="1" x14ac:dyDescent="0.2">
      <c r="A28" s="10" t="s">
        <v>157</v>
      </c>
      <c r="C28" s="283" t="s">
        <v>156</v>
      </c>
      <c r="D28" s="4"/>
      <c r="E28" s="298">
        <f>91629947-1976854</f>
        <v>89653093</v>
      </c>
      <c r="G28" s="147">
        <v>89653093</v>
      </c>
      <c r="I28" s="298">
        <v>97657054</v>
      </c>
      <c r="K28" s="147">
        <v>95680200</v>
      </c>
    </row>
    <row r="29" spans="1:11" ht="18.95" customHeight="1" x14ac:dyDescent="0.2">
      <c r="A29" s="5" t="s">
        <v>114</v>
      </c>
      <c r="C29" s="9">
        <v>11</v>
      </c>
      <c r="E29" s="297">
        <v>0</v>
      </c>
      <c r="G29" s="147">
        <v>0</v>
      </c>
      <c r="I29" s="298">
        <v>828000000</v>
      </c>
      <c r="K29" s="147">
        <v>478000000</v>
      </c>
    </row>
    <row r="30" spans="1:11" ht="18.95" customHeight="1" x14ac:dyDescent="0.2">
      <c r="A30" s="5" t="s">
        <v>54</v>
      </c>
      <c r="C30" s="9" t="s">
        <v>151</v>
      </c>
      <c r="E30" s="298">
        <v>382472574</v>
      </c>
      <c r="G30" s="284">
        <v>382487757</v>
      </c>
      <c r="I30" s="298">
        <v>390000000</v>
      </c>
      <c r="K30" s="284">
        <v>390000000</v>
      </c>
    </row>
    <row r="31" spans="1:11" ht="18.95" customHeight="1" x14ac:dyDescent="0.2">
      <c r="A31" s="5" t="s">
        <v>55</v>
      </c>
      <c r="C31" s="9"/>
      <c r="E31" s="298">
        <v>2661049</v>
      </c>
      <c r="G31" s="284">
        <v>3343701</v>
      </c>
      <c r="I31" s="298">
        <v>14833</v>
      </c>
      <c r="K31" s="147">
        <v>18911</v>
      </c>
    </row>
    <row r="32" spans="1:11" ht="18.95" customHeight="1" x14ac:dyDescent="0.2">
      <c r="A32" s="5" t="s">
        <v>56</v>
      </c>
      <c r="C32" s="9"/>
      <c r="E32" s="280">
        <v>31616537</v>
      </c>
      <c r="G32" s="147">
        <v>32209907</v>
      </c>
      <c r="I32" s="298">
        <v>1506850</v>
      </c>
      <c r="K32" s="147">
        <v>1286566</v>
      </c>
    </row>
    <row r="33" spans="1:11" ht="18.95" customHeight="1" x14ac:dyDescent="0.2">
      <c r="A33" s="5" t="s">
        <v>57</v>
      </c>
      <c r="E33" s="299">
        <v>1217532</v>
      </c>
      <c r="G33" s="300">
        <v>1199532</v>
      </c>
      <c r="I33" s="299">
        <v>668430</v>
      </c>
      <c r="K33" s="290">
        <v>650430</v>
      </c>
    </row>
    <row r="34" spans="1:11" ht="6" customHeight="1" x14ac:dyDescent="0.2">
      <c r="A34" s="1"/>
      <c r="B34" s="274"/>
      <c r="E34" s="291"/>
      <c r="F34" s="292"/>
      <c r="G34" s="292"/>
      <c r="H34" s="292"/>
      <c r="I34" s="291"/>
      <c r="J34" s="292"/>
      <c r="K34" s="292"/>
    </row>
    <row r="35" spans="1:11" ht="18.95" customHeight="1" x14ac:dyDescent="0.2">
      <c r="A35" s="1" t="s">
        <v>18</v>
      </c>
      <c r="E35" s="301">
        <f>SUM(E26:E34)</f>
        <v>569278577</v>
      </c>
      <c r="F35" s="295"/>
      <c r="G35" s="264">
        <f>SUM(G26:G34)</f>
        <v>570551782</v>
      </c>
      <c r="H35" s="295"/>
      <c r="I35" s="301">
        <f>SUM(I26:I34)</f>
        <v>1372574959</v>
      </c>
      <c r="J35" s="295"/>
      <c r="K35" s="264">
        <f>SUM(K26:K34)</f>
        <v>1020363899</v>
      </c>
    </row>
    <row r="36" spans="1:11" ht="6" customHeight="1" x14ac:dyDescent="0.2">
      <c r="E36" s="302"/>
      <c r="F36" s="295"/>
      <c r="G36" s="295"/>
      <c r="H36" s="295"/>
      <c r="I36" s="302"/>
      <c r="J36" s="295"/>
      <c r="K36" s="295"/>
    </row>
    <row r="37" spans="1:11" ht="18.95" customHeight="1" thickBot="1" x14ac:dyDescent="0.25">
      <c r="A37" s="1" t="s">
        <v>4</v>
      </c>
      <c r="B37" s="274"/>
      <c r="E37" s="303">
        <f>+E35+E22</f>
        <v>2872512446</v>
      </c>
      <c r="F37" s="304"/>
      <c r="G37" s="305">
        <f>+G35+G22</f>
        <v>2777516639</v>
      </c>
      <c r="H37" s="304"/>
      <c r="I37" s="303">
        <f>+I35+I22</f>
        <v>2108424501</v>
      </c>
      <c r="J37" s="304"/>
      <c r="K37" s="305">
        <f>+K35+K22</f>
        <v>1949203004</v>
      </c>
    </row>
    <row r="38" spans="1:11" ht="18" customHeight="1" thickTop="1" x14ac:dyDescent="0.2">
      <c r="A38" s="1"/>
      <c r="B38" s="274"/>
      <c r="E38" s="306"/>
      <c r="F38" s="304"/>
      <c r="G38" s="304"/>
      <c r="H38" s="304"/>
      <c r="I38" s="306"/>
      <c r="J38" s="304"/>
      <c r="K38" s="304"/>
    </row>
    <row r="39" spans="1:11" ht="18" customHeight="1" x14ac:dyDescent="0.2">
      <c r="A39" s="1"/>
      <c r="B39" s="274"/>
      <c r="E39" s="306"/>
      <c r="F39" s="304"/>
      <c r="G39" s="304"/>
      <c r="H39" s="304"/>
      <c r="I39" s="306"/>
      <c r="J39" s="304"/>
      <c r="K39" s="304"/>
    </row>
    <row r="40" spans="1:11" ht="18" customHeight="1" x14ac:dyDescent="0.2">
      <c r="A40" s="1"/>
      <c r="B40" s="274"/>
      <c r="E40" s="306"/>
      <c r="F40" s="304"/>
      <c r="G40" s="304"/>
      <c r="H40" s="304"/>
      <c r="I40" s="306"/>
      <c r="J40" s="304"/>
      <c r="K40" s="304"/>
    </row>
    <row r="41" spans="1:11" ht="18" customHeight="1" x14ac:dyDescent="0.2">
      <c r="A41" s="1"/>
      <c r="B41" s="274"/>
      <c r="E41" s="306"/>
      <c r="F41" s="304"/>
      <c r="G41" s="304"/>
      <c r="H41" s="304"/>
      <c r="I41" s="306"/>
      <c r="J41" s="304"/>
      <c r="K41" s="304"/>
    </row>
    <row r="42" spans="1:11" ht="18" customHeight="1" x14ac:dyDescent="0.2">
      <c r="A42" s="1"/>
      <c r="B42" s="274"/>
      <c r="E42" s="306"/>
      <c r="F42" s="304"/>
      <c r="G42" s="304"/>
      <c r="H42" s="304"/>
      <c r="I42" s="306"/>
      <c r="J42" s="304"/>
      <c r="K42" s="304"/>
    </row>
    <row r="43" spans="1:11" ht="18" customHeight="1" x14ac:dyDescent="0.2">
      <c r="A43" s="1"/>
      <c r="B43" s="274"/>
      <c r="E43" s="304"/>
      <c r="F43" s="304"/>
      <c r="G43" s="304"/>
      <c r="H43" s="304"/>
      <c r="I43" s="304"/>
      <c r="J43" s="304"/>
      <c r="K43" s="304"/>
    </row>
    <row r="44" spans="1:11" ht="18" customHeight="1" x14ac:dyDescent="0.2">
      <c r="A44" s="1"/>
      <c r="B44" s="274"/>
      <c r="E44" s="304"/>
      <c r="F44" s="304"/>
      <c r="G44" s="304"/>
      <c r="H44" s="304"/>
      <c r="I44" s="304"/>
      <c r="J44" s="304"/>
      <c r="K44" s="304"/>
    </row>
    <row r="45" spans="1:11" ht="18" customHeight="1" x14ac:dyDescent="0.2">
      <c r="A45" s="1"/>
      <c r="B45" s="274"/>
      <c r="E45" s="304"/>
      <c r="F45" s="304"/>
      <c r="G45" s="304"/>
      <c r="H45" s="304"/>
      <c r="I45" s="304"/>
      <c r="J45" s="304"/>
      <c r="K45" s="304"/>
    </row>
    <row r="46" spans="1:11" ht="18" customHeight="1" x14ac:dyDescent="0.2">
      <c r="A46" s="1"/>
      <c r="B46" s="274"/>
      <c r="E46" s="304"/>
      <c r="F46" s="304"/>
      <c r="G46" s="304"/>
      <c r="H46" s="304"/>
      <c r="I46" s="304"/>
      <c r="J46" s="304"/>
      <c r="K46" s="304"/>
    </row>
    <row r="47" spans="1:11" ht="15" customHeight="1" x14ac:dyDescent="0.2">
      <c r="A47" s="1"/>
      <c r="B47" s="274"/>
      <c r="E47" s="304"/>
      <c r="F47" s="304"/>
      <c r="G47" s="304"/>
      <c r="H47" s="304"/>
      <c r="I47" s="304"/>
      <c r="J47" s="304"/>
      <c r="K47" s="304"/>
    </row>
    <row r="48" spans="1:11" ht="19.5" customHeight="1" x14ac:dyDescent="0.2">
      <c r="A48" s="5" t="s">
        <v>33</v>
      </c>
      <c r="B48" s="5"/>
      <c r="C48" s="307"/>
      <c r="D48" s="307"/>
    </row>
    <row r="49" spans="1:11" ht="19.5" customHeight="1" x14ac:dyDescent="0.2">
      <c r="B49" s="5"/>
      <c r="C49" s="307"/>
      <c r="D49" s="307"/>
    </row>
    <row r="50" spans="1:11" ht="18" customHeight="1" x14ac:dyDescent="0.2">
      <c r="B50" s="5"/>
      <c r="C50" s="307"/>
      <c r="D50" s="307"/>
    </row>
    <row r="51" spans="1:11" s="240" customFormat="1" ht="21.95" customHeight="1" x14ac:dyDescent="0.2">
      <c r="A51" s="308" t="s">
        <v>153</v>
      </c>
      <c r="B51" s="309"/>
      <c r="C51" s="310"/>
      <c r="D51" s="247"/>
      <c r="E51" s="311"/>
      <c r="F51" s="311"/>
      <c r="G51" s="311"/>
      <c r="H51" s="311"/>
      <c r="I51" s="311"/>
      <c r="J51" s="311"/>
      <c r="K51" s="311"/>
    </row>
    <row r="52" spans="1:11" s="240" customFormat="1" ht="20.65" customHeight="1" x14ac:dyDescent="0.2">
      <c r="A52" s="237" t="s">
        <v>48</v>
      </c>
      <c r="B52" s="312"/>
      <c r="C52" s="267"/>
      <c r="D52" s="268"/>
      <c r="E52" s="269"/>
      <c r="F52" s="269"/>
      <c r="G52" s="269"/>
      <c r="H52" s="269"/>
      <c r="I52" s="269"/>
      <c r="J52" s="269"/>
      <c r="K52" s="269"/>
    </row>
    <row r="53" spans="1:11" s="240" customFormat="1" ht="20.65" customHeight="1" x14ac:dyDescent="0.2">
      <c r="A53" s="266" t="s">
        <v>26</v>
      </c>
      <c r="B53" s="312"/>
      <c r="C53" s="267"/>
      <c r="D53" s="268"/>
      <c r="E53" s="269"/>
      <c r="F53" s="269"/>
      <c r="G53" s="269"/>
      <c r="H53" s="269"/>
      <c r="I53" s="269"/>
      <c r="J53" s="269"/>
      <c r="K53" s="269"/>
    </row>
    <row r="54" spans="1:11" s="240" customFormat="1" ht="20.65" customHeight="1" x14ac:dyDescent="0.2">
      <c r="A54" s="250" t="str">
        <f>A3</f>
        <v>ณ วันที่ 30 กันยายน พ.ศ. 2563</v>
      </c>
      <c r="B54" s="313"/>
      <c r="C54" s="271"/>
      <c r="D54" s="272"/>
      <c r="E54" s="273"/>
      <c r="F54" s="273"/>
      <c r="G54" s="273"/>
      <c r="H54" s="273"/>
      <c r="I54" s="273"/>
      <c r="J54" s="273"/>
      <c r="K54" s="273"/>
    </row>
    <row r="55" spans="1:11" ht="20.65" customHeight="1" x14ac:dyDescent="0.2">
      <c r="A55" s="1"/>
      <c r="B55" s="274"/>
      <c r="C55" s="2"/>
      <c r="D55" s="3"/>
      <c r="E55" s="275"/>
      <c r="F55" s="275"/>
      <c r="G55" s="275"/>
      <c r="H55" s="275"/>
      <c r="I55" s="275"/>
      <c r="J55" s="275"/>
      <c r="K55" s="275"/>
    </row>
    <row r="56" spans="1:11" ht="18.95" customHeight="1" x14ac:dyDescent="0.2">
      <c r="A56" s="1"/>
      <c r="B56" s="274"/>
      <c r="C56" s="2"/>
      <c r="D56" s="3"/>
      <c r="E56" s="344" t="s">
        <v>43</v>
      </c>
      <c r="F56" s="344"/>
      <c r="G56" s="344"/>
      <c r="H56" s="275"/>
      <c r="I56" s="344" t="s">
        <v>44</v>
      </c>
      <c r="J56" s="344"/>
      <c r="K56" s="344"/>
    </row>
    <row r="57" spans="1:11" ht="18.95" customHeight="1" x14ac:dyDescent="0.2">
      <c r="A57" s="1"/>
      <c r="B57" s="274"/>
      <c r="C57" s="2"/>
      <c r="D57" s="3"/>
      <c r="E57" s="277" t="s">
        <v>41</v>
      </c>
      <c r="F57" s="334"/>
      <c r="G57" s="277" t="s">
        <v>42</v>
      </c>
      <c r="H57" s="275"/>
      <c r="I57" s="277" t="s">
        <v>41</v>
      </c>
      <c r="J57" s="277"/>
      <c r="K57" s="277" t="s">
        <v>42</v>
      </c>
    </row>
    <row r="58" spans="1:11" ht="18.95" customHeight="1" x14ac:dyDescent="0.2">
      <c r="A58" s="1"/>
      <c r="B58" s="274"/>
      <c r="C58" s="2"/>
      <c r="D58" s="3"/>
      <c r="E58" s="4"/>
      <c r="F58" s="277"/>
      <c r="G58" s="277" t="s">
        <v>162</v>
      </c>
      <c r="H58" s="275"/>
      <c r="I58" s="4"/>
      <c r="J58" s="4"/>
      <c r="K58" s="4"/>
    </row>
    <row r="59" spans="1:11" ht="18.95" customHeight="1" x14ac:dyDescent="0.2">
      <c r="A59" s="1"/>
      <c r="B59" s="274"/>
      <c r="C59" s="2"/>
      <c r="D59" s="3"/>
      <c r="E59" s="278" t="s">
        <v>123</v>
      </c>
      <c r="F59" s="277"/>
      <c r="G59" s="278" t="s">
        <v>133</v>
      </c>
      <c r="H59" s="275"/>
      <c r="I59" s="278" t="s">
        <v>123</v>
      </c>
      <c r="J59" s="277"/>
      <c r="K59" s="278" t="s">
        <v>133</v>
      </c>
    </row>
    <row r="60" spans="1:11" ht="18.95" customHeight="1" x14ac:dyDescent="0.2">
      <c r="A60" s="1"/>
      <c r="B60" s="274"/>
      <c r="C60" s="2"/>
      <c r="D60" s="3"/>
      <c r="E60" s="275" t="s">
        <v>108</v>
      </c>
      <c r="F60" s="275"/>
      <c r="G60" s="275" t="s">
        <v>40</v>
      </c>
      <c r="H60" s="275"/>
      <c r="I60" s="275" t="s">
        <v>108</v>
      </c>
      <c r="J60" s="275"/>
      <c r="K60" s="275" t="s">
        <v>40</v>
      </c>
    </row>
    <row r="61" spans="1:11" ht="18.95" customHeight="1" x14ac:dyDescent="0.2">
      <c r="A61" s="1"/>
      <c r="B61" s="274"/>
      <c r="C61" s="262" t="s">
        <v>0</v>
      </c>
      <c r="D61" s="3"/>
      <c r="E61" s="279" t="s">
        <v>49</v>
      </c>
      <c r="F61" s="275"/>
      <c r="G61" s="279" t="s">
        <v>49</v>
      </c>
      <c r="H61" s="275"/>
      <c r="I61" s="279" t="s">
        <v>49</v>
      </c>
      <c r="J61" s="275"/>
      <c r="K61" s="279" t="s">
        <v>49</v>
      </c>
    </row>
    <row r="62" spans="1:11" ht="6" customHeight="1" x14ac:dyDescent="0.2">
      <c r="E62" s="280"/>
      <c r="I62" s="280"/>
    </row>
    <row r="63" spans="1:11" ht="18.95" customHeight="1" x14ac:dyDescent="0.2">
      <c r="A63" s="1" t="s">
        <v>35</v>
      </c>
      <c r="B63" s="274"/>
      <c r="C63" s="2"/>
      <c r="D63" s="3"/>
      <c r="E63" s="282"/>
      <c r="F63" s="275"/>
      <c r="G63" s="275"/>
      <c r="H63" s="275"/>
      <c r="I63" s="282"/>
      <c r="J63" s="275"/>
      <c r="K63" s="275"/>
    </row>
    <row r="64" spans="1:11" ht="6" customHeight="1" x14ac:dyDescent="0.2">
      <c r="E64" s="280"/>
      <c r="I64" s="280"/>
    </row>
    <row r="65" spans="1:11" ht="18.95" customHeight="1" x14ac:dyDescent="0.2">
      <c r="A65" s="1" t="s">
        <v>5</v>
      </c>
      <c r="B65" s="274"/>
      <c r="E65" s="280"/>
      <c r="I65" s="280"/>
    </row>
    <row r="66" spans="1:11" ht="6" customHeight="1" x14ac:dyDescent="0.2">
      <c r="A66" s="1"/>
      <c r="B66" s="274"/>
      <c r="E66" s="280"/>
      <c r="I66" s="280"/>
    </row>
    <row r="67" spans="1:11" ht="18.95" customHeight="1" x14ac:dyDescent="0.2">
      <c r="A67" s="5" t="s">
        <v>30</v>
      </c>
      <c r="B67" s="314"/>
      <c r="C67" s="9">
        <v>13</v>
      </c>
      <c r="E67" s="288">
        <v>634022967</v>
      </c>
      <c r="F67" s="295"/>
      <c r="G67" s="284">
        <v>541548084</v>
      </c>
      <c r="H67" s="295"/>
      <c r="I67" s="288">
        <v>129268846</v>
      </c>
      <c r="J67" s="295"/>
      <c r="K67" s="284">
        <v>36606780</v>
      </c>
    </row>
    <row r="68" spans="1:11" ht="18.95" customHeight="1" x14ac:dyDescent="0.2">
      <c r="A68" s="5" t="s">
        <v>58</v>
      </c>
      <c r="B68" s="314"/>
      <c r="C68" s="9">
        <v>14</v>
      </c>
      <c r="E68" s="288">
        <v>338006250</v>
      </c>
      <c r="G68" s="315">
        <v>400000000</v>
      </c>
      <c r="I68" s="297">
        <v>0</v>
      </c>
      <c r="K68" s="147">
        <v>0</v>
      </c>
    </row>
    <row r="69" spans="1:11" ht="18.95" customHeight="1" x14ac:dyDescent="0.2">
      <c r="A69" s="5" t="s">
        <v>137</v>
      </c>
      <c r="B69" s="314"/>
      <c r="C69" s="9">
        <v>15</v>
      </c>
      <c r="E69" s="297">
        <v>19900000</v>
      </c>
      <c r="G69" s="147">
        <v>0</v>
      </c>
      <c r="I69" s="297">
        <v>24550000</v>
      </c>
      <c r="K69" s="147">
        <v>47500000</v>
      </c>
    </row>
    <row r="70" spans="1:11" ht="18.95" customHeight="1" x14ac:dyDescent="0.2">
      <c r="A70" s="5" t="s">
        <v>21</v>
      </c>
      <c r="E70" s="316">
        <v>28117615</v>
      </c>
      <c r="F70" s="295"/>
      <c r="G70" s="300">
        <v>18498940</v>
      </c>
      <c r="H70" s="295"/>
      <c r="I70" s="301">
        <v>0</v>
      </c>
      <c r="J70" s="295"/>
      <c r="K70" s="290">
        <v>304834</v>
      </c>
    </row>
    <row r="71" spans="1:11" ht="6" customHeight="1" x14ac:dyDescent="0.2">
      <c r="A71" s="1"/>
      <c r="B71" s="274"/>
      <c r="E71" s="291"/>
      <c r="F71" s="292"/>
      <c r="G71" s="292"/>
      <c r="H71" s="292"/>
      <c r="I71" s="291"/>
      <c r="J71" s="292"/>
      <c r="K71" s="292"/>
    </row>
    <row r="72" spans="1:11" ht="18.95" customHeight="1" x14ac:dyDescent="0.2">
      <c r="A72" s="1" t="s">
        <v>19</v>
      </c>
      <c r="E72" s="289">
        <f>SUM(E67:E70)</f>
        <v>1020046832</v>
      </c>
      <c r="F72" s="295"/>
      <c r="G72" s="293">
        <f>SUM(G67:G70)</f>
        <v>960047024</v>
      </c>
      <c r="H72" s="295"/>
      <c r="I72" s="289">
        <f>SUM(I67:I70)</f>
        <v>153818846</v>
      </c>
      <c r="J72" s="295"/>
      <c r="K72" s="293">
        <f>SUM(K67:K70)</f>
        <v>84411614</v>
      </c>
    </row>
    <row r="73" spans="1:11" ht="18.95" customHeight="1" x14ac:dyDescent="0.2">
      <c r="E73" s="280"/>
      <c r="I73" s="280"/>
    </row>
    <row r="74" spans="1:11" ht="18.95" customHeight="1" x14ac:dyDescent="0.2">
      <c r="A74" s="1" t="s">
        <v>6</v>
      </c>
      <c r="B74" s="274"/>
      <c r="E74" s="280"/>
      <c r="I74" s="280"/>
    </row>
    <row r="75" spans="1:11" ht="6" customHeight="1" x14ac:dyDescent="0.2">
      <c r="E75" s="280"/>
      <c r="I75" s="280"/>
    </row>
    <row r="76" spans="1:11" ht="18.95" customHeight="1" x14ac:dyDescent="0.2">
      <c r="A76" s="286" t="s">
        <v>113</v>
      </c>
      <c r="C76" s="9">
        <v>16</v>
      </c>
      <c r="E76" s="297">
        <v>3892197</v>
      </c>
      <c r="F76" s="304"/>
      <c r="G76" s="147">
        <v>1223767</v>
      </c>
      <c r="H76" s="304"/>
      <c r="I76" s="297">
        <v>0</v>
      </c>
      <c r="J76" s="304"/>
      <c r="K76" s="147">
        <v>0</v>
      </c>
    </row>
    <row r="77" spans="1:11" ht="18.95" customHeight="1" x14ac:dyDescent="0.2">
      <c r="A77" s="5" t="s">
        <v>31</v>
      </c>
      <c r="C77" s="9"/>
      <c r="E77" s="289">
        <v>161308</v>
      </c>
      <c r="F77" s="295"/>
      <c r="G77" s="317">
        <v>130662</v>
      </c>
      <c r="H77" s="295"/>
      <c r="I77" s="289">
        <v>161308</v>
      </c>
      <c r="J77" s="295"/>
      <c r="K77" s="317">
        <v>130662</v>
      </c>
    </row>
    <row r="78" spans="1:11" s="14" customFormat="1" ht="6" customHeight="1" x14ac:dyDescent="0.2">
      <c r="A78" s="252"/>
      <c r="B78" s="318"/>
      <c r="C78" s="12"/>
      <c r="D78" s="13"/>
      <c r="E78" s="291"/>
      <c r="F78" s="292"/>
      <c r="G78" s="292"/>
      <c r="H78" s="292"/>
      <c r="I78" s="291"/>
      <c r="J78" s="292"/>
      <c r="K78" s="292"/>
    </row>
    <row r="79" spans="1:11" ht="18.95" customHeight="1" x14ac:dyDescent="0.2">
      <c r="A79" s="1" t="s">
        <v>20</v>
      </c>
      <c r="E79" s="289">
        <f>SUM(E73:E77)</f>
        <v>4053505</v>
      </c>
      <c r="F79" s="295"/>
      <c r="G79" s="293">
        <f>SUM(G73:G77)</f>
        <v>1354429</v>
      </c>
      <c r="H79" s="295"/>
      <c r="I79" s="289">
        <f>SUM(I73:I77)</f>
        <v>161308</v>
      </c>
      <c r="J79" s="295"/>
      <c r="K79" s="293">
        <f>SUM(K73:K77)</f>
        <v>130662</v>
      </c>
    </row>
    <row r="80" spans="1:11" ht="6" customHeight="1" x14ac:dyDescent="0.2">
      <c r="E80" s="291"/>
      <c r="F80" s="304"/>
      <c r="G80" s="292"/>
      <c r="H80" s="304"/>
      <c r="I80" s="291"/>
      <c r="J80" s="304"/>
      <c r="K80" s="292"/>
    </row>
    <row r="81" spans="1:11" ht="18.95" customHeight="1" x14ac:dyDescent="0.2">
      <c r="A81" s="1" t="s">
        <v>7</v>
      </c>
      <c r="B81" s="274"/>
      <c r="E81" s="289">
        <f>+E79+E72</f>
        <v>1024100337</v>
      </c>
      <c r="F81" s="304"/>
      <c r="G81" s="293">
        <f>+G79+G72</f>
        <v>961401453</v>
      </c>
      <c r="H81" s="304"/>
      <c r="I81" s="289">
        <f>+I79+I72</f>
        <v>153980154</v>
      </c>
      <c r="J81" s="304"/>
      <c r="K81" s="293">
        <f>+K79+K72</f>
        <v>84542276</v>
      </c>
    </row>
    <row r="82" spans="1:11" ht="21.4" customHeight="1" x14ac:dyDescent="0.2">
      <c r="A82" s="1"/>
      <c r="B82" s="274"/>
      <c r="E82" s="292"/>
      <c r="F82" s="304"/>
      <c r="G82" s="292"/>
      <c r="H82" s="304"/>
      <c r="I82" s="292"/>
      <c r="J82" s="304"/>
      <c r="K82" s="292"/>
    </row>
    <row r="83" spans="1:11" ht="21.4" customHeight="1" x14ac:dyDescent="0.2">
      <c r="A83" s="1"/>
      <c r="B83" s="274"/>
      <c r="E83" s="292"/>
      <c r="F83" s="304"/>
      <c r="G83" s="292"/>
      <c r="H83" s="304"/>
      <c r="I83" s="292"/>
      <c r="J83" s="304"/>
      <c r="K83" s="292"/>
    </row>
    <row r="84" spans="1:11" ht="21.4" customHeight="1" x14ac:dyDescent="0.2">
      <c r="A84" s="1"/>
      <c r="B84" s="274"/>
      <c r="E84" s="292"/>
      <c r="F84" s="304"/>
      <c r="G84" s="292"/>
      <c r="H84" s="304"/>
      <c r="I84" s="292"/>
      <c r="J84" s="304"/>
      <c r="K84" s="292"/>
    </row>
    <row r="85" spans="1:11" ht="21.4" customHeight="1" x14ac:dyDescent="0.2">
      <c r="A85" s="1"/>
      <c r="B85" s="274"/>
      <c r="E85" s="292"/>
      <c r="F85" s="304"/>
      <c r="G85" s="292"/>
      <c r="H85" s="304"/>
      <c r="I85" s="292"/>
      <c r="J85" s="304"/>
      <c r="K85" s="292"/>
    </row>
    <row r="86" spans="1:11" ht="21.4" customHeight="1" x14ac:dyDescent="0.2">
      <c r="A86" s="1"/>
      <c r="B86" s="274"/>
      <c r="E86" s="292"/>
      <c r="F86" s="304"/>
      <c r="G86" s="292"/>
      <c r="H86" s="304"/>
      <c r="I86" s="292"/>
      <c r="J86" s="304"/>
      <c r="K86" s="292"/>
    </row>
    <row r="87" spans="1:11" ht="21.4" customHeight="1" x14ac:dyDescent="0.2">
      <c r="A87" s="1"/>
      <c r="B87" s="274"/>
      <c r="E87" s="292"/>
      <c r="F87" s="304"/>
      <c r="G87" s="292"/>
      <c r="H87" s="304"/>
      <c r="I87" s="292"/>
      <c r="J87" s="304"/>
      <c r="K87" s="292"/>
    </row>
    <row r="88" spans="1:11" ht="21.4" customHeight="1" x14ac:dyDescent="0.2">
      <c r="A88" s="1"/>
      <c r="B88" s="274"/>
      <c r="E88" s="292"/>
      <c r="F88" s="304"/>
      <c r="G88" s="292"/>
      <c r="H88" s="304"/>
      <c r="I88" s="292"/>
      <c r="J88" s="304"/>
      <c r="K88" s="292"/>
    </row>
    <row r="89" spans="1:11" ht="21.4" customHeight="1" x14ac:dyDescent="0.2">
      <c r="A89" s="1"/>
      <c r="B89" s="274"/>
      <c r="E89" s="292"/>
      <c r="F89" s="304"/>
      <c r="G89" s="292"/>
      <c r="H89" s="304"/>
      <c r="I89" s="292"/>
      <c r="J89" s="304"/>
      <c r="K89" s="292"/>
    </row>
    <row r="90" spans="1:11" ht="21.4" customHeight="1" x14ac:dyDescent="0.2">
      <c r="A90" s="1"/>
      <c r="B90" s="274"/>
      <c r="E90" s="292"/>
      <c r="F90" s="304"/>
      <c r="G90" s="292"/>
      <c r="H90" s="304"/>
      <c r="I90" s="292"/>
      <c r="J90" s="304"/>
      <c r="K90" s="292"/>
    </row>
    <row r="91" spans="1:11" ht="21.4" customHeight="1" x14ac:dyDescent="0.2">
      <c r="A91" s="1"/>
      <c r="B91" s="274"/>
      <c r="E91" s="292"/>
      <c r="F91" s="304"/>
      <c r="G91" s="292"/>
      <c r="H91" s="304"/>
      <c r="I91" s="292"/>
      <c r="J91" s="304"/>
      <c r="K91" s="292"/>
    </row>
    <row r="92" spans="1:11" ht="21.4" customHeight="1" x14ac:dyDescent="0.2">
      <c r="A92" s="1"/>
      <c r="B92" s="274"/>
      <c r="E92" s="292"/>
      <c r="F92" s="304"/>
      <c r="G92" s="292"/>
      <c r="H92" s="304"/>
      <c r="I92" s="292"/>
      <c r="J92" s="304"/>
      <c r="K92" s="292"/>
    </row>
    <row r="93" spans="1:11" ht="21.4" customHeight="1" x14ac:dyDescent="0.2">
      <c r="A93" s="1"/>
      <c r="B93" s="274"/>
      <c r="E93" s="292"/>
      <c r="F93" s="304"/>
      <c r="G93" s="292"/>
      <c r="H93" s="304"/>
      <c r="I93" s="292"/>
      <c r="J93" s="304"/>
      <c r="K93" s="292"/>
    </row>
    <row r="94" spans="1:11" ht="21.4" customHeight="1" x14ac:dyDescent="0.2">
      <c r="A94" s="1"/>
      <c r="B94" s="274"/>
      <c r="E94" s="292"/>
      <c r="F94" s="304"/>
      <c r="G94" s="292"/>
      <c r="H94" s="304"/>
      <c r="I94" s="292"/>
      <c r="J94" s="304"/>
      <c r="K94" s="292"/>
    </row>
    <row r="95" spans="1:11" ht="24" customHeight="1" x14ac:dyDescent="0.2">
      <c r="A95" s="1"/>
      <c r="B95" s="274"/>
      <c r="E95" s="292"/>
      <c r="F95" s="304"/>
      <c r="G95" s="292"/>
      <c r="H95" s="304"/>
      <c r="I95" s="292"/>
      <c r="J95" s="304"/>
      <c r="K95" s="292"/>
    </row>
    <row r="96" spans="1:11" ht="21.4" customHeight="1" x14ac:dyDescent="0.2">
      <c r="A96" s="1"/>
      <c r="B96" s="274"/>
      <c r="E96" s="292"/>
      <c r="F96" s="304"/>
      <c r="G96" s="292"/>
      <c r="H96" s="304"/>
      <c r="I96" s="292"/>
      <c r="J96" s="304"/>
      <c r="K96" s="292"/>
    </row>
    <row r="97" spans="1:11" ht="21.4" customHeight="1" x14ac:dyDescent="0.2">
      <c r="A97" s="1"/>
      <c r="B97" s="274"/>
      <c r="E97" s="292"/>
      <c r="F97" s="304"/>
      <c r="G97" s="292"/>
      <c r="H97" s="304"/>
      <c r="I97" s="292"/>
      <c r="J97" s="304"/>
      <c r="K97" s="292"/>
    </row>
    <row r="98" spans="1:11" ht="25.5" customHeight="1" x14ac:dyDescent="0.2">
      <c r="A98" s="1"/>
      <c r="B98" s="274"/>
      <c r="E98" s="292"/>
      <c r="F98" s="304"/>
      <c r="G98" s="292"/>
      <c r="H98" s="304"/>
      <c r="I98" s="292"/>
      <c r="J98" s="304"/>
      <c r="K98" s="292"/>
    </row>
    <row r="99" spans="1:11" s="240" customFormat="1" ht="21.95" customHeight="1" x14ac:dyDescent="0.2">
      <c r="A99" s="263" t="str">
        <f>A51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99" s="309"/>
      <c r="C99" s="310"/>
      <c r="D99" s="247"/>
      <c r="E99" s="311"/>
      <c r="F99" s="311"/>
      <c r="G99" s="311"/>
      <c r="H99" s="311"/>
      <c r="I99" s="311"/>
      <c r="J99" s="311"/>
      <c r="K99" s="311"/>
    </row>
    <row r="100" spans="1:11" s="240" customFormat="1" ht="20.65" customHeight="1" x14ac:dyDescent="0.2">
      <c r="A100" s="237" t="s">
        <v>48</v>
      </c>
      <c r="B100" s="312"/>
      <c r="C100" s="238"/>
      <c r="D100" s="238"/>
      <c r="E100" s="319"/>
      <c r="F100" s="319"/>
      <c r="G100" s="319"/>
      <c r="H100" s="319"/>
      <c r="I100" s="319"/>
      <c r="J100" s="319"/>
      <c r="K100" s="319"/>
    </row>
    <row r="101" spans="1:11" s="240" customFormat="1" ht="20.65" customHeight="1" x14ac:dyDescent="0.2">
      <c r="A101" s="266" t="s">
        <v>158</v>
      </c>
      <c r="B101" s="312"/>
      <c r="C101" s="238"/>
      <c r="D101" s="238"/>
      <c r="E101" s="319"/>
      <c r="F101" s="319"/>
      <c r="G101" s="319"/>
      <c r="H101" s="319"/>
      <c r="I101" s="319"/>
      <c r="J101" s="319"/>
      <c r="K101" s="319"/>
    </row>
    <row r="102" spans="1:11" s="240" customFormat="1" ht="20.65" customHeight="1" x14ac:dyDescent="0.2">
      <c r="A102" s="250" t="str">
        <f>54:54</f>
        <v>ณ วันที่ 30 กันยายน พ.ศ. 2563</v>
      </c>
      <c r="B102" s="313"/>
      <c r="C102" s="251"/>
      <c r="D102" s="251"/>
      <c r="E102" s="320"/>
      <c r="F102" s="320"/>
      <c r="G102" s="320"/>
      <c r="H102" s="320"/>
      <c r="I102" s="320"/>
      <c r="J102" s="320"/>
      <c r="K102" s="320"/>
    </row>
    <row r="103" spans="1:11" ht="20.65" customHeight="1" x14ac:dyDescent="0.2">
      <c r="A103" s="321"/>
      <c r="B103" s="322"/>
      <c r="C103" s="15"/>
      <c r="D103" s="15"/>
      <c r="E103" s="323"/>
      <c r="F103" s="323"/>
      <c r="G103" s="323"/>
      <c r="H103" s="323"/>
      <c r="I103" s="323"/>
      <c r="J103" s="323"/>
      <c r="K103" s="323"/>
    </row>
    <row r="104" spans="1:11" ht="18.95" customHeight="1" x14ac:dyDescent="0.2">
      <c r="C104" s="2"/>
      <c r="D104" s="3"/>
      <c r="E104" s="344" t="s">
        <v>43</v>
      </c>
      <c r="F104" s="344"/>
      <c r="G104" s="344"/>
      <c r="H104" s="276"/>
      <c r="I104" s="344" t="s">
        <v>44</v>
      </c>
      <c r="J104" s="344"/>
      <c r="K104" s="344"/>
    </row>
    <row r="105" spans="1:11" ht="18.95" customHeight="1" x14ac:dyDescent="0.2">
      <c r="C105" s="2"/>
      <c r="D105" s="3"/>
      <c r="E105" s="277" t="s">
        <v>41</v>
      </c>
      <c r="F105" s="334"/>
      <c r="G105" s="277" t="s">
        <v>42</v>
      </c>
      <c r="H105" s="276"/>
      <c r="I105" s="277" t="s">
        <v>41</v>
      </c>
      <c r="J105" s="277"/>
      <c r="K105" s="277" t="s">
        <v>42</v>
      </c>
    </row>
    <row r="106" spans="1:11" ht="18.95" customHeight="1" x14ac:dyDescent="0.2">
      <c r="C106" s="2"/>
      <c r="D106" s="3"/>
      <c r="E106" s="4"/>
      <c r="F106" s="277"/>
      <c r="G106" s="277" t="s">
        <v>162</v>
      </c>
      <c r="H106" s="275"/>
      <c r="I106" s="4"/>
      <c r="J106" s="4"/>
      <c r="K106" s="4"/>
    </row>
    <row r="107" spans="1:11" ht="18.95" customHeight="1" x14ac:dyDescent="0.2">
      <c r="C107" s="2"/>
      <c r="D107" s="3"/>
      <c r="E107" s="278" t="s">
        <v>123</v>
      </c>
      <c r="F107" s="277"/>
      <c r="G107" s="278" t="s">
        <v>133</v>
      </c>
      <c r="H107" s="275"/>
      <c r="I107" s="278" t="s">
        <v>123</v>
      </c>
      <c r="J107" s="277"/>
      <c r="K107" s="278" t="s">
        <v>133</v>
      </c>
    </row>
    <row r="108" spans="1:11" ht="18.95" customHeight="1" x14ac:dyDescent="0.2">
      <c r="C108" s="2"/>
      <c r="D108" s="3"/>
      <c r="E108" s="275" t="s">
        <v>108</v>
      </c>
      <c r="F108" s="275"/>
      <c r="G108" s="275" t="s">
        <v>40</v>
      </c>
      <c r="H108" s="275"/>
      <c r="I108" s="275" t="s">
        <v>108</v>
      </c>
      <c r="J108" s="275"/>
      <c r="K108" s="275" t="s">
        <v>40</v>
      </c>
    </row>
    <row r="109" spans="1:11" ht="18.95" customHeight="1" x14ac:dyDescent="0.2">
      <c r="C109" s="262" t="s">
        <v>0</v>
      </c>
      <c r="D109" s="3"/>
      <c r="E109" s="279" t="s">
        <v>49</v>
      </c>
      <c r="F109" s="275"/>
      <c r="G109" s="279" t="s">
        <v>49</v>
      </c>
      <c r="H109" s="275"/>
      <c r="I109" s="279" t="s">
        <v>49</v>
      </c>
      <c r="J109" s="275"/>
      <c r="K109" s="279" t="s">
        <v>49</v>
      </c>
    </row>
    <row r="110" spans="1:11" ht="6" customHeight="1" x14ac:dyDescent="0.2">
      <c r="A110" s="1"/>
      <c r="B110" s="274"/>
      <c r="E110" s="324"/>
      <c r="F110" s="295"/>
      <c r="G110" s="325"/>
      <c r="H110" s="295"/>
      <c r="I110" s="324"/>
      <c r="J110" s="295"/>
      <c r="K110" s="325"/>
    </row>
    <row r="111" spans="1:11" ht="18.95" customHeight="1" x14ac:dyDescent="0.2">
      <c r="A111" s="1" t="s">
        <v>159</v>
      </c>
      <c r="B111" s="274"/>
      <c r="C111" s="2"/>
      <c r="D111" s="3"/>
      <c r="E111" s="282"/>
      <c r="F111" s="275"/>
      <c r="G111" s="275"/>
      <c r="H111" s="275"/>
      <c r="I111" s="282"/>
      <c r="J111" s="275"/>
      <c r="K111" s="275"/>
    </row>
    <row r="112" spans="1:11" ht="6" customHeight="1" x14ac:dyDescent="0.2">
      <c r="C112" s="2"/>
      <c r="D112" s="3"/>
      <c r="E112" s="282"/>
      <c r="F112" s="275"/>
      <c r="G112" s="275"/>
      <c r="H112" s="275"/>
      <c r="I112" s="282"/>
      <c r="J112" s="275"/>
      <c r="K112" s="275"/>
    </row>
    <row r="113" spans="1:11" ht="18.95" customHeight="1" x14ac:dyDescent="0.2">
      <c r="A113" s="1" t="s">
        <v>36</v>
      </c>
      <c r="B113" s="274"/>
      <c r="E113" s="280"/>
      <c r="I113" s="280"/>
    </row>
    <row r="114" spans="1:11" ht="6" customHeight="1" x14ac:dyDescent="0.2">
      <c r="A114" s="1"/>
      <c r="B114" s="274"/>
      <c r="E114" s="280"/>
      <c r="I114" s="280"/>
    </row>
    <row r="115" spans="1:11" ht="18.95" customHeight="1" x14ac:dyDescent="0.2">
      <c r="A115" s="5" t="s">
        <v>8</v>
      </c>
      <c r="E115" s="280"/>
      <c r="I115" s="280"/>
    </row>
    <row r="116" spans="1:11" ht="18.95" customHeight="1" x14ac:dyDescent="0.2">
      <c r="B116" s="6" t="s">
        <v>24</v>
      </c>
      <c r="C116" s="4"/>
      <c r="E116" s="302"/>
      <c r="F116" s="295"/>
      <c r="G116" s="295"/>
      <c r="H116" s="295"/>
      <c r="I116" s="302"/>
    </row>
    <row r="117" spans="1:11" ht="18.95" customHeight="1" x14ac:dyDescent="0.2">
      <c r="B117" s="6" t="s">
        <v>59</v>
      </c>
      <c r="E117" s="296"/>
      <c r="I117" s="296"/>
    </row>
    <row r="118" spans="1:11" ht="18.95" customHeight="1" x14ac:dyDescent="0.2">
      <c r="B118" s="6" t="s">
        <v>81</v>
      </c>
      <c r="E118" s="301">
        <v>3648377850</v>
      </c>
      <c r="F118" s="295"/>
      <c r="G118" s="264">
        <v>3648377850</v>
      </c>
      <c r="H118" s="295"/>
      <c r="I118" s="301">
        <v>3648377850</v>
      </c>
      <c r="J118" s="295"/>
      <c r="K118" s="264">
        <v>3648377850</v>
      </c>
    </row>
    <row r="119" spans="1:11" ht="6" customHeight="1" x14ac:dyDescent="0.2">
      <c r="A119" s="1"/>
      <c r="B119" s="274"/>
      <c r="E119" s="280"/>
      <c r="I119" s="280"/>
    </row>
    <row r="120" spans="1:11" ht="18.95" customHeight="1" x14ac:dyDescent="0.2">
      <c r="B120" s="6" t="s">
        <v>25</v>
      </c>
      <c r="E120" s="302"/>
      <c r="F120" s="295"/>
      <c r="G120" s="295"/>
      <c r="H120" s="295"/>
      <c r="I120" s="302"/>
      <c r="J120" s="295"/>
      <c r="K120" s="295"/>
    </row>
    <row r="121" spans="1:11" ht="18.95" customHeight="1" x14ac:dyDescent="0.2">
      <c r="B121" s="6" t="s">
        <v>59</v>
      </c>
      <c r="E121" s="296"/>
      <c r="I121" s="296"/>
    </row>
    <row r="122" spans="1:11" ht="18.95" customHeight="1" x14ac:dyDescent="0.2">
      <c r="B122" s="6" t="s">
        <v>81</v>
      </c>
      <c r="E122" s="326">
        <v>3648377850</v>
      </c>
      <c r="F122" s="292"/>
      <c r="G122" s="327">
        <v>3648377850</v>
      </c>
      <c r="H122" s="292"/>
      <c r="I122" s="326">
        <v>3648377850</v>
      </c>
      <c r="J122" s="292"/>
      <c r="K122" s="327">
        <v>3648377850</v>
      </c>
    </row>
    <row r="123" spans="1:11" ht="18.95" customHeight="1" x14ac:dyDescent="0.2">
      <c r="A123" s="5" t="s">
        <v>60</v>
      </c>
      <c r="E123" s="326">
        <v>-2304522000</v>
      </c>
      <c r="G123" s="143">
        <v>-2304522000</v>
      </c>
      <c r="I123" s="326">
        <v>-2304522000</v>
      </c>
      <c r="K123" s="143">
        <v>-2304522000</v>
      </c>
    </row>
    <row r="124" spans="1:11" ht="18.95" customHeight="1" x14ac:dyDescent="0.2">
      <c r="A124" s="5" t="s">
        <v>61</v>
      </c>
      <c r="E124" s="291"/>
      <c r="G124" s="292"/>
      <c r="I124" s="291"/>
      <c r="K124" s="292"/>
    </row>
    <row r="125" spans="1:11" ht="18.95" customHeight="1" x14ac:dyDescent="0.2">
      <c r="B125" s="6" t="s">
        <v>62</v>
      </c>
      <c r="E125" s="291">
        <v>24731826</v>
      </c>
      <c r="G125" s="143">
        <v>24731826</v>
      </c>
      <c r="I125" s="297">
        <v>0</v>
      </c>
      <c r="K125" s="304">
        <v>0</v>
      </c>
    </row>
    <row r="126" spans="1:11" ht="18.95" customHeight="1" x14ac:dyDescent="0.2">
      <c r="A126" s="5" t="s">
        <v>12</v>
      </c>
      <c r="E126" s="291"/>
      <c r="G126" s="292"/>
      <c r="I126" s="291"/>
      <c r="K126" s="292"/>
    </row>
    <row r="127" spans="1:11" ht="18.95" customHeight="1" x14ac:dyDescent="0.2">
      <c r="B127" s="6" t="s">
        <v>120</v>
      </c>
      <c r="C127" s="9">
        <v>17</v>
      </c>
      <c r="E127" s="291">
        <v>5200000</v>
      </c>
      <c r="G127" s="292">
        <v>0</v>
      </c>
      <c r="I127" s="291">
        <v>700000</v>
      </c>
      <c r="K127" s="292">
        <v>0</v>
      </c>
    </row>
    <row r="128" spans="1:11" ht="18.95" customHeight="1" x14ac:dyDescent="0.2">
      <c r="B128" s="6" t="s">
        <v>14</v>
      </c>
      <c r="E128" s="289">
        <f>'TH 9'!M21</f>
        <v>474624433</v>
      </c>
      <c r="F128" s="304"/>
      <c r="G128" s="264">
        <f>'TH 9'!M15+'TH 9'!M16</f>
        <v>447527510</v>
      </c>
      <c r="H128" s="304"/>
      <c r="I128" s="289">
        <f>'TH 11'!J16</f>
        <v>609888497</v>
      </c>
      <c r="J128" s="304"/>
      <c r="K128" s="328">
        <f>'TH 11'!J12</f>
        <v>520804878</v>
      </c>
    </row>
    <row r="129" spans="1:11" ht="6" customHeight="1" x14ac:dyDescent="0.2">
      <c r="B129" s="274"/>
      <c r="E129" s="297"/>
      <c r="F129" s="304"/>
      <c r="H129" s="304"/>
      <c r="I129" s="297"/>
      <c r="J129" s="304"/>
      <c r="K129" s="304"/>
    </row>
    <row r="130" spans="1:11" ht="18.95" customHeight="1" x14ac:dyDescent="0.2">
      <c r="A130" s="1" t="s">
        <v>27</v>
      </c>
      <c r="B130" s="274"/>
      <c r="E130" s="297">
        <f>SUM(E122:E128)</f>
        <v>1848412109</v>
      </c>
      <c r="F130" s="304"/>
      <c r="G130" s="304">
        <f>SUM(G122:G128)</f>
        <v>1816115186</v>
      </c>
      <c r="H130" s="304"/>
      <c r="I130" s="297">
        <f>SUM(I122:I128)</f>
        <v>1954444347</v>
      </c>
      <c r="J130" s="304"/>
      <c r="K130" s="304">
        <f>SUM(K122:K128)</f>
        <v>1864660728</v>
      </c>
    </row>
    <row r="131" spans="1:11" ht="18.95" customHeight="1" x14ac:dyDescent="0.2">
      <c r="A131" s="5" t="s">
        <v>28</v>
      </c>
      <c r="E131" s="301">
        <v>0</v>
      </c>
      <c r="F131" s="304"/>
      <c r="G131" s="264">
        <v>0</v>
      </c>
      <c r="H131" s="304"/>
      <c r="I131" s="301">
        <v>0</v>
      </c>
      <c r="J131" s="292"/>
      <c r="K131" s="264">
        <v>0</v>
      </c>
    </row>
    <row r="132" spans="1:11" ht="6" customHeight="1" x14ac:dyDescent="0.2">
      <c r="E132" s="291"/>
      <c r="F132" s="304"/>
      <c r="G132" s="292"/>
      <c r="H132" s="304"/>
      <c r="I132" s="291"/>
      <c r="J132" s="304"/>
      <c r="K132" s="292"/>
    </row>
    <row r="133" spans="1:11" ht="18.95" customHeight="1" x14ac:dyDescent="0.2">
      <c r="A133" s="1" t="s">
        <v>37</v>
      </c>
      <c r="B133" s="274"/>
      <c r="E133" s="301">
        <f>+E130+E131</f>
        <v>1848412109</v>
      </c>
      <c r="F133" s="304"/>
      <c r="G133" s="264">
        <f>+G130+G131</f>
        <v>1816115186</v>
      </c>
      <c r="H133" s="304"/>
      <c r="I133" s="301">
        <f>SUM(I130:I131)</f>
        <v>1954444347</v>
      </c>
      <c r="J133" s="304"/>
      <c r="K133" s="264">
        <f>SUM(K130:K131)</f>
        <v>1864660728</v>
      </c>
    </row>
    <row r="134" spans="1:11" ht="6" customHeight="1" x14ac:dyDescent="0.2">
      <c r="A134" s="1"/>
      <c r="B134" s="274"/>
      <c r="E134" s="324"/>
      <c r="F134" s="295"/>
      <c r="G134" s="325"/>
      <c r="H134" s="295"/>
      <c r="I134" s="324"/>
      <c r="J134" s="295"/>
      <c r="K134" s="325"/>
    </row>
    <row r="135" spans="1:11" ht="18.95" customHeight="1" thickBot="1" x14ac:dyDescent="0.25">
      <c r="A135" s="1" t="s">
        <v>38</v>
      </c>
      <c r="B135" s="274"/>
      <c r="E135" s="303">
        <f>+E133+E81</f>
        <v>2872512446</v>
      </c>
      <c r="F135" s="304"/>
      <c r="G135" s="305">
        <f>+G133+G81</f>
        <v>2777516639</v>
      </c>
      <c r="H135" s="304"/>
      <c r="I135" s="303">
        <f>+I133+I81</f>
        <v>2108424501</v>
      </c>
      <c r="J135" s="304"/>
      <c r="K135" s="305">
        <f>+K133+K81</f>
        <v>1949203004</v>
      </c>
    </row>
    <row r="136" spans="1:11" ht="20.85" customHeight="1" thickTop="1" x14ac:dyDescent="0.2">
      <c r="A136" s="1"/>
      <c r="B136" s="274"/>
      <c r="E136" s="306"/>
      <c r="F136" s="306"/>
      <c r="G136" s="306"/>
      <c r="H136" s="306"/>
      <c r="I136" s="306"/>
      <c r="J136" s="306"/>
      <c r="K136" s="306"/>
    </row>
    <row r="137" spans="1:11" ht="20.85" customHeight="1" x14ac:dyDescent="0.2">
      <c r="A137" s="1"/>
      <c r="B137" s="274"/>
      <c r="E137" s="329"/>
      <c r="F137" s="329"/>
      <c r="G137" s="329"/>
      <c r="H137" s="329"/>
      <c r="I137" s="329"/>
      <c r="J137" s="329"/>
      <c r="K137" s="329"/>
    </row>
    <row r="138" spans="1:11" ht="20.85" customHeight="1" x14ac:dyDescent="0.2">
      <c r="A138" s="1"/>
      <c r="B138" s="274"/>
      <c r="E138" s="306"/>
      <c r="F138" s="306"/>
      <c r="G138" s="306"/>
      <c r="H138" s="306"/>
      <c r="I138" s="306"/>
      <c r="J138" s="306"/>
      <c r="K138" s="306"/>
    </row>
    <row r="139" spans="1:11" ht="20.85" customHeight="1" x14ac:dyDescent="0.2">
      <c r="A139" s="1"/>
      <c r="B139" s="274"/>
      <c r="E139" s="306"/>
      <c r="F139" s="304"/>
      <c r="G139" s="306"/>
      <c r="H139" s="304"/>
      <c r="I139" s="306"/>
      <c r="J139" s="304"/>
      <c r="K139" s="306"/>
    </row>
    <row r="140" spans="1:11" ht="20.85" customHeight="1" x14ac:dyDescent="0.2">
      <c r="A140" s="1"/>
      <c r="B140" s="274"/>
      <c r="E140" s="306"/>
      <c r="F140" s="304"/>
      <c r="G140" s="306"/>
      <c r="H140" s="304"/>
      <c r="I140" s="306"/>
      <c r="J140" s="304"/>
      <c r="K140" s="306"/>
    </row>
    <row r="141" spans="1:11" ht="20.85" customHeight="1" x14ac:dyDescent="0.2">
      <c r="A141" s="1"/>
      <c r="B141" s="274"/>
      <c r="E141" s="306"/>
      <c r="F141" s="304"/>
      <c r="G141" s="306"/>
      <c r="H141" s="304"/>
      <c r="I141" s="306"/>
      <c r="J141" s="304"/>
      <c r="K141" s="306"/>
    </row>
    <row r="142" spans="1:11" ht="20.85" customHeight="1" x14ac:dyDescent="0.2">
      <c r="A142" s="1"/>
      <c r="B142" s="274"/>
      <c r="E142" s="306"/>
      <c r="F142" s="304"/>
      <c r="G142" s="306"/>
      <c r="H142" s="304"/>
      <c r="I142" s="306"/>
      <c r="J142" s="304"/>
      <c r="K142" s="306"/>
    </row>
    <row r="143" spans="1:11" ht="20.85" customHeight="1" x14ac:dyDescent="0.2">
      <c r="A143" s="1"/>
      <c r="B143" s="274"/>
      <c r="E143" s="306"/>
      <c r="F143" s="304"/>
      <c r="G143" s="306"/>
      <c r="H143" s="304"/>
      <c r="I143" s="306"/>
      <c r="J143" s="304"/>
      <c r="K143" s="306"/>
    </row>
    <row r="144" spans="1:11" ht="20.85" customHeight="1" x14ac:dyDescent="0.2">
      <c r="A144" s="1"/>
      <c r="B144" s="274"/>
      <c r="E144" s="306"/>
      <c r="F144" s="304"/>
      <c r="G144" s="306"/>
      <c r="H144" s="304"/>
      <c r="I144" s="306"/>
      <c r="J144" s="304"/>
      <c r="K144" s="306"/>
    </row>
    <row r="145" spans="1:11" ht="20.85" customHeight="1" x14ac:dyDescent="0.2">
      <c r="A145" s="1"/>
      <c r="B145" s="274"/>
      <c r="E145" s="306"/>
      <c r="F145" s="304"/>
      <c r="G145" s="306"/>
      <c r="H145" s="304"/>
      <c r="I145" s="306"/>
      <c r="J145" s="304"/>
      <c r="K145" s="306"/>
    </row>
    <row r="146" spans="1:11" ht="20.85" customHeight="1" x14ac:dyDescent="0.2">
      <c r="A146" s="1"/>
      <c r="B146" s="274"/>
      <c r="E146" s="292"/>
      <c r="G146" s="292"/>
      <c r="I146" s="292"/>
      <c r="K146" s="292"/>
    </row>
    <row r="147" spans="1:11" ht="26.25" customHeight="1" x14ac:dyDescent="0.2">
      <c r="A147" s="1"/>
      <c r="B147" s="274"/>
      <c r="E147" s="292"/>
      <c r="G147" s="292"/>
      <c r="I147" s="292"/>
      <c r="K147" s="292"/>
    </row>
    <row r="148" spans="1:11" s="240" customFormat="1" ht="21.95" customHeight="1" x14ac:dyDescent="0.2">
      <c r="A148" s="263" t="str">
        <f>A51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148" s="309"/>
      <c r="C148" s="310"/>
      <c r="D148" s="247"/>
      <c r="E148" s="311"/>
      <c r="F148" s="311"/>
      <c r="G148" s="311"/>
      <c r="H148" s="311"/>
      <c r="I148" s="311"/>
      <c r="J148" s="311"/>
      <c r="K148" s="311"/>
    </row>
  </sheetData>
  <mergeCells count="6">
    <mergeCell ref="E5:G5"/>
    <mergeCell ref="I5:K5"/>
    <mergeCell ref="E56:G56"/>
    <mergeCell ref="E104:G104"/>
    <mergeCell ref="I104:K104"/>
    <mergeCell ref="I56:K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4" man="1"/>
    <brk id="99" max="14" man="1"/>
  </rowBreaks>
  <ignoredErrors>
    <ignoredError sqref="C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B0AB-1973-42C5-B8ED-E4CBE81A12E5}">
  <dimension ref="A1:L125"/>
  <sheetViews>
    <sheetView zoomScale="106" zoomScaleNormal="106" zoomScaleSheetLayoutView="120" workbookViewId="0">
      <selection activeCell="F4" sqref="F4"/>
    </sheetView>
  </sheetViews>
  <sheetFormatPr defaultColWidth="0.42578125" defaultRowHeight="21.75" customHeight="1" x14ac:dyDescent="0.2"/>
  <cols>
    <col min="1" max="2" width="1.42578125" style="65" customWidth="1"/>
    <col min="3" max="3" width="23.5703125" style="65" customWidth="1"/>
    <col min="4" max="4" width="7.140625" style="76" customWidth="1"/>
    <col min="5" max="5" width="0.7109375" style="65" customWidth="1"/>
    <col min="6" max="6" width="13.28515625" style="77" customWidth="1"/>
    <col min="7" max="7" width="0.7109375" style="78" customWidth="1"/>
    <col min="8" max="8" width="13.28515625" style="77" customWidth="1"/>
    <col min="9" max="9" width="0.7109375" style="78" customWidth="1"/>
    <col min="10" max="10" width="13.28515625" style="77" customWidth="1"/>
    <col min="11" max="11" width="0.7109375" style="78" customWidth="1"/>
    <col min="12" max="12" width="13.28515625" style="77" customWidth="1"/>
    <col min="13" max="147" width="9.28515625" style="65" customWidth="1"/>
    <col min="148" max="149" width="1.42578125" style="65" customWidth="1"/>
    <col min="150" max="150" width="29.42578125" style="65" customWidth="1"/>
    <col min="151" max="151" width="4.28515625" style="65" customWidth="1"/>
    <col min="152" max="152" width="0.42578125" style="65" customWidth="1"/>
    <col min="153" max="153" width="13.28515625" style="65" customWidth="1"/>
    <col min="154" max="161" width="0.42578125" style="65"/>
    <col min="162" max="163" width="1.42578125" style="65" customWidth="1"/>
    <col min="164" max="164" width="32.7109375" style="65" customWidth="1"/>
    <col min="165" max="165" width="6.7109375" style="65" customWidth="1"/>
    <col min="166" max="166" width="0.7109375" style="65" customWidth="1"/>
    <col min="167" max="167" width="11" style="65" customWidth="1"/>
    <col min="168" max="168" width="0.7109375" style="65" customWidth="1"/>
    <col min="169" max="169" width="11" style="65" customWidth="1"/>
    <col min="170" max="170" width="0.7109375" style="65" customWidth="1"/>
    <col min="171" max="171" width="11" style="65" customWidth="1"/>
    <col min="172" max="172" width="0.7109375" style="65" customWidth="1"/>
    <col min="173" max="173" width="11" style="65" customWidth="1"/>
    <col min="174" max="174" width="15.7109375" style="65" bestFit="1" customWidth="1"/>
    <col min="175" max="175" width="11.28515625" style="65" customWidth="1"/>
    <col min="176" max="176" width="11.28515625" style="65" bestFit="1" customWidth="1"/>
    <col min="177" max="403" width="9.28515625" style="65" customWidth="1"/>
    <col min="404" max="405" width="1.42578125" style="65" customWidth="1"/>
    <col min="406" max="406" width="29.42578125" style="65" customWidth="1"/>
    <col min="407" max="407" width="4.28515625" style="65" customWidth="1"/>
    <col min="408" max="408" width="0.42578125" style="65" customWidth="1"/>
    <col min="409" max="409" width="13.28515625" style="65" customWidth="1"/>
    <col min="410" max="417" width="0.42578125" style="65"/>
    <col min="418" max="419" width="1.42578125" style="65" customWidth="1"/>
    <col min="420" max="420" width="32.7109375" style="65" customWidth="1"/>
    <col min="421" max="421" width="6.7109375" style="65" customWidth="1"/>
    <col min="422" max="422" width="0.7109375" style="65" customWidth="1"/>
    <col min="423" max="423" width="11" style="65" customWidth="1"/>
    <col min="424" max="424" width="0.7109375" style="65" customWidth="1"/>
    <col min="425" max="425" width="11" style="65" customWidth="1"/>
    <col min="426" max="426" width="0.7109375" style="65" customWidth="1"/>
    <col min="427" max="427" width="11" style="65" customWidth="1"/>
    <col min="428" max="428" width="0.7109375" style="65" customWidth="1"/>
    <col min="429" max="429" width="11" style="65" customWidth="1"/>
    <col min="430" max="430" width="15.7109375" style="65" bestFit="1" customWidth="1"/>
    <col min="431" max="431" width="11.28515625" style="65" customWidth="1"/>
    <col min="432" max="432" width="11.28515625" style="65" bestFit="1" customWidth="1"/>
    <col min="433" max="659" width="9.28515625" style="65" customWidth="1"/>
    <col min="660" max="661" width="1.42578125" style="65" customWidth="1"/>
    <col min="662" max="662" width="29.42578125" style="65" customWidth="1"/>
    <col min="663" max="663" width="4.28515625" style="65" customWidth="1"/>
    <col min="664" max="664" width="0.42578125" style="65" customWidth="1"/>
    <col min="665" max="665" width="13.28515625" style="65" customWidth="1"/>
    <col min="666" max="673" width="0.42578125" style="65"/>
    <col min="674" max="675" width="1.42578125" style="65" customWidth="1"/>
    <col min="676" max="676" width="32.7109375" style="65" customWidth="1"/>
    <col min="677" max="677" width="6.7109375" style="65" customWidth="1"/>
    <col min="678" max="678" width="0.7109375" style="65" customWidth="1"/>
    <col min="679" max="679" width="11" style="65" customWidth="1"/>
    <col min="680" max="680" width="0.7109375" style="65" customWidth="1"/>
    <col min="681" max="681" width="11" style="65" customWidth="1"/>
    <col min="682" max="682" width="0.7109375" style="65" customWidth="1"/>
    <col min="683" max="683" width="11" style="65" customWidth="1"/>
    <col min="684" max="684" width="0.7109375" style="65" customWidth="1"/>
    <col min="685" max="685" width="11" style="65" customWidth="1"/>
    <col min="686" max="686" width="15.7109375" style="65" bestFit="1" customWidth="1"/>
    <col min="687" max="687" width="11.28515625" style="65" customWidth="1"/>
    <col min="688" max="688" width="11.28515625" style="65" bestFit="1" customWidth="1"/>
    <col min="689" max="915" width="9.28515625" style="65" customWidth="1"/>
    <col min="916" max="917" width="1.42578125" style="65" customWidth="1"/>
    <col min="918" max="918" width="29.42578125" style="65" customWidth="1"/>
    <col min="919" max="919" width="4.28515625" style="65" customWidth="1"/>
    <col min="920" max="920" width="0.42578125" style="65" customWidth="1"/>
    <col min="921" max="921" width="13.28515625" style="65" customWidth="1"/>
    <col min="922" max="929" width="0.42578125" style="65"/>
    <col min="930" max="931" width="1.42578125" style="65" customWidth="1"/>
    <col min="932" max="932" width="32.7109375" style="65" customWidth="1"/>
    <col min="933" max="933" width="6.7109375" style="65" customWidth="1"/>
    <col min="934" max="934" width="0.7109375" style="65" customWidth="1"/>
    <col min="935" max="935" width="11" style="65" customWidth="1"/>
    <col min="936" max="936" width="0.7109375" style="65" customWidth="1"/>
    <col min="937" max="937" width="11" style="65" customWidth="1"/>
    <col min="938" max="938" width="0.7109375" style="65" customWidth="1"/>
    <col min="939" max="939" width="11" style="65" customWidth="1"/>
    <col min="940" max="940" width="0.7109375" style="65" customWidth="1"/>
    <col min="941" max="941" width="11" style="65" customWidth="1"/>
    <col min="942" max="942" width="15.7109375" style="65" bestFit="1" customWidth="1"/>
    <col min="943" max="943" width="11.28515625" style="65" customWidth="1"/>
    <col min="944" max="944" width="11.28515625" style="65" bestFit="1" customWidth="1"/>
    <col min="945" max="1171" width="9.28515625" style="65" customWidth="1"/>
    <col min="1172" max="1173" width="1.42578125" style="65" customWidth="1"/>
    <col min="1174" max="1174" width="29.42578125" style="65" customWidth="1"/>
    <col min="1175" max="1175" width="4.28515625" style="65" customWidth="1"/>
    <col min="1176" max="1176" width="0.42578125" style="65" customWidth="1"/>
    <col min="1177" max="1177" width="13.28515625" style="65" customWidth="1"/>
    <col min="1178" max="1185" width="0.42578125" style="65"/>
    <col min="1186" max="1187" width="1.42578125" style="65" customWidth="1"/>
    <col min="1188" max="1188" width="32.7109375" style="65" customWidth="1"/>
    <col min="1189" max="1189" width="6.7109375" style="65" customWidth="1"/>
    <col min="1190" max="1190" width="0.7109375" style="65" customWidth="1"/>
    <col min="1191" max="1191" width="11" style="65" customWidth="1"/>
    <col min="1192" max="1192" width="0.7109375" style="65" customWidth="1"/>
    <col min="1193" max="1193" width="11" style="65" customWidth="1"/>
    <col min="1194" max="1194" width="0.7109375" style="65" customWidth="1"/>
    <col min="1195" max="1195" width="11" style="65" customWidth="1"/>
    <col min="1196" max="1196" width="0.7109375" style="65" customWidth="1"/>
    <col min="1197" max="1197" width="11" style="65" customWidth="1"/>
    <col min="1198" max="1198" width="15.7109375" style="65" bestFit="1" customWidth="1"/>
    <col min="1199" max="1199" width="11.28515625" style="65" customWidth="1"/>
    <col min="1200" max="1200" width="11.28515625" style="65" bestFit="1" customWidth="1"/>
    <col min="1201" max="1427" width="9.28515625" style="65" customWidth="1"/>
    <col min="1428" max="1429" width="1.42578125" style="65" customWidth="1"/>
    <col min="1430" max="1430" width="29.42578125" style="65" customWidth="1"/>
    <col min="1431" max="1431" width="4.28515625" style="65" customWidth="1"/>
    <col min="1432" max="1432" width="0.42578125" style="65" customWidth="1"/>
    <col min="1433" max="1433" width="13.28515625" style="65" customWidth="1"/>
    <col min="1434" max="1441" width="0.42578125" style="65"/>
    <col min="1442" max="1443" width="1.42578125" style="65" customWidth="1"/>
    <col min="1444" max="1444" width="32.7109375" style="65" customWidth="1"/>
    <col min="1445" max="1445" width="6.7109375" style="65" customWidth="1"/>
    <col min="1446" max="1446" width="0.7109375" style="65" customWidth="1"/>
    <col min="1447" max="1447" width="11" style="65" customWidth="1"/>
    <col min="1448" max="1448" width="0.7109375" style="65" customWidth="1"/>
    <col min="1449" max="1449" width="11" style="65" customWidth="1"/>
    <col min="1450" max="1450" width="0.7109375" style="65" customWidth="1"/>
    <col min="1451" max="1451" width="11" style="65" customWidth="1"/>
    <col min="1452" max="1452" width="0.7109375" style="65" customWidth="1"/>
    <col min="1453" max="1453" width="11" style="65" customWidth="1"/>
    <col min="1454" max="1454" width="15.7109375" style="65" bestFit="1" customWidth="1"/>
    <col min="1455" max="1455" width="11.28515625" style="65" customWidth="1"/>
    <col min="1456" max="1456" width="11.28515625" style="65" bestFit="1" customWidth="1"/>
    <col min="1457" max="1683" width="9.28515625" style="65" customWidth="1"/>
    <col min="1684" max="1685" width="1.42578125" style="65" customWidth="1"/>
    <col min="1686" max="1686" width="29.42578125" style="65" customWidth="1"/>
    <col min="1687" max="1687" width="4.28515625" style="65" customWidth="1"/>
    <col min="1688" max="1688" width="0.42578125" style="65" customWidth="1"/>
    <col min="1689" max="1689" width="13.28515625" style="65" customWidth="1"/>
    <col min="1690" max="1697" width="0.42578125" style="65"/>
    <col min="1698" max="1699" width="1.42578125" style="65" customWidth="1"/>
    <col min="1700" max="1700" width="32.7109375" style="65" customWidth="1"/>
    <col min="1701" max="1701" width="6.7109375" style="65" customWidth="1"/>
    <col min="1702" max="1702" width="0.7109375" style="65" customWidth="1"/>
    <col min="1703" max="1703" width="11" style="65" customWidth="1"/>
    <col min="1704" max="1704" width="0.7109375" style="65" customWidth="1"/>
    <col min="1705" max="1705" width="11" style="65" customWidth="1"/>
    <col min="1706" max="1706" width="0.7109375" style="65" customWidth="1"/>
    <col min="1707" max="1707" width="11" style="65" customWidth="1"/>
    <col min="1708" max="1708" width="0.7109375" style="65" customWidth="1"/>
    <col min="1709" max="1709" width="11" style="65" customWidth="1"/>
    <col min="1710" max="1710" width="15.7109375" style="65" bestFit="1" customWidth="1"/>
    <col min="1711" max="1711" width="11.28515625" style="65" customWidth="1"/>
    <col min="1712" max="1712" width="11.28515625" style="65" bestFit="1" customWidth="1"/>
    <col min="1713" max="1939" width="9.28515625" style="65" customWidth="1"/>
    <col min="1940" max="1941" width="1.42578125" style="65" customWidth="1"/>
    <col min="1942" max="1942" width="29.42578125" style="65" customWidth="1"/>
    <col min="1943" max="1943" width="4.28515625" style="65" customWidth="1"/>
    <col min="1944" max="1944" width="0.42578125" style="65" customWidth="1"/>
    <col min="1945" max="1945" width="13.28515625" style="65" customWidth="1"/>
    <col min="1946" max="1953" width="0.42578125" style="65"/>
    <col min="1954" max="1955" width="1.42578125" style="65" customWidth="1"/>
    <col min="1956" max="1956" width="32.7109375" style="65" customWidth="1"/>
    <col min="1957" max="1957" width="6.7109375" style="65" customWidth="1"/>
    <col min="1958" max="1958" width="0.7109375" style="65" customWidth="1"/>
    <col min="1959" max="1959" width="11" style="65" customWidth="1"/>
    <col min="1960" max="1960" width="0.7109375" style="65" customWidth="1"/>
    <col min="1961" max="1961" width="11" style="65" customWidth="1"/>
    <col min="1962" max="1962" width="0.7109375" style="65" customWidth="1"/>
    <col min="1963" max="1963" width="11" style="65" customWidth="1"/>
    <col min="1964" max="1964" width="0.7109375" style="65" customWidth="1"/>
    <col min="1965" max="1965" width="11" style="65" customWidth="1"/>
    <col min="1966" max="1966" width="15.7109375" style="65" bestFit="1" customWidth="1"/>
    <col min="1967" max="1967" width="11.28515625" style="65" customWidth="1"/>
    <col min="1968" max="1968" width="11.28515625" style="65" bestFit="1" customWidth="1"/>
    <col min="1969" max="2195" width="9.28515625" style="65" customWidth="1"/>
    <col min="2196" max="2197" width="1.42578125" style="65" customWidth="1"/>
    <col min="2198" max="2198" width="29.42578125" style="65" customWidth="1"/>
    <col min="2199" max="2199" width="4.28515625" style="65" customWidth="1"/>
    <col min="2200" max="2200" width="0.42578125" style="65" customWidth="1"/>
    <col min="2201" max="2201" width="13.28515625" style="65" customWidth="1"/>
    <col min="2202" max="2209" width="0.42578125" style="65"/>
    <col min="2210" max="2211" width="1.42578125" style="65" customWidth="1"/>
    <col min="2212" max="2212" width="32.7109375" style="65" customWidth="1"/>
    <col min="2213" max="2213" width="6.7109375" style="65" customWidth="1"/>
    <col min="2214" max="2214" width="0.7109375" style="65" customWidth="1"/>
    <col min="2215" max="2215" width="11" style="65" customWidth="1"/>
    <col min="2216" max="2216" width="0.7109375" style="65" customWidth="1"/>
    <col min="2217" max="2217" width="11" style="65" customWidth="1"/>
    <col min="2218" max="2218" width="0.7109375" style="65" customWidth="1"/>
    <col min="2219" max="2219" width="11" style="65" customWidth="1"/>
    <col min="2220" max="2220" width="0.7109375" style="65" customWidth="1"/>
    <col min="2221" max="2221" width="11" style="65" customWidth="1"/>
    <col min="2222" max="2222" width="15.7109375" style="65" bestFit="1" customWidth="1"/>
    <col min="2223" max="2223" width="11.28515625" style="65" customWidth="1"/>
    <col min="2224" max="2224" width="11.28515625" style="65" bestFit="1" customWidth="1"/>
    <col min="2225" max="2451" width="9.28515625" style="65" customWidth="1"/>
    <col min="2452" max="2453" width="1.42578125" style="65" customWidth="1"/>
    <col min="2454" max="2454" width="29.42578125" style="65" customWidth="1"/>
    <col min="2455" max="2455" width="4.28515625" style="65" customWidth="1"/>
    <col min="2456" max="2456" width="0.42578125" style="65" customWidth="1"/>
    <col min="2457" max="2457" width="13.28515625" style="65" customWidth="1"/>
    <col min="2458" max="2465" width="0.42578125" style="65"/>
    <col min="2466" max="2467" width="1.42578125" style="65" customWidth="1"/>
    <col min="2468" max="2468" width="32.7109375" style="65" customWidth="1"/>
    <col min="2469" max="2469" width="6.7109375" style="65" customWidth="1"/>
    <col min="2470" max="2470" width="0.7109375" style="65" customWidth="1"/>
    <col min="2471" max="2471" width="11" style="65" customWidth="1"/>
    <col min="2472" max="2472" width="0.7109375" style="65" customWidth="1"/>
    <col min="2473" max="2473" width="11" style="65" customWidth="1"/>
    <col min="2474" max="2474" width="0.7109375" style="65" customWidth="1"/>
    <col min="2475" max="2475" width="11" style="65" customWidth="1"/>
    <col min="2476" max="2476" width="0.7109375" style="65" customWidth="1"/>
    <col min="2477" max="2477" width="11" style="65" customWidth="1"/>
    <col min="2478" max="2478" width="15.7109375" style="65" bestFit="1" customWidth="1"/>
    <col min="2479" max="2479" width="11.28515625" style="65" customWidth="1"/>
    <col min="2480" max="2480" width="11.28515625" style="65" bestFit="1" customWidth="1"/>
    <col min="2481" max="2707" width="9.28515625" style="65" customWidth="1"/>
    <col min="2708" max="2709" width="1.42578125" style="65" customWidth="1"/>
    <col min="2710" max="2710" width="29.42578125" style="65" customWidth="1"/>
    <col min="2711" max="2711" width="4.28515625" style="65" customWidth="1"/>
    <col min="2712" max="2712" width="0.42578125" style="65" customWidth="1"/>
    <col min="2713" max="2713" width="13.28515625" style="65" customWidth="1"/>
    <col min="2714" max="2721" width="0.42578125" style="65"/>
    <col min="2722" max="2723" width="1.42578125" style="65" customWidth="1"/>
    <col min="2724" max="2724" width="32.7109375" style="65" customWidth="1"/>
    <col min="2725" max="2725" width="6.7109375" style="65" customWidth="1"/>
    <col min="2726" max="2726" width="0.7109375" style="65" customWidth="1"/>
    <col min="2727" max="2727" width="11" style="65" customWidth="1"/>
    <col min="2728" max="2728" width="0.7109375" style="65" customWidth="1"/>
    <col min="2729" max="2729" width="11" style="65" customWidth="1"/>
    <col min="2730" max="2730" width="0.7109375" style="65" customWidth="1"/>
    <col min="2731" max="2731" width="11" style="65" customWidth="1"/>
    <col min="2732" max="2732" width="0.7109375" style="65" customWidth="1"/>
    <col min="2733" max="2733" width="11" style="65" customWidth="1"/>
    <col min="2734" max="2734" width="15.7109375" style="65" bestFit="1" customWidth="1"/>
    <col min="2735" max="2735" width="11.28515625" style="65" customWidth="1"/>
    <col min="2736" max="2736" width="11.28515625" style="65" bestFit="1" customWidth="1"/>
    <col min="2737" max="2963" width="9.28515625" style="65" customWidth="1"/>
    <col min="2964" max="2965" width="1.42578125" style="65" customWidth="1"/>
    <col min="2966" max="2966" width="29.42578125" style="65" customWidth="1"/>
    <col min="2967" max="2967" width="4.28515625" style="65" customWidth="1"/>
    <col min="2968" max="2968" width="0.42578125" style="65" customWidth="1"/>
    <col min="2969" max="2969" width="13.28515625" style="65" customWidth="1"/>
    <col min="2970" max="2977" width="0.42578125" style="65"/>
    <col min="2978" max="2979" width="1.42578125" style="65" customWidth="1"/>
    <col min="2980" max="2980" width="32.7109375" style="65" customWidth="1"/>
    <col min="2981" max="2981" width="6.7109375" style="65" customWidth="1"/>
    <col min="2982" max="2982" width="0.7109375" style="65" customWidth="1"/>
    <col min="2983" max="2983" width="11" style="65" customWidth="1"/>
    <col min="2984" max="2984" width="0.7109375" style="65" customWidth="1"/>
    <col min="2985" max="2985" width="11" style="65" customWidth="1"/>
    <col min="2986" max="2986" width="0.7109375" style="65" customWidth="1"/>
    <col min="2987" max="2987" width="11" style="65" customWidth="1"/>
    <col min="2988" max="2988" width="0.7109375" style="65" customWidth="1"/>
    <col min="2989" max="2989" width="11" style="65" customWidth="1"/>
    <col min="2990" max="2990" width="15.7109375" style="65" bestFit="1" customWidth="1"/>
    <col min="2991" max="2991" width="11.28515625" style="65" customWidth="1"/>
    <col min="2992" max="2992" width="11.28515625" style="65" bestFit="1" customWidth="1"/>
    <col min="2993" max="3219" width="9.28515625" style="65" customWidth="1"/>
    <col min="3220" max="3221" width="1.42578125" style="65" customWidth="1"/>
    <col min="3222" max="3222" width="29.42578125" style="65" customWidth="1"/>
    <col min="3223" max="3223" width="4.28515625" style="65" customWidth="1"/>
    <col min="3224" max="3224" width="0.42578125" style="65" customWidth="1"/>
    <col min="3225" max="3225" width="13.28515625" style="65" customWidth="1"/>
    <col min="3226" max="3233" width="0.42578125" style="65"/>
    <col min="3234" max="3235" width="1.42578125" style="65" customWidth="1"/>
    <col min="3236" max="3236" width="32.7109375" style="65" customWidth="1"/>
    <col min="3237" max="3237" width="6.7109375" style="65" customWidth="1"/>
    <col min="3238" max="3238" width="0.7109375" style="65" customWidth="1"/>
    <col min="3239" max="3239" width="11" style="65" customWidth="1"/>
    <col min="3240" max="3240" width="0.7109375" style="65" customWidth="1"/>
    <col min="3241" max="3241" width="11" style="65" customWidth="1"/>
    <col min="3242" max="3242" width="0.7109375" style="65" customWidth="1"/>
    <col min="3243" max="3243" width="11" style="65" customWidth="1"/>
    <col min="3244" max="3244" width="0.7109375" style="65" customWidth="1"/>
    <col min="3245" max="3245" width="11" style="65" customWidth="1"/>
    <col min="3246" max="3246" width="15.7109375" style="65" bestFit="1" customWidth="1"/>
    <col min="3247" max="3247" width="11.28515625" style="65" customWidth="1"/>
    <col min="3248" max="3248" width="11.28515625" style="65" bestFit="1" customWidth="1"/>
    <col min="3249" max="3475" width="9.28515625" style="65" customWidth="1"/>
    <col min="3476" max="3477" width="1.42578125" style="65" customWidth="1"/>
    <col min="3478" max="3478" width="29.42578125" style="65" customWidth="1"/>
    <col min="3479" max="3479" width="4.28515625" style="65" customWidth="1"/>
    <col min="3480" max="3480" width="0.42578125" style="65" customWidth="1"/>
    <col min="3481" max="3481" width="13.28515625" style="65" customWidth="1"/>
    <col min="3482" max="3489" width="0.42578125" style="65"/>
    <col min="3490" max="3491" width="1.42578125" style="65" customWidth="1"/>
    <col min="3492" max="3492" width="32.7109375" style="65" customWidth="1"/>
    <col min="3493" max="3493" width="6.7109375" style="65" customWidth="1"/>
    <col min="3494" max="3494" width="0.7109375" style="65" customWidth="1"/>
    <col min="3495" max="3495" width="11" style="65" customWidth="1"/>
    <col min="3496" max="3496" width="0.7109375" style="65" customWidth="1"/>
    <col min="3497" max="3497" width="11" style="65" customWidth="1"/>
    <col min="3498" max="3498" width="0.7109375" style="65" customWidth="1"/>
    <col min="3499" max="3499" width="11" style="65" customWidth="1"/>
    <col min="3500" max="3500" width="0.7109375" style="65" customWidth="1"/>
    <col min="3501" max="3501" width="11" style="65" customWidth="1"/>
    <col min="3502" max="3502" width="15.7109375" style="65" bestFit="1" customWidth="1"/>
    <col min="3503" max="3503" width="11.28515625" style="65" customWidth="1"/>
    <col min="3504" max="3504" width="11.28515625" style="65" bestFit="1" customWidth="1"/>
    <col min="3505" max="3731" width="9.28515625" style="65" customWidth="1"/>
    <col min="3732" max="3733" width="1.42578125" style="65" customWidth="1"/>
    <col min="3734" max="3734" width="29.42578125" style="65" customWidth="1"/>
    <col min="3735" max="3735" width="4.28515625" style="65" customWidth="1"/>
    <col min="3736" max="3736" width="0.42578125" style="65" customWidth="1"/>
    <col min="3737" max="3737" width="13.28515625" style="65" customWidth="1"/>
    <col min="3738" max="3745" width="0.42578125" style="65"/>
    <col min="3746" max="3747" width="1.42578125" style="65" customWidth="1"/>
    <col min="3748" max="3748" width="32.7109375" style="65" customWidth="1"/>
    <col min="3749" max="3749" width="6.7109375" style="65" customWidth="1"/>
    <col min="3750" max="3750" width="0.7109375" style="65" customWidth="1"/>
    <col min="3751" max="3751" width="11" style="65" customWidth="1"/>
    <col min="3752" max="3752" width="0.7109375" style="65" customWidth="1"/>
    <col min="3753" max="3753" width="11" style="65" customWidth="1"/>
    <col min="3754" max="3754" width="0.7109375" style="65" customWidth="1"/>
    <col min="3755" max="3755" width="11" style="65" customWidth="1"/>
    <col min="3756" max="3756" width="0.7109375" style="65" customWidth="1"/>
    <col min="3757" max="3757" width="11" style="65" customWidth="1"/>
    <col min="3758" max="3758" width="15.7109375" style="65" bestFit="1" customWidth="1"/>
    <col min="3759" max="3759" width="11.28515625" style="65" customWidth="1"/>
    <col min="3760" max="3760" width="11.28515625" style="65" bestFit="1" customWidth="1"/>
    <col min="3761" max="3987" width="9.28515625" style="65" customWidth="1"/>
    <col min="3988" max="3989" width="1.42578125" style="65" customWidth="1"/>
    <col min="3990" max="3990" width="29.42578125" style="65" customWidth="1"/>
    <col min="3991" max="3991" width="4.28515625" style="65" customWidth="1"/>
    <col min="3992" max="3992" width="0.42578125" style="65" customWidth="1"/>
    <col min="3993" max="3993" width="13.28515625" style="65" customWidth="1"/>
    <col min="3994" max="4001" width="0.42578125" style="65"/>
    <col min="4002" max="4003" width="1.42578125" style="65" customWidth="1"/>
    <col min="4004" max="4004" width="32.7109375" style="65" customWidth="1"/>
    <col min="4005" max="4005" width="6.7109375" style="65" customWidth="1"/>
    <col min="4006" max="4006" width="0.7109375" style="65" customWidth="1"/>
    <col min="4007" max="4007" width="11" style="65" customWidth="1"/>
    <col min="4008" max="4008" width="0.7109375" style="65" customWidth="1"/>
    <col min="4009" max="4009" width="11" style="65" customWidth="1"/>
    <col min="4010" max="4010" width="0.7109375" style="65" customWidth="1"/>
    <col min="4011" max="4011" width="11" style="65" customWidth="1"/>
    <col min="4012" max="4012" width="0.7109375" style="65" customWidth="1"/>
    <col min="4013" max="4013" width="11" style="65" customWidth="1"/>
    <col min="4014" max="4014" width="15.7109375" style="65" bestFit="1" customWidth="1"/>
    <col min="4015" max="4015" width="11.28515625" style="65" customWidth="1"/>
    <col min="4016" max="4016" width="11.28515625" style="65" bestFit="1" customWidth="1"/>
    <col min="4017" max="4243" width="9.28515625" style="65" customWidth="1"/>
    <col min="4244" max="4245" width="1.42578125" style="65" customWidth="1"/>
    <col min="4246" max="4246" width="29.42578125" style="65" customWidth="1"/>
    <col min="4247" max="4247" width="4.28515625" style="65" customWidth="1"/>
    <col min="4248" max="4248" width="0.42578125" style="65" customWidth="1"/>
    <col min="4249" max="4249" width="13.28515625" style="65" customWidth="1"/>
    <col min="4250" max="4257" width="0.42578125" style="65"/>
    <col min="4258" max="4259" width="1.42578125" style="65" customWidth="1"/>
    <col min="4260" max="4260" width="32.7109375" style="65" customWidth="1"/>
    <col min="4261" max="4261" width="6.7109375" style="65" customWidth="1"/>
    <col min="4262" max="4262" width="0.7109375" style="65" customWidth="1"/>
    <col min="4263" max="4263" width="11" style="65" customWidth="1"/>
    <col min="4264" max="4264" width="0.7109375" style="65" customWidth="1"/>
    <col min="4265" max="4265" width="11" style="65" customWidth="1"/>
    <col min="4266" max="4266" width="0.7109375" style="65" customWidth="1"/>
    <col min="4267" max="4267" width="11" style="65" customWidth="1"/>
    <col min="4268" max="4268" width="0.7109375" style="65" customWidth="1"/>
    <col min="4269" max="4269" width="11" style="65" customWidth="1"/>
    <col min="4270" max="4270" width="15.7109375" style="65" bestFit="1" customWidth="1"/>
    <col min="4271" max="4271" width="11.28515625" style="65" customWidth="1"/>
    <col min="4272" max="4272" width="11.28515625" style="65" bestFit="1" customWidth="1"/>
    <col min="4273" max="4499" width="9.28515625" style="65" customWidth="1"/>
    <col min="4500" max="4501" width="1.42578125" style="65" customWidth="1"/>
    <col min="4502" max="4502" width="29.42578125" style="65" customWidth="1"/>
    <col min="4503" max="4503" width="4.28515625" style="65" customWidth="1"/>
    <col min="4504" max="4504" width="0.42578125" style="65" customWidth="1"/>
    <col min="4505" max="4505" width="13.28515625" style="65" customWidth="1"/>
    <col min="4506" max="4513" width="0.42578125" style="65"/>
    <col min="4514" max="4515" width="1.42578125" style="65" customWidth="1"/>
    <col min="4516" max="4516" width="32.7109375" style="65" customWidth="1"/>
    <col min="4517" max="4517" width="6.7109375" style="65" customWidth="1"/>
    <col min="4518" max="4518" width="0.7109375" style="65" customWidth="1"/>
    <col min="4519" max="4519" width="11" style="65" customWidth="1"/>
    <col min="4520" max="4520" width="0.7109375" style="65" customWidth="1"/>
    <col min="4521" max="4521" width="11" style="65" customWidth="1"/>
    <col min="4522" max="4522" width="0.7109375" style="65" customWidth="1"/>
    <col min="4523" max="4523" width="11" style="65" customWidth="1"/>
    <col min="4524" max="4524" width="0.7109375" style="65" customWidth="1"/>
    <col min="4525" max="4525" width="11" style="65" customWidth="1"/>
    <col min="4526" max="4526" width="15.7109375" style="65" bestFit="1" customWidth="1"/>
    <col min="4527" max="4527" width="11.28515625" style="65" customWidth="1"/>
    <col min="4528" max="4528" width="11.28515625" style="65" bestFit="1" customWidth="1"/>
    <col min="4529" max="4755" width="9.28515625" style="65" customWidth="1"/>
    <col min="4756" max="4757" width="1.42578125" style="65" customWidth="1"/>
    <col min="4758" max="4758" width="29.42578125" style="65" customWidth="1"/>
    <col min="4759" max="4759" width="4.28515625" style="65" customWidth="1"/>
    <col min="4760" max="4760" width="0.42578125" style="65" customWidth="1"/>
    <col min="4761" max="4761" width="13.28515625" style="65" customWidth="1"/>
    <col min="4762" max="4769" width="0.42578125" style="65"/>
    <col min="4770" max="4771" width="1.42578125" style="65" customWidth="1"/>
    <col min="4772" max="4772" width="32.7109375" style="65" customWidth="1"/>
    <col min="4773" max="4773" width="6.7109375" style="65" customWidth="1"/>
    <col min="4774" max="4774" width="0.7109375" style="65" customWidth="1"/>
    <col min="4775" max="4775" width="11" style="65" customWidth="1"/>
    <col min="4776" max="4776" width="0.7109375" style="65" customWidth="1"/>
    <col min="4777" max="4777" width="11" style="65" customWidth="1"/>
    <col min="4778" max="4778" width="0.7109375" style="65" customWidth="1"/>
    <col min="4779" max="4779" width="11" style="65" customWidth="1"/>
    <col min="4780" max="4780" width="0.7109375" style="65" customWidth="1"/>
    <col min="4781" max="4781" width="11" style="65" customWidth="1"/>
    <col min="4782" max="4782" width="15.7109375" style="65" bestFit="1" customWidth="1"/>
    <col min="4783" max="4783" width="11.28515625" style="65" customWidth="1"/>
    <col min="4784" max="4784" width="11.28515625" style="65" bestFit="1" customWidth="1"/>
    <col min="4785" max="5011" width="9.28515625" style="65" customWidth="1"/>
    <col min="5012" max="5013" width="1.42578125" style="65" customWidth="1"/>
    <col min="5014" max="5014" width="29.42578125" style="65" customWidth="1"/>
    <col min="5015" max="5015" width="4.28515625" style="65" customWidth="1"/>
    <col min="5016" max="5016" width="0.42578125" style="65" customWidth="1"/>
    <col min="5017" max="5017" width="13.28515625" style="65" customWidth="1"/>
    <col min="5018" max="5025" width="0.42578125" style="65"/>
    <col min="5026" max="5027" width="1.42578125" style="65" customWidth="1"/>
    <col min="5028" max="5028" width="32.7109375" style="65" customWidth="1"/>
    <col min="5029" max="5029" width="6.7109375" style="65" customWidth="1"/>
    <col min="5030" max="5030" width="0.7109375" style="65" customWidth="1"/>
    <col min="5031" max="5031" width="11" style="65" customWidth="1"/>
    <col min="5032" max="5032" width="0.7109375" style="65" customWidth="1"/>
    <col min="5033" max="5033" width="11" style="65" customWidth="1"/>
    <col min="5034" max="5034" width="0.7109375" style="65" customWidth="1"/>
    <col min="5035" max="5035" width="11" style="65" customWidth="1"/>
    <col min="5036" max="5036" width="0.7109375" style="65" customWidth="1"/>
    <col min="5037" max="5037" width="11" style="65" customWidth="1"/>
    <col min="5038" max="5038" width="15.7109375" style="65" bestFit="1" customWidth="1"/>
    <col min="5039" max="5039" width="11.28515625" style="65" customWidth="1"/>
    <col min="5040" max="5040" width="11.28515625" style="65" bestFit="1" customWidth="1"/>
    <col min="5041" max="5267" width="9.28515625" style="65" customWidth="1"/>
    <col min="5268" max="5269" width="1.42578125" style="65" customWidth="1"/>
    <col min="5270" max="5270" width="29.42578125" style="65" customWidth="1"/>
    <col min="5271" max="5271" width="4.28515625" style="65" customWidth="1"/>
    <col min="5272" max="5272" width="0.42578125" style="65" customWidth="1"/>
    <col min="5273" max="5273" width="13.28515625" style="65" customWidth="1"/>
    <col min="5274" max="5281" width="0.42578125" style="65"/>
    <col min="5282" max="5283" width="1.42578125" style="65" customWidth="1"/>
    <col min="5284" max="5284" width="32.7109375" style="65" customWidth="1"/>
    <col min="5285" max="5285" width="6.7109375" style="65" customWidth="1"/>
    <col min="5286" max="5286" width="0.7109375" style="65" customWidth="1"/>
    <col min="5287" max="5287" width="11" style="65" customWidth="1"/>
    <col min="5288" max="5288" width="0.7109375" style="65" customWidth="1"/>
    <col min="5289" max="5289" width="11" style="65" customWidth="1"/>
    <col min="5290" max="5290" width="0.7109375" style="65" customWidth="1"/>
    <col min="5291" max="5291" width="11" style="65" customWidth="1"/>
    <col min="5292" max="5292" width="0.7109375" style="65" customWidth="1"/>
    <col min="5293" max="5293" width="11" style="65" customWidth="1"/>
    <col min="5294" max="5294" width="15.7109375" style="65" bestFit="1" customWidth="1"/>
    <col min="5295" max="5295" width="11.28515625" style="65" customWidth="1"/>
    <col min="5296" max="5296" width="11.28515625" style="65" bestFit="1" customWidth="1"/>
    <col min="5297" max="5523" width="9.28515625" style="65" customWidth="1"/>
    <col min="5524" max="5525" width="1.42578125" style="65" customWidth="1"/>
    <col min="5526" max="5526" width="29.42578125" style="65" customWidth="1"/>
    <col min="5527" max="5527" width="4.28515625" style="65" customWidth="1"/>
    <col min="5528" max="5528" width="0.42578125" style="65" customWidth="1"/>
    <col min="5529" max="5529" width="13.28515625" style="65" customWidth="1"/>
    <col min="5530" max="5537" width="0.42578125" style="65"/>
    <col min="5538" max="5539" width="1.42578125" style="65" customWidth="1"/>
    <col min="5540" max="5540" width="32.7109375" style="65" customWidth="1"/>
    <col min="5541" max="5541" width="6.7109375" style="65" customWidth="1"/>
    <col min="5542" max="5542" width="0.7109375" style="65" customWidth="1"/>
    <col min="5543" max="5543" width="11" style="65" customWidth="1"/>
    <col min="5544" max="5544" width="0.7109375" style="65" customWidth="1"/>
    <col min="5545" max="5545" width="11" style="65" customWidth="1"/>
    <col min="5546" max="5546" width="0.7109375" style="65" customWidth="1"/>
    <col min="5547" max="5547" width="11" style="65" customWidth="1"/>
    <col min="5548" max="5548" width="0.7109375" style="65" customWidth="1"/>
    <col min="5549" max="5549" width="11" style="65" customWidth="1"/>
    <col min="5550" max="5550" width="15.7109375" style="65" bestFit="1" customWidth="1"/>
    <col min="5551" max="5551" width="11.28515625" style="65" customWidth="1"/>
    <col min="5552" max="5552" width="11.28515625" style="65" bestFit="1" customWidth="1"/>
    <col min="5553" max="5779" width="9.28515625" style="65" customWidth="1"/>
    <col min="5780" max="5781" width="1.42578125" style="65" customWidth="1"/>
    <col min="5782" max="5782" width="29.42578125" style="65" customWidth="1"/>
    <col min="5783" max="5783" width="4.28515625" style="65" customWidth="1"/>
    <col min="5784" max="5784" width="0.42578125" style="65" customWidth="1"/>
    <col min="5785" max="5785" width="13.28515625" style="65" customWidth="1"/>
    <col min="5786" max="5793" width="0.42578125" style="65"/>
    <col min="5794" max="5795" width="1.42578125" style="65" customWidth="1"/>
    <col min="5796" max="5796" width="32.7109375" style="65" customWidth="1"/>
    <col min="5797" max="5797" width="6.7109375" style="65" customWidth="1"/>
    <col min="5798" max="5798" width="0.7109375" style="65" customWidth="1"/>
    <col min="5799" max="5799" width="11" style="65" customWidth="1"/>
    <col min="5800" max="5800" width="0.7109375" style="65" customWidth="1"/>
    <col min="5801" max="5801" width="11" style="65" customWidth="1"/>
    <col min="5802" max="5802" width="0.7109375" style="65" customWidth="1"/>
    <col min="5803" max="5803" width="11" style="65" customWidth="1"/>
    <col min="5804" max="5804" width="0.7109375" style="65" customWidth="1"/>
    <col min="5805" max="5805" width="11" style="65" customWidth="1"/>
    <col min="5806" max="5806" width="15.7109375" style="65" bestFit="1" customWidth="1"/>
    <col min="5807" max="5807" width="11.28515625" style="65" customWidth="1"/>
    <col min="5808" max="5808" width="11.28515625" style="65" bestFit="1" customWidth="1"/>
    <col min="5809" max="6035" width="9.28515625" style="65" customWidth="1"/>
    <col min="6036" max="6037" width="1.42578125" style="65" customWidth="1"/>
    <col min="6038" max="6038" width="29.42578125" style="65" customWidth="1"/>
    <col min="6039" max="6039" width="4.28515625" style="65" customWidth="1"/>
    <col min="6040" max="6040" width="0.42578125" style="65" customWidth="1"/>
    <col min="6041" max="6041" width="13.28515625" style="65" customWidth="1"/>
    <col min="6042" max="6049" width="0.42578125" style="65"/>
    <col min="6050" max="6051" width="1.42578125" style="65" customWidth="1"/>
    <col min="6052" max="6052" width="32.7109375" style="65" customWidth="1"/>
    <col min="6053" max="6053" width="6.7109375" style="65" customWidth="1"/>
    <col min="6054" max="6054" width="0.7109375" style="65" customWidth="1"/>
    <col min="6055" max="6055" width="11" style="65" customWidth="1"/>
    <col min="6056" max="6056" width="0.7109375" style="65" customWidth="1"/>
    <col min="6057" max="6057" width="11" style="65" customWidth="1"/>
    <col min="6058" max="6058" width="0.7109375" style="65" customWidth="1"/>
    <col min="6059" max="6059" width="11" style="65" customWidth="1"/>
    <col min="6060" max="6060" width="0.7109375" style="65" customWidth="1"/>
    <col min="6061" max="6061" width="11" style="65" customWidth="1"/>
    <col min="6062" max="6062" width="15.7109375" style="65" bestFit="1" customWidth="1"/>
    <col min="6063" max="6063" width="11.28515625" style="65" customWidth="1"/>
    <col min="6064" max="6064" width="11.28515625" style="65" bestFit="1" customWidth="1"/>
    <col min="6065" max="6291" width="9.28515625" style="65" customWidth="1"/>
    <col min="6292" max="6293" width="1.42578125" style="65" customWidth="1"/>
    <col min="6294" max="6294" width="29.42578125" style="65" customWidth="1"/>
    <col min="6295" max="6295" width="4.28515625" style="65" customWidth="1"/>
    <col min="6296" max="6296" width="0.42578125" style="65" customWidth="1"/>
    <col min="6297" max="6297" width="13.28515625" style="65" customWidth="1"/>
    <col min="6298" max="6305" width="0.42578125" style="65"/>
    <col min="6306" max="6307" width="1.42578125" style="65" customWidth="1"/>
    <col min="6308" max="6308" width="32.7109375" style="65" customWidth="1"/>
    <col min="6309" max="6309" width="6.7109375" style="65" customWidth="1"/>
    <col min="6310" max="6310" width="0.7109375" style="65" customWidth="1"/>
    <col min="6311" max="6311" width="11" style="65" customWidth="1"/>
    <col min="6312" max="6312" width="0.7109375" style="65" customWidth="1"/>
    <col min="6313" max="6313" width="11" style="65" customWidth="1"/>
    <col min="6314" max="6314" width="0.7109375" style="65" customWidth="1"/>
    <col min="6315" max="6315" width="11" style="65" customWidth="1"/>
    <col min="6316" max="6316" width="0.7109375" style="65" customWidth="1"/>
    <col min="6317" max="6317" width="11" style="65" customWidth="1"/>
    <col min="6318" max="6318" width="15.7109375" style="65" bestFit="1" customWidth="1"/>
    <col min="6319" max="6319" width="11.28515625" style="65" customWidth="1"/>
    <col min="6320" max="6320" width="11.28515625" style="65" bestFit="1" customWidth="1"/>
    <col min="6321" max="6547" width="9.28515625" style="65" customWidth="1"/>
    <col min="6548" max="6549" width="1.42578125" style="65" customWidth="1"/>
    <col min="6550" max="6550" width="29.42578125" style="65" customWidth="1"/>
    <col min="6551" max="6551" width="4.28515625" style="65" customWidth="1"/>
    <col min="6552" max="6552" width="0.42578125" style="65" customWidth="1"/>
    <col min="6553" max="6553" width="13.28515625" style="65" customWidth="1"/>
    <col min="6554" max="6561" width="0.42578125" style="65"/>
    <col min="6562" max="6563" width="1.42578125" style="65" customWidth="1"/>
    <col min="6564" max="6564" width="32.7109375" style="65" customWidth="1"/>
    <col min="6565" max="6565" width="6.7109375" style="65" customWidth="1"/>
    <col min="6566" max="6566" width="0.7109375" style="65" customWidth="1"/>
    <col min="6567" max="6567" width="11" style="65" customWidth="1"/>
    <col min="6568" max="6568" width="0.7109375" style="65" customWidth="1"/>
    <col min="6569" max="6569" width="11" style="65" customWidth="1"/>
    <col min="6570" max="6570" width="0.7109375" style="65" customWidth="1"/>
    <col min="6571" max="6571" width="11" style="65" customWidth="1"/>
    <col min="6572" max="6572" width="0.7109375" style="65" customWidth="1"/>
    <col min="6573" max="6573" width="11" style="65" customWidth="1"/>
    <col min="6574" max="6574" width="15.7109375" style="65" bestFit="1" customWidth="1"/>
    <col min="6575" max="6575" width="11.28515625" style="65" customWidth="1"/>
    <col min="6576" max="6576" width="11.28515625" style="65" bestFit="1" customWidth="1"/>
    <col min="6577" max="6803" width="9.28515625" style="65" customWidth="1"/>
    <col min="6804" max="6805" width="1.42578125" style="65" customWidth="1"/>
    <col min="6806" max="6806" width="29.42578125" style="65" customWidth="1"/>
    <col min="6807" max="6807" width="4.28515625" style="65" customWidth="1"/>
    <col min="6808" max="6808" width="0.42578125" style="65" customWidth="1"/>
    <col min="6809" max="6809" width="13.28515625" style="65" customWidth="1"/>
    <col min="6810" max="6817" width="0.42578125" style="65"/>
    <col min="6818" max="6819" width="1.42578125" style="65" customWidth="1"/>
    <col min="6820" max="6820" width="32.7109375" style="65" customWidth="1"/>
    <col min="6821" max="6821" width="6.7109375" style="65" customWidth="1"/>
    <col min="6822" max="6822" width="0.7109375" style="65" customWidth="1"/>
    <col min="6823" max="6823" width="11" style="65" customWidth="1"/>
    <col min="6824" max="6824" width="0.7109375" style="65" customWidth="1"/>
    <col min="6825" max="6825" width="11" style="65" customWidth="1"/>
    <col min="6826" max="6826" width="0.7109375" style="65" customWidth="1"/>
    <col min="6827" max="6827" width="11" style="65" customWidth="1"/>
    <col min="6828" max="6828" width="0.7109375" style="65" customWidth="1"/>
    <col min="6829" max="6829" width="11" style="65" customWidth="1"/>
    <col min="6830" max="6830" width="15.7109375" style="65" bestFit="1" customWidth="1"/>
    <col min="6831" max="6831" width="11.28515625" style="65" customWidth="1"/>
    <col min="6832" max="6832" width="11.28515625" style="65" bestFit="1" customWidth="1"/>
    <col min="6833" max="7059" width="9.28515625" style="65" customWidth="1"/>
    <col min="7060" max="7061" width="1.42578125" style="65" customWidth="1"/>
    <col min="7062" max="7062" width="29.42578125" style="65" customWidth="1"/>
    <col min="7063" max="7063" width="4.28515625" style="65" customWidth="1"/>
    <col min="7064" max="7064" width="0.42578125" style="65" customWidth="1"/>
    <col min="7065" max="7065" width="13.28515625" style="65" customWidth="1"/>
    <col min="7066" max="7073" width="0.42578125" style="65"/>
    <col min="7074" max="7075" width="1.42578125" style="65" customWidth="1"/>
    <col min="7076" max="7076" width="32.7109375" style="65" customWidth="1"/>
    <col min="7077" max="7077" width="6.7109375" style="65" customWidth="1"/>
    <col min="7078" max="7078" width="0.7109375" style="65" customWidth="1"/>
    <col min="7079" max="7079" width="11" style="65" customWidth="1"/>
    <col min="7080" max="7080" width="0.7109375" style="65" customWidth="1"/>
    <col min="7081" max="7081" width="11" style="65" customWidth="1"/>
    <col min="7082" max="7082" width="0.7109375" style="65" customWidth="1"/>
    <col min="7083" max="7083" width="11" style="65" customWidth="1"/>
    <col min="7084" max="7084" width="0.7109375" style="65" customWidth="1"/>
    <col min="7085" max="7085" width="11" style="65" customWidth="1"/>
    <col min="7086" max="7086" width="15.7109375" style="65" bestFit="1" customWidth="1"/>
    <col min="7087" max="7087" width="11.28515625" style="65" customWidth="1"/>
    <col min="7088" max="7088" width="11.28515625" style="65" bestFit="1" customWidth="1"/>
    <col min="7089" max="7315" width="9.28515625" style="65" customWidth="1"/>
    <col min="7316" max="7317" width="1.42578125" style="65" customWidth="1"/>
    <col min="7318" max="7318" width="29.42578125" style="65" customWidth="1"/>
    <col min="7319" max="7319" width="4.28515625" style="65" customWidth="1"/>
    <col min="7320" max="7320" width="0.42578125" style="65" customWidth="1"/>
    <col min="7321" max="7321" width="13.28515625" style="65" customWidth="1"/>
    <col min="7322" max="7329" width="0.42578125" style="65"/>
    <col min="7330" max="7331" width="1.42578125" style="65" customWidth="1"/>
    <col min="7332" max="7332" width="32.7109375" style="65" customWidth="1"/>
    <col min="7333" max="7333" width="6.7109375" style="65" customWidth="1"/>
    <col min="7334" max="7334" width="0.7109375" style="65" customWidth="1"/>
    <col min="7335" max="7335" width="11" style="65" customWidth="1"/>
    <col min="7336" max="7336" width="0.7109375" style="65" customWidth="1"/>
    <col min="7337" max="7337" width="11" style="65" customWidth="1"/>
    <col min="7338" max="7338" width="0.7109375" style="65" customWidth="1"/>
    <col min="7339" max="7339" width="11" style="65" customWidth="1"/>
    <col min="7340" max="7340" width="0.7109375" style="65" customWidth="1"/>
    <col min="7341" max="7341" width="11" style="65" customWidth="1"/>
    <col min="7342" max="7342" width="15.7109375" style="65" bestFit="1" customWidth="1"/>
    <col min="7343" max="7343" width="11.28515625" style="65" customWidth="1"/>
    <col min="7344" max="7344" width="11.28515625" style="65" bestFit="1" customWidth="1"/>
    <col min="7345" max="7571" width="9.28515625" style="65" customWidth="1"/>
    <col min="7572" max="7573" width="1.42578125" style="65" customWidth="1"/>
    <col min="7574" max="7574" width="29.42578125" style="65" customWidth="1"/>
    <col min="7575" max="7575" width="4.28515625" style="65" customWidth="1"/>
    <col min="7576" max="7576" width="0.42578125" style="65" customWidth="1"/>
    <col min="7577" max="7577" width="13.28515625" style="65" customWidth="1"/>
    <col min="7578" max="7585" width="0.42578125" style="65"/>
    <col min="7586" max="7587" width="1.42578125" style="65" customWidth="1"/>
    <col min="7588" max="7588" width="32.7109375" style="65" customWidth="1"/>
    <col min="7589" max="7589" width="6.7109375" style="65" customWidth="1"/>
    <col min="7590" max="7590" width="0.7109375" style="65" customWidth="1"/>
    <col min="7591" max="7591" width="11" style="65" customWidth="1"/>
    <col min="7592" max="7592" width="0.7109375" style="65" customWidth="1"/>
    <col min="7593" max="7593" width="11" style="65" customWidth="1"/>
    <col min="7594" max="7594" width="0.7109375" style="65" customWidth="1"/>
    <col min="7595" max="7595" width="11" style="65" customWidth="1"/>
    <col min="7596" max="7596" width="0.7109375" style="65" customWidth="1"/>
    <col min="7597" max="7597" width="11" style="65" customWidth="1"/>
    <col min="7598" max="7598" width="15.7109375" style="65" bestFit="1" customWidth="1"/>
    <col min="7599" max="7599" width="11.28515625" style="65" customWidth="1"/>
    <col min="7600" max="7600" width="11.28515625" style="65" bestFit="1" customWidth="1"/>
    <col min="7601" max="7827" width="9.28515625" style="65" customWidth="1"/>
    <col min="7828" max="7829" width="1.42578125" style="65" customWidth="1"/>
    <col min="7830" max="7830" width="29.42578125" style="65" customWidth="1"/>
    <col min="7831" max="7831" width="4.28515625" style="65" customWidth="1"/>
    <col min="7832" max="7832" width="0.42578125" style="65" customWidth="1"/>
    <col min="7833" max="7833" width="13.28515625" style="65" customWidth="1"/>
    <col min="7834" max="7841" width="0.42578125" style="65"/>
    <col min="7842" max="7843" width="1.42578125" style="65" customWidth="1"/>
    <col min="7844" max="7844" width="32.7109375" style="65" customWidth="1"/>
    <col min="7845" max="7845" width="6.7109375" style="65" customWidth="1"/>
    <col min="7846" max="7846" width="0.7109375" style="65" customWidth="1"/>
    <col min="7847" max="7847" width="11" style="65" customWidth="1"/>
    <col min="7848" max="7848" width="0.7109375" style="65" customWidth="1"/>
    <col min="7849" max="7849" width="11" style="65" customWidth="1"/>
    <col min="7850" max="7850" width="0.7109375" style="65" customWidth="1"/>
    <col min="7851" max="7851" width="11" style="65" customWidth="1"/>
    <col min="7852" max="7852" width="0.7109375" style="65" customWidth="1"/>
    <col min="7853" max="7853" width="11" style="65" customWidth="1"/>
    <col min="7854" max="7854" width="15.7109375" style="65" bestFit="1" customWidth="1"/>
    <col min="7855" max="7855" width="11.28515625" style="65" customWidth="1"/>
    <col min="7856" max="7856" width="11.28515625" style="65" bestFit="1" customWidth="1"/>
    <col min="7857" max="8083" width="9.28515625" style="65" customWidth="1"/>
    <col min="8084" max="8085" width="1.42578125" style="65" customWidth="1"/>
    <col min="8086" max="8086" width="29.42578125" style="65" customWidth="1"/>
    <col min="8087" max="8087" width="4.28515625" style="65" customWidth="1"/>
    <col min="8088" max="8088" width="0.42578125" style="65" customWidth="1"/>
    <col min="8089" max="8089" width="13.28515625" style="65" customWidth="1"/>
    <col min="8090" max="8097" width="0.42578125" style="65"/>
    <col min="8098" max="8099" width="1.42578125" style="65" customWidth="1"/>
    <col min="8100" max="8100" width="32.7109375" style="65" customWidth="1"/>
    <col min="8101" max="8101" width="6.7109375" style="65" customWidth="1"/>
    <col min="8102" max="8102" width="0.7109375" style="65" customWidth="1"/>
    <col min="8103" max="8103" width="11" style="65" customWidth="1"/>
    <col min="8104" max="8104" width="0.7109375" style="65" customWidth="1"/>
    <col min="8105" max="8105" width="11" style="65" customWidth="1"/>
    <col min="8106" max="8106" width="0.7109375" style="65" customWidth="1"/>
    <col min="8107" max="8107" width="11" style="65" customWidth="1"/>
    <col min="8108" max="8108" width="0.7109375" style="65" customWidth="1"/>
    <col min="8109" max="8109" width="11" style="65" customWidth="1"/>
    <col min="8110" max="8110" width="15.7109375" style="65" bestFit="1" customWidth="1"/>
    <col min="8111" max="8111" width="11.28515625" style="65" customWidth="1"/>
    <col min="8112" max="8112" width="11.28515625" style="65" bestFit="1" customWidth="1"/>
    <col min="8113" max="8339" width="9.28515625" style="65" customWidth="1"/>
    <col min="8340" max="8341" width="1.42578125" style="65" customWidth="1"/>
    <col min="8342" max="8342" width="29.42578125" style="65" customWidth="1"/>
    <col min="8343" max="8343" width="4.28515625" style="65" customWidth="1"/>
    <col min="8344" max="8344" width="0.42578125" style="65" customWidth="1"/>
    <col min="8345" max="8345" width="13.28515625" style="65" customWidth="1"/>
    <col min="8346" max="8353" width="0.42578125" style="65"/>
    <col min="8354" max="8355" width="1.42578125" style="65" customWidth="1"/>
    <col min="8356" max="8356" width="32.7109375" style="65" customWidth="1"/>
    <col min="8357" max="8357" width="6.7109375" style="65" customWidth="1"/>
    <col min="8358" max="8358" width="0.7109375" style="65" customWidth="1"/>
    <col min="8359" max="8359" width="11" style="65" customWidth="1"/>
    <col min="8360" max="8360" width="0.7109375" style="65" customWidth="1"/>
    <col min="8361" max="8361" width="11" style="65" customWidth="1"/>
    <col min="8362" max="8362" width="0.7109375" style="65" customWidth="1"/>
    <col min="8363" max="8363" width="11" style="65" customWidth="1"/>
    <col min="8364" max="8364" width="0.7109375" style="65" customWidth="1"/>
    <col min="8365" max="8365" width="11" style="65" customWidth="1"/>
    <col min="8366" max="8366" width="15.7109375" style="65" bestFit="1" customWidth="1"/>
    <col min="8367" max="8367" width="11.28515625" style="65" customWidth="1"/>
    <col min="8368" max="8368" width="11.28515625" style="65" bestFit="1" customWidth="1"/>
    <col min="8369" max="8595" width="9.28515625" style="65" customWidth="1"/>
    <col min="8596" max="8597" width="1.42578125" style="65" customWidth="1"/>
    <col min="8598" max="8598" width="29.42578125" style="65" customWidth="1"/>
    <col min="8599" max="8599" width="4.28515625" style="65" customWidth="1"/>
    <col min="8600" max="8600" width="0.42578125" style="65" customWidth="1"/>
    <col min="8601" max="8601" width="13.28515625" style="65" customWidth="1"/>
    <col min="8602" max="8609" width="0.42578125" style="65"/>
    <col min="8610" max="8611" width="1.42578125" style="65" customWidth="1"/>
    <col min="8612" max="8612" width="32.7109375" style="65" customWidth="1"/>
    <col min="8613" max="8613" width="6.7109375" style="65" customWidth="1"/>
    <col min="8614" max="8614" width="0.7109375" style="65" customWidth="1"/>
    <col min="8615" max="8615" width="11" style="65" customWidth="1"/>
    <col min="8616" max="8616" width="0.7109375" style="65" customWidth="1"/>
    <col min="8617" max="8617" width="11" style="65" customWidth="1"/>
    <col min="8618" max="8618" width="0.7109375" style="65" customWidth="1"/>
    <col min="8619" max="8619" width="11" style="65" customWidth="1"/>
    <col min="8620" max="8620" width="0.7109375" style="65" customWidth="1"/>
    <col min="8621" max="8621" width="11" style="65" customWidth="1"/>
    <col min="8622" max="8622" width="15.7109375" style="65" bestFit="1" customWidth="1"/>
    <col min="8623" max="8623" width="11.28515625" style="65" customWidth="1"/>
    <col min="8624" max="8624" width="11.28515625" style="65" bestFit="1" customWidth="1"/>
    <col min="8625" max="8851" width="9.28515625" style="65" customWidth="1"/>
    <col min="8852" max="8853" width="1.42578125" style="65" customWidth="1"/>
    <col min="8854" max="8854" width="29.42578125" style="65" customWidth="1"/>
    <col min="8855" max="8855" width="4.28515625" style="65" customWidth="1"/>
    <col min="8856" max="8856" width="0.42578125" style="65" customWidth="1"/>
    <col min="8857" max="8857" width="13.28515625" style="65" customWidth="1"/>
    <col min="8858" max="8865" width="0.42578125" style="65"/>
    <col min="8866" max="8867" width="1.42578125" style="65" customWidth="1"/>
    <col min="8868" max="8868" width="32.7109375" style="65" customWidth="1"/>
    <col min="8869" max="8869" width="6.7109375" style="65" customWidth="1"/>
    <col min="8870" max="8870" width="0.7109375" style="65" customWidth="1"/>
    <col min="8871" max="8871" width="11" style="65" customWidth="1"/>
    <col min="8872" max="8872" width="0.7109375" style="65" customWidth="1"/>
    <col min="8873" max="8873" width="11" style="65" customWidth="1"/>
    <col min="8874" max="8874" width="0.7109375" style="65" customWidth="1"/>
    <col min="8875" max="8875" width="11" style="65" customWidth="1"/>
    <col min="8876" max="8876" width="0.7109375" style="65" customWidth="1"/>
    <col min="8877" max="8877" width="11" style="65" customWidth="1"/>
    <col min="8878" max="8878" width="15.7109375" style="65" bestFit="1" customWidth="1"/>
    <col min="8879" max="8879" width="11.28515625" style="65" customWidth="1"/>
    <col min="8880" max="8880" width="11.28515625" style="65" bestFit="1" customWidth="1"/>
    <col min="8881" max="9107" width="9.28515625" style="65" customWidth="1"/>
    <col min="9108" max="9109" width="1.42578125" style="65" customWidth="1"/>
    <col min="9110" max="9110" width="29.42578125" style="65" customWidth="1"/>
    <col min="9111" max="9111" width="4.28515625" style="65" customWidth="1"/>
    <col min="9112" max="9112" width="0.42578125" style="65" customWidth="1"/>
    <col min="9113" max="9113" width="13.28515625" style="65" customWidth="1"/>
    <col min="9114" max="9121" width="0.42578125" style="65"/>
    <col min="9122" max="9123" width="1.42578125" style="65" customWidth="1"/>
    <col min="9124" max="9124" width="32.7109375" style="65" customWidth="1"/>
    <col min="9125" max="9125" width="6.7109375" style="65" customWidth="1"/>
    <col min="9126" max="9126" width="0.7109375" style="65" customWidth="1"/>
    <col min="9127" max="9127" width="11" style="65" customWidth="1"/>
    <col min="9128" max="9128" width="0.7109375" style="65" customWidth="1"/>
    <col min="9129" max="9129" width="11" style="65" customWidth="1"/>
    <col min="9130" max="9130" width="0.7109375" style="65" customWidth="1"/>
    <col min="9131" max="9131" width="11" style="65" customWidth="1"/>
    <col min="9132" max="9132" width="0.7109375" style="65" customWidth="1"/>
    <col min="9133" max="9133" width="11" style="65" customWidth="1"/>
    <col min="9134" max="9134" width="15.7109375" style="65" bestFit="1" customWidth="1"/>
    <col min="9135" max="9135" width="11.28515625" style="65" customWidth="1"/>
    <col min="9136" max="9136" width="11.28515625" style="65" bestFit="1" customWidth="1"/>
    <col min="9137" max="9363" width="9.28515625" style="65" customWidth="1"/>
    <col min="9364" max="9365" width="1.42578125" style="65" customWidth="1"/>
    <col min="9366" max="9366" width="29.42578125" style="65" customWidth="1"/>
    <col min="9367" max="9367" width="4.28515625" style="65" customWidth="1"/>
    <col min="9368" max="9368" width="0.42578125" style="65" customWidth="1"/>
    <col min="9369" max="9369" width="13.28515625" style="65" customWidth="1"/>
    <col min="9370" max="9377" width="0.42578125" style="65"/>
    <col min="9378" max="9379" width="1.42578125" style="65" customWidth="1"/>
    <col min="9380" max="9380" width="32.7109375" style="65" customWidth="1"/>
    <col min="9381" max="9381" width="6.7109375" style="65" customWidth="1"/>
    <col min="9382" max="9382" width="0.7109375" style="65" customWidth="1"/>
    <col min="9383" max="9383" width="11" style="65" customWidth="1"/>
    <col min="9384" max="9384" width="0.7109375" style="65" customWidth="1"/>
    <col min="9385" max="9385" width="11" style="65" customWidth="1"/>
    <col min="9386" max="9386" width="0.7109375" style="65" customWidth="1"/>
    <col min="9387" max="9387" width="11" style="65" customWidth="1"/>
    <col min="9388" max="9388" width="0.7109375" style="65" customWidth="1"/>
    <col min="9389" max="9389" width="11" style="65" customWidth="1"/>
    <col min="9390" max="9390" width="15.7109375" style="65" bestFit="1" customWidth="1"/>
    <col min="9391" max="9391" width="11.28515625" style="65" customWidth="1"/>
    <col min="9392" max="9392" width="11.28515625" style="65" bestFit="1" customWidth="1"/>
    <col min="9393" max="9619" width="9.28515625" style="65" customWidth="1"/>
    <col min="9620" max="9621" width="1.42578125" style="65" customWidth="1"/>
    <col min="9622" max="9622" width="29.42578125" style="65" customWidth="1"/>
    <col min="9623" max="9623" width="4.28515625" style="65" customWidth="1"/>
    <col min="9624" max="9624" width="0.42578125" style="65" customWidth="1"/>
    <col min="9625" max="9625" width="13.28515625" style="65" customWidth="1"/>
    <col min="9626" max="9633" width="0.42578125" style="65"/>
    <col min="9634" max="9635" width="1.42578125" style="65" customWidth="1"/>
    <col min="9636" max="9636" width="32.7109375" style="65" customWidth="1"/>
    <col min="9637" max="9637" width="6.7109375" style="65" customWidth="1"/>
    <col min="9638" max="9638" width="0.7109375" style="65" customWidth="1"/>
    <col min="9639" max="9639" width="11" style="65" customWidth="1"/>
    <col min="9640" max="9640" width="0.7109375" style="65" customWidth="1"/>
    <col min="9641" max="9641" width="11" style="65" customWidth="1"/>
    <col min="9642" max="9642" width="0.7109375" style="65" customWidth="1"/>
    <col min="9643" max="9643" width="11" style="65" customWidth="1"/>
    <col min="9644" max="9644" width="0.7109375" style="65" customWidth="1"/>
    <col min="9645" max="9645" width="11" style="65" customWidth="1"/>
    <col min="9646" max="9646" width="15.7109375" style="65" bestFit="1" customWidth="1"/>
    <col min="9647" max="9647" width="11.28515625" style="65" customWidth="1"/>
    <col min="9648" max="9648" width="11.28515625" style="65" bestFit="1" customWidth="1"/>
    <col min="9649" max="9875" width="9.28515625" style="65" customWidth="1"/>
    <col min="9876" max="9877" width="1.42578125" style="65" customWidth="1"/>
    <col min="9878" max="9878" width="29.42578125" style="65" customWidth="1"/>
    <col min="9879" max="9879" width="4.28515625" style="65" customWidth="1"/>
    <col min="9880" max="9880" width="0.42578125" style="65" customWidth="1"/>
    <col min="9881" max="9881" width="13.28515625" style="65" customWidth="1"/>
    <col min="9882" max="9889" width="0.42578125" style="65"/>
    <col min="9890" max="9891" width="1.42578125" style="65" customWidth="1"/>
    <col min="9892" max="9892" width="32.7109375" style="65" customWidth="1"/>
    <col min="9893" max="9893" width="6.7109375" style="65" customWidth="1"/>
    <col min="9894" max="9894" width="0.7109375" style="65" customWidth="1"/>
    <col min="9895" max="9895" width="11" style="65" customWidth="1"/>
    <col min="9896" max="9896" width="0.7109375" style="65" customWidth="1"/>
    <col min="9897" max="9897" width="11" style="65" customWidth="1"/>
    <col min="9898" max="9898" width="0.7109375" style="65" customWidth="1"/>
    <col min="9899" max="9899" width="11" style="65" customWidth="1"/>
    <col min="9900" max="9900" width="0.7109375" style="65" customWidth="1"/>
    <col min="9901" max="9901" width="11" style="65" customWidth="1"/>
    <col min="9902" max="9902" width="15.7109375" style="65" bestFit="1" customWidth="1"/>
    <col min="9903" max="9903" width="11.28515625" style="65" customWidth="1"/>
    <col min="9904" max="9904" width="11.28515625" style="65" bestFit="1" customWidth="1"/>
    <col min="9905" max="10131" width="9.28515625" style="65" customWidth="1"/>
    <col min="10132" max="10133" width="1.42578125" style="65" customWidth="1"/>
    <col min="10134" max="10134" width="29.42578125" style="65" customWidth="1"/>
    <col min="10135" max="10135" width="4.28515625" style="65" customWidth="1"/>
    <col min="10136" max="10136" width="0.42578125" style="65" customWidth="1"/>
    <col min="10137" max="10137" width="13.28515625" style="65" customWidth="1"/>
    <col min="10138" max="10145" width="0.42578125" style="65"/>
    <col min="10146" max="10147" width="1.42578125" style="65" customWidth="1"/>
    <col min="10148" max="10148" width="32.7109375" style="65" customWidth="1"/>
    <col min="10149" max="10149" width="6.7109375" style="65" customWidth="1"/>
    <col min="10150" max="10150" width="0.7109375" style="65" customWidth="1"/>
    <col min="10151" max="10151" width="11" style="65" customWidth="1"/>
    <col min="10152" max="10152" width="0.7109375" style="65" customWidth="1"/>
    <col min="10153" max="10153" width="11" style="65" customWidth="1"/>
    <col min="10154" max="10154" width="0.7109375" style="65" customWidth="1"/>
    <col min="10155" max="10155" width="11" style="65" customWidth="1"/>
    <col min="10156" max="10156" width="0.7109375" style="65" customWidth="1"/>
    <col min="10157" max="10157" width="11" style="65" customWidth="1"/>
    <col min="10158" max="10158" width="15.7109375" style="65" bestFit="1" customWidth="1"/>
    <col min="10159" max="10159" width="11.28515625" style="65" customWidth="1"/>
    <col min="10160" max="10160" width="11.28515625" style="65" bestFit="1" customWidth="1"/>
    <col min="10161" max="10387" width="9.28515625" style="65" customWidth="1"/>
    <col min="10388" max="10389" width="1.42578125" style="65" customWidth="1"/>
    <col min="10390" max="10390" width="29.42578125" style="65" customWidth="1"/>
    <col min="10391" max="10391" width="4.28515625" style="65" customWidth="1"/>
    <col min="10392" max="10392" width="0.42578125" style="65" customWidth="1"/>
    <col min="10393" max="10393" width="13.28515625" style="65" customWidth="1"/>
    <col min="10394" max="10401" width="0.42578125" style="65"/>
    <col min="10402" max="10403" width="1.42578125" style="65" customWidth="1"/>
    <col min="10404" max="10404" width="32.7109375" style="65" customWidth="1"/>
    <col min="10405" max="10405" width="6.7109375" style="65" customWidth="1"/>
    <col min="10406" max="10406" width="0.7109375" style="65" customWidth="1"/>
    <col min="10407" max="10407" width="11" style="65" customWidth="1"/>
    <col min="10408" max="10408" width="0.7109375" style="65" customWidth="1"/>
    <col min="10409" max="10409" width="11" style="65" customWidth="1"/>
    <col min="10410" max="10410" width="0.7109375" style="65" customWidth="1"/>
    <col min="10411" max="10411" width="11" style="65" customWidth="1"/>
    <col min="10412" max="10412" width="0.7109375" style="65" customWidth="1"/>
    <col min="10413" max="10413" width="11" style="65" customWidth="1"/>
    <col min="10414" max="10414" width="15.7109375" style="65" bestFit="1" customWidth="1"/>
    <col min="10415" max="10415" width="11.28515625" style="65" customWidth="1"/>
    <col min="10416" max="10416" width="11.28515625" style="65" bestFit="1" customWidth="1"/>
    <col min="10417" max="10643" width="9.28515625" style="65" customWidth="1"/>
    <col min="10644" max="10645" width="1.42578125" style="65" customWidth="1"/>
    <col min="10646" max="10646" width="29.42578125" style="65" customWidth="1"/>
    <col min="10647" max="10647" width="4.28515625" style="65" customWidth="1"/>
    <col min="10648" max="10648" width="0.42578125" style="65" customWidth="1"/>
    <col min="10649" max="10649" width="13.28515625" style="65" customWidth="1"/>
    <col min="10650" max="10657" width="0.42578125" style="65"/>
    <col min="10658" max="10659" width="1.42578125" style="65" customWidth="1"/>
    <col min="10660" max="10660" width="32.7109375" style="65" customWidth="1"/>
    <col min="10661" max="10661" width="6.7109375" style="65" customWidth="1"/>
    <col min="10662" max="10662" width="0.7109375" style="65" customWidth="1"/>
    <col min="10663" max="10663" width="11" style="65" customWidth="1"/>
    <col min="10664" max="10664" width="0.7109375" style="65" customWidth="1"/>
    <col min="10665" max="10665" width="11" style="65" customWidth="1"/>
    <col min="10666" max="10666" width="0.7109375" style="65" customWidth="1"/>
    <col min="10667" max="10667" width="11" style="65" customWidth="1"/>
    <col min="10668" max="10668" width="0.7109375" style="65" customWidth="1"/>
    <col min="10669" max="10669" width="11" style="65" customWidth="1"/>
    <col min="10670" max="10670" width="15.7109375" style="65" bestFit="1" customWidth="1"/>
    <col min="10671" max="10671" width="11.28515625" style="65" customWidth="1"/>
    <col min="10672" max="10672" width="11.28515625" style="65" bestFit="1" customWidth="1"/>
    <col min="10673" max="10899" width="9.28515625" style="65" customWidth="1"/>
    <col min="10900" max="10901" width="1.42578125" style="65" customWidth="1"/>
    <col min="10902" max="10902" width="29.42578125" style="65" customWidth="1"/>
    <col min="10903" max="10903" width="4.28515625" style="65" customWidth="1"/>
    <col min="10904" max="10904" width="0.42578125" style="65" customWidth="1"/>
    <col min="10905" max="10905" width="13.28515625" style="65" customWidth="1"/>
    <col min="10906" max="10913" width="0.42578125" style="65"/>
    <col min="10914" max="10915" width="1.42578125" style="65" customWidth="1"/>
    <col min="10916" max="10916" width="32.7109375" style="65" customWidth="1"/>
    <col min="10917" max="10917" width="6.7109375" style="65" customWidth="1"/>
    <col min="10918" max="10918" width="0.7109375" style="65" customWidth="1"/>
    <col min="10919" max="10919" width="11" style="65" customWidth="1"/>
    <col min="10920" max="10920" width="0.7109375" style="65" customWidth="1"/>
    <col min="10921" max="10921" width="11" style="65" customWidth="1"/>
    <col min="10922" max="10922" width="0.7109375" style="65" customWidth="1"/>
    <col min="10923" max="10923" width="11" style="65" customWidth="1"/>
    <col min="10924" max="10924" width="0.7109375" style="65" customWidth="1"/>
    <col min="10925" max="10925" width="11" style="65" customWidth="1"/>
    <col min="10926" max="10926" width="15.7109375" style="65" bestFit="1" customWidth="1"/>
    <col min="10927" max="10927" width="11.28515625" style="65" customWidth="1"/>
    <col min="10928" max="10928" width="11.28515625" style="65" bestFit="1" customWidth="1"/>
    <col min="10929" max="11155" width="9.28515625" style="65" customWidth="1"/>
    <col min="11156" max="11157" width="1.42578125" style="65" customWidth="1"/>
    <col min="11158" max="11158" width="29.42578125" style="65" customWidth="1"/>
    <col min="11159" max="11159" width="4.28515625" style="65" customWidth="1"/>
    <col min="11160" max="11160" width="0.42578125" style="65" customWidth="1"/>
    <col min="11161" max="11161" width="13.28515625" style="65" customWidth="1"/>
    <col min="11162" max="11169" width="0.42578125" style="65"/>
    <col min="11170" max="11171" width="1.42578125" style="65" customWidth="1"/>
    <col min="11172" max="11172" width="32.7109375" style="65" customWidth="1"/>
    <col min="11173" max="11173" width="6.7109375" style="65" customWidth="1"/>
    <col min="11174" max="11174" width="0.7109375" style="65" customWidth="1"/>
    <col min="11175" max="11175" width="11" style="65" customWidth="1"/>
    <col min="11176" max="11176" width="0.7109375" style="65" customWidth="1"/>
    <col min="11177" max="11177" width="11" style="65" customWidth="1"/>
    <col min="11178" max="11178" width="0.7109375" style="65" customWidth="1"/>
    <col min="11179" max="11179" width="11" style="65" customWidth="1"/>
    <col min="11180" max="11180" width="0.7109375" style="65" customWidth="1"/>
    <col min="11181" max="11181" width="11" style="65" customWidth="1"/>
    <col min="11182" max="11182" width="15.7109375" style="65" bestFit="1" customWidth="1"/>
    <col min="11183" max="11183" width="11.28515625" style="65" customWidth="1"/>
    <col min="11184" max="11184" width="11.28515625" style="65" bestFit="1" customWidth="1"/>
    <col min="11185" max="11411" width="9.28515625" style="65" customWidth="1"/>
    <col min="11412" max="11413" width="1.42578125" style="65" customWidth="1"/>
    <col min="11414" max="11414" width="29.42578125" style="65" customWidth="1"/>
    <col min="11415" max="11415" width="4.28515625" style="65" customWidth="1"/>
    <col min="11416" max="11416" width="0.42578125" style="65" customWidth="1"/>
    <col min="11417" max="11417" width="13.28515625" style="65" customWidth="1"/>
    <col min="11418" max="11425" width="0.42578125" style="65"/>
    <col min="11426" max="11427" width="1.42578125" style="65" customWidth="1"/>
    <col min="11428" max="11428" width="32.7109375" style="65" customWidth="1"/>
    <col min="11429" max="11429" width="6.7109375" style="65" customWidth="1"/>
    <col min="11430" max="11430" width="0.7109375" style="65" customWidth="1"/>
    <col min="11431" max="11431" width="11" style="65" customWidth="1"/>
    <col min="11432" max="11432" width="0.7109375" style="65" customWidth="1"/>
    <col min="11433" max="11433" width="11" style="65" customWidth="1"/>
    <col min="11434" max="11434" width="0.7109375" style="65" customWidth="1"/>
    <col min="11435" max="11435" width="11" style="65" customWidth="1"/>
    <col min="11436" max="11436" width="0.7109375" style="65" customWidth="1"/>
    <col min="11437" max="11437" width="11" style="65" customWidth="1"/>
    <col min="11438" max="11438" width="15.7109375" style="65" bestFit="1" customWidth="1"/>
    <col min="11439" max="11439" width="11.28515625" style="65" customWidth="1"/>
    <col min="11440" max="11440" width="11.28515625" style="65" bestFit="1" customWidth="1"/>
    <col min="11441" max="11667" width="9.28515625" style="65" customWidth="1"/>
    <col min="11668" max="11669" width="1.42578125" style="65" customWidth="1"/>
    <col min="11670" max="11670" width="29.42578125" style="65" customWidth="1"/>
    <col min="11671" max="11671" width="4.28515625" style="65" customWidth="1"/>
    <col min="11672" max="11672" width="0.42578125" style="65" customWidth="1"/>
    <col min="11673" max="11673" width="13.28515625" style="65" customWidth="1"/>
    <col min="11674" max="11681" width="0.42578125" style="65"/>
    <col min="11682" max="11683" width="1.42578125" style="65" customWidth="1"/>
    <col min="11684" max="11684" width="32.7109375" style="65" customWidth="1"/>
    <col min="11685" max="11685" width="6.7109375" style="65" customWidth="1"/>
    <col min="11686" max="11686" width="0.7109375" style="65" customWidth="1"/>
    <col min="11687" max="11687" width="11" style="65" customWidth="1"/>
    <col min="11688" max="11688" width="0.7109375" style="65" customWidth="1"/>
    <col min="11689" max="11689" width="11" style="65" customWidth="1"/>
    <col min="11690" max="11690" width="0.7109375" style="65" customWidth="1"/>
    <col min="11691" max="11691" width="11" style="65" customWidth="1"/>
    <col min="11692" max="11692" width="0.7109375" style="65" customWidth="1"/>
    <col min="11693" max="11693" width="11" style="65" customWidth="1"/>
    <col min="11694" max="11694" width="15.7109375" style="65" bestFit="1" customWidth="1"/>
    <col min="11695" max="11695" width="11.28515625" style="65" customWidth="1"/>
    <col min="11696" max="11696" width="11.28515625" style="65" bestFit="1" customWidth="1"/>
    <col min="11697" max="11923" width="9.28515625" style="65" customWidth="1"/>
    <col min="11924" max="11925" width="1.42578125" style="65" customWidth="1"/>
    <col min="11926" max="11926" width="29.42578125" style="65" customWidth="1"/>
    <col min="11927" max="11927" width="4.28515625" style="65" customWidth="1"/>
    <col min="11928" max="11928" width="0.42578125" style="65" customWidth="1"/>
    <col min="11929" max="11929" width="13.28515625" style="65" customWidth="1"/>
    <col min="11930" max="11937" width="0.42578125" style="65"/>
    <col min="11938" max="11939" width="1.42578125" style="65" customWidth="1"/>
    <col min="11940" max="11940" width="32.7109375" style="65" customWidth="1"/>
    <col min="11941" max="11941" width="6.7109375" style="65" customWidth="1"/>
    <col min="11942" max="11942" width="0.7109375" style="65" customWidth="1"/>
    <col min="11943" max="11943" width="11" style="65" customWidth="1"/>
    <col min="11944" max="11944" width="0.7109375" style="65" customWidth="1"/>
    <col min="11945" max="11945" width="11" style="65" customWidth="1"/>
    <col min="11946" max="11946" width="0.7109375" style="65" customWidth="1"/>
    <col min="11947" max="11947" width="11" style="65" customWidth="1"/>
    <col min="11948" max="11948" width="0.7109375" style="65" customWidth="1"/>
    <col min="11949" max="11949" width="11" style="65" customWidth="1"/>
    <col min="11950" max="11950" width="15.7109375" style="65" bestFit="1" customWidth="1"/>
    <col min="11951" max="11951" width="11.28515625" style="65" customWidth="1"/>
    <col min="11952" max="11952" width="11.28515625" style="65" bestFit="1" customWidth="1"/>
    <col min="11953" max="12179" width="9.28515625" style="65" customWidth="1"/>
    <col min="12180" max="12181" width="1.42578125" style="65" customWidth="1"/>
    <col min="12182" max="12182" width="29.42578125" style="65" customWidth="1"/>
    <col min="12183" max="12183" width="4.28515625" style="65" customWidth="1"/>
    <col min="12184" max="12184" width="0.42578125" style="65" customWidth="1"/>
    <col min="12185" max="12185" width="13.28515625" style="65" customWidth="1"/>
    <col min="12186" max="12193" width="0.42578125" style="65"/>
    <col min="12194" max="12195" width="1.42578125" style="65" customWidth="1"/>
    <col min="12196" max="12196" width="32.7109375" style="65" customWidth="1"/>
    <col min="12197" max="12197" width="6.7109375" style="65" customWidth="1"/>
    <col min="12198" max="12198" width="0.7109375" style="65" customWidth="1"/>
    <col min="12199" max="12199" width="11" style="65" customWidth="1"/>
    <col min="12200" max="12200" width="0.7109375" style="65" customWidth="1"/>
    <col min="12201" max="12201" width="11" style="65" customWidth="1"/>
    <col min="12202" max="12202" width="0.7109375" style="65" customWidth="1"/>
    <col min="12203" max="12203" width="11" style="65" customWidth="1"/>
    <col min="12204" max="12204" width="0.7109375" style="65" customWidth="1"/>
    <col min="12205" max="12205" width="11" style="65" customWidth="1"/>
    <col min="12206" max="12206" width="15.7109375" style="65" bestFit="1" customWidth="1"/>
    <col min="12207" max="12207" width="11.28515625" style="65" customWidth="1"/>
    <col min="12208" max="12208" width="11.28515625" style="65" bestFit="1" customWidth="1"/>
    <col min="12209" max="12435" width="9.28515625" style="65" customWidth="1"/>
    <col min="12436" max="12437" width="1.42578125" style="65" customWidth="1"/>
    <col min="12438" max="12438" width="29.42578125" style="65" customWidth="1"/>
    <col min="12439" max="12439" width="4.28515625" style="65" customWidth="1"/>
    <col min="12440" max="12440" width="0.42578125" style="65" customWidth="1"/>
    <col min="12441" max="12441" width="13.28515625" style="65" customWidth="1"/>
    <col min="12442" max="12449" width="0.42578125" style="65"/>
    <col min="12450" max="12451" width="1.42578125" style="65" customWidth="1"/>
    <col min="12452" max="12452" width="32.7109375" style="65" customWidth="1"/>
    <col min="12453" max="12453" width="6.7109375" style="65" customWidth="1"/>
    <col min="12454" max="12454" width="0.7109375" style="65" customWidth="1"/>
    <col min="12455" max="12455" width="11" style="65" customWidth="1"/>
    <col min="12456" max="12456" width="0.7109375" style="65" customWidth="1"/>
    <col min="12457" max="12457" width="11" style="65" customWidth="1"/>
    <col min="12458" max="12458" width="0.7109375" style="65" customWidth="1"/>
    <col min="12459" max="12459" width="11" style="65" customWidth="1"/>
    <col min="12460" max="12460" width="0.7109375" style="65" customWidth="1"/>
    <col min="12461" max="12461" width="11" style="65" customWidth="1"/>
    <col min="12462" max="12462" width="15.7109375" style="65" bestFit="1" customWidth="1"/>
    <col min="12463" max="12463" width="11.28515625" style="65" customWidth="1"/>
    <col min="12464" max="12464" width="11.28515625" style="65" bestFit="1" customWidth="1"/>
    <col min="12465" max="12691" width="9.28515625" style="65" customWidth="1"/>
    <col min="12692" max="12693" width="1.42578125" style="65" customWidth="1"/>
    <col min="12694" max="12694" width="29.42578125" style="65" customWidth="1"/>
    <col min="12695" max="12695" width="4.28515625" style="65" customWidth="1"/>
    <col min="12696" max="12696" width="0.42578125" style="65" customWidth="1"/>
    <col min="12697" max="12697" width="13.28515625" style="65" customWidth="1"/>
    <col min="12698" max="12705" width="0.42578125" style="65"/>
    <col min="12706" max="12707" width="1.42578125" style="65" customWidth="1"/>
    <col min="12708" max="12708" width="32.7109375" style="65" customWidth="1"/>
    <col min="12709" max="12709" width="6.7109375" style="65" customWidth="1"/>
    <col min="12710" max="12710" width="0.7109375" style="65" customWidth="1"/>
    <col min="12711" max="12711" width="11" style="65" customWidth="1"/>
    <col min="12712" max="12712" width="0.7109375" style="65" customWidth="1"/>
    <col min="12713" max="12713" width="11" style="65" customWidth="1"/>
    <col min="12714" max="12714" width="0.7109375" style="65" customWidth="1"/>
    <col min="12715" max="12715" width="11" style="65" customWidth="1"/>
    <col min="12716" max="12716" width="0.7109375" style="65" customWidth="1"/>
    <col min="12717" max="12717" width="11" style="65" customWidth="1"/>
    <col min="12718" max="12718" width="15.7109375" style="65" bestFit="1" customWidth="1"/>
    <col min="12719" max="12719" width="11.28515625" style="65" customWidth="1"/>
    <col min="12720" max="12720" width="11.28515625" style="65" bestFit="1" customWidth="1"/>
    <col min="12721" max="12947" width="9.28515625" style="65" customWidth="1"/>
    <col min="12948" max="12949" width="1.42578125" style="65" customWidth="1"/>
    <col min="12950" max="12950" width="29.42578125" style="65" customWidth="1"/>
    <col min="12951" max="12951" width="4.28515625" style="65" customWidth="1"/>
    <col min="12952" max="12952" width="0.42578125" style="65" customWidth="1"/>
    <col min="12953" max="12953" width="13.28515625" style="65" customWidth="1"/>
    <col min="12954" max="12961" width="0.42578125" style="65"/>
    <col min="12962" max="12963" width="1.42578125" style="65" customWidth="1"/>
    <col min="12964" max="12964" width="32.7109375" style="65" customWidth="1"/>
    <col min="12965" max="12965" width="6.7109375" style="65" customWidth="1"/>
    <col min="12966" max="12966" width="0.7109375" style="65" customWidth="1"/>
    <col min="12967" max="12967" width="11" style="65" customWidth="1"/>
    <col min="12968" max="12968" width="0.7109375" style="65" customWidth="1"/>
    <col min="12969" max="12969" width="11" style="65" customWidth="1"/>
    <col min="12970" max="12970" width="0.7109375" style="65" customWidth="1"/>
    <col min="12971" max="12971" width="11" style="65" customWidth="1"/>
    <col min="12972" max="12972" width="0.7109375" style="65" customWidth="1"/>
    <col min="12973" max="12973" width="11" style="65" customWidth="1"/>
    <col min="12974" max="12974" width="15.7109375" style="65" bestFit="1" customWidth="1"/>
    <col min="12975" max="12975" width="11.28515625" style="65" customWidth="1"/>
    <col min="12976" max="12976" width="11.28515625" style="65" bestFit="1" customWidth="1"/>
    <col min="12977" max="13203" width="9.28515625" style="65" customWidth="1"/>
    <col min="13204" max="13205" width="1.42578125" style="65" customWidth="1"/>
    <col min="13206" max="13206" width="29.42578125" style="65" customWidth="1"/>
    <col min="13207" max="13207" width="4.28515625" style="65" customWidth="1"/>
    <col min="13208" max="13208" width="0.42578125" style="65" customWidth="1"/>
    <col min="13209" max="13209" width="13.28515625" style="65" customWidth="1"/>
    <col min="13210" max="13217" width="0.42578125" style="65"/>
    <col min="13218" max="13219" width="1.42578125" style="65" customWidth="1"/>
    <col min="13220" max="13220" width="32.7109375" style="65" customWidth="1"/>
    <col min="13221" max="13221" width="6.7109375" style="65" customWidth="1"/>
    <col min="13222" max="13222" width="0.7109375" style="65" customWidth="1"/>
    <col min="13223" max="13223" width="11" style="65" customWidth="1"/>
    <col min="13224" max="13224" width="0.7109375" style="65" customWidth="1"/>
    <col min="13225" max="13225" width="11" style="65" customWidth="1"/>
    <col min="13226" max="13226" width="0.7109375" style="65" customWidth="1"/>
    <col min="13227" max="13227" width="11" style="65" customWidth="1"/>
    <col min="13228" max="13228" width="0.7109375" style="65" customWidth="1"/>
    <col min="13229" max="13229" width="11" style="65" customWidth="1"/>
    <col min="13230" max="13230" width="15.7109375" style="65" bestFit="1" customWidth="1"/>
    <col min="13231" max="13231" width="11.28515625" style="65" customWidth="1"/>
    <col min="13232" max="13232" width="11.28515625" style="65" bestFit="1" customWidth="1"/>
    <col min="13233" max="13459" width="9.28515625" style="65" customWidth="1"/>
    <col min="13460" max="13461" width="1.42578125" style="65" customWidth="1"/>
    <col min="13462" max="13462" width="29.42578125" style="65" customWidth="1"/>
    <col min="13463" max="13463" width="4.28515625" style="65" customWidth="1"/>
    <col min="13464" max="13464" width="0.42578125" style="65" customWidth="1"/>
    <col min="13465" max="13465" width="13.28515625" style="65" customWidth="1"/>
    <col min="13466" max="13473" width="0.42578125" style="65"/>
    <col min="13474" max="13475" width="1.42578125" style="65" customWidth="1"/>
    <col min="13476" max="13476" width="32.7109375" style="65" customWidth="1"/>
    <col min="13477" max="13477" width="6.7109375" style="65" customWidth="1"/>
    <col min="13478" max="13478" width="0.7109375" style="65" customWidth="1"/>
    <col min="13479" max="13479" width="11" style="65" customWidth="1"/>
    <col min="13480" max="13480" width="0.7109375" style="65" customWidth="1"/>
    <col min="13481" max="13481" width="11" style="65" customWidth="1"/>
    <col min="13482" max="13482" width="0.7109375" style="65" customWidth="1"/>
    <col min="13483" max="13483" width="11" style="65" customWidth="1"/>
    <col min="13484" max="13484" width="0.7109375" style="65" customWidth="1"/>
    <col min="13485" max="13485" width="11" style="65" customWidth="1"/>
    <col min="13486" max="13486" width="15.7109375" style="65" bestFit="1" customWidth="1"/>
    <col min="13487" max="13487" width="11.28515625" style="65" customWidth="1"/>
    <col min="13488" max="13488" width="11.28515625" style="65" bestFit="1" customWidth="1"/>
    <col min="13489" max="13715" width="9.28515625" style="65" customWidth="1"/>
    <col min="13716" max="13717" width="1.42578125" style="65" customWidth="1"/>
    <col min="13718" max="13718" width="29.42578125" style="65" customWidth="1"/>
    <col min="13719" max="13719" width="4.28515625" style="65" customWidth="1"/>
    <col min="13720" max="13720" width="0.42578125" style="65" customWidth="1"/>
    <col min="13721" max="13721" width="13.28515625" style="65" customWidth="1"/>
    <col min="13722" max="13729" width="0.42578125" style="65"/>
    <col min="13730" max="13731" width="1.42578125" style="65" customWidth="1"/>
    <col min="13732" max="13732" width="32.7109375" style="65" customWidth="1"/>
    <col min="13733" max="13733" width="6.7109375" style="65" customWidth="1"/>
    <col min="13734" max="13734" width="0.7109375" style="65" customWidth="1"/>
    <col min="13735" max="13735" width="11" style="65" customWidth="1"/>
    <col min="13736" max="13736" width="0.7109375" style="65" customWidth="1"/>
    <col min="13737" max="13737" width="11" style="65" customWidth="1"/>
    <col min="13738" max="13738" width="0.7109375" style="65" customWidth="1"/>
    <col min="13739" max="13739" width="11" style="65" customWidth="1"/>
    <col min="13740" max="13740" width="0.7109375" style="65" customWidth="1"/>
    <col min="13741" max="13741" width="11" style="65" customWidth="1"/>
    <col min="13742" max="13742" width="15.7109375" style="65" bestFit="1" customWidth="1"/>
    <col min="13743" max="13743" width="11.28515625" style="65" customWidth="1"/>
    <col min="13744" max="13744" width="11.28515625" style="65" bestFit="1" customWidth="1"/>
    <col min="13745" max="13971" width="9.28515625" style="65" customWidth="1"/>
    <col min="13972" max="13973" width="1.42578125" style="65" customWidth="1"/>
    <col min="13974" max="13974" width="29.42578125" style="65" customWidth="1"/>
    <col min="13975" max="13975" width="4.28515625" style="65" customWidth="1"/>
    <col min="13976" max="13976" width="0.42578125" style="65" customWidth="1"/>
    <col min="13977" max="13977" width="13.28515625" style="65" customWidth="1"/>
    <col min="13978" max="13985" width="0.42578125" style="65"/>
    <col min="13986" max="13987" width="1.42578125" style="65" customWidth="1"/>
    <col min="13988" max="13988" width="32.7109375" style="65" customWidth="1"/>
    <col min="13989" max="13989" width="6.7109375" style="65" customWidth="1"/>
    <col min="13990" max="13990" width="0.7109375" style="65" customWidth="1"/>
    <col min="13991" max="13991" width="11" style="65" customWidth="1"/>
    <col min="13992" max="13992" width="0.7109375" style="65" customWidth="1"/>
    <col min="13993" max="13993" width="11" style="65" customWidth="1"/>
    <col min="13994" max="13994" width="0.7109375" style="65" customWidth="1"/>
    <col min="13995" max="13995" width="11" style="65" customWidth="1"/>
    <col min="13996" max="13996" width="0.7109375" style="65" customWidth="1"/>
    <col min="13997" max="13997" width="11" style="65" customWidth="1"/>
    <col min="13998" max="13998" width="15.7109375" style="65" bestFit="1" customWidth="1"/>
    <col min="13999" max="13999" width="11.28515625" style="65" customWidth="1"/>
    <col min="14000" max="14000" width="11.28515625" style="65" bestFit="1" customWidth="1"/>
    <col min="14001" max="14227" width="9.28515625" style="65" customWidth="1"/>
    <col min="14228" max="14229" width="1.42578125" style="65" customWidth="1"/>
    <col min="14230" max="14230" width="29.42578125" style="65" customWidth="1"/>
    <col min="14231" max="14231" width="4.28515625" style="65" customWidth="1"/>
    <col min="14232" max="14232" width="0.42578125" style="65" customWidth="1"/>
    <col min="14233" max="14233" width="13.28515625" style="65" customWidth="1"/>
    <col min="14234" max="14241" width="0.42578125" style="65"/>
    <col min="14242" max="14243" width="1.42578125" style="65" customWidth="1"/>
    <col min="14244" max="14244" width="32.7109375" style="65" customWidth="1"/>
    <col min="14245" max="14245" width="6.7109375" style="65" customWidth="1"/>
    <col min="14246" max="14246" width="0.7109375" style="65" customWidth="1"/>
    <col min="14247" max="14247" width="11" style="65" customWidth="1"/>
    <col min="14248" max="14248" width="0.7109375" style="65" customWidth="1"/>
    <col min="14249" max="14249" width="11" style="65" customWidth="1"/>
    <col min="14250" max="14250" width="0.7109375" style="65" customWidth="1"/>
    <col min="14251" max="14251" width="11" style="65" customWidth="1"/>
    <col min="14252" max="14252" width="0.7109375" style="65" customWidth="1"/>
    <col min="14253" max="14253" width="11" style="65" customWidth="1"/>
    <col min="14254" max="14254" width="15.7109375" style="65" bestFit="1" customWidth="1"/>
    <col min="14255" max="14255" width="11.28515625" style="65" customWidth="1"/>
    <col min="14256" max="14256" width="11.28515625" style="65" bestFit="1" customWidth="1"/>
    <col min="14257" max="14483" width="9.28515625" style="65" customWidth="1"/>
    <col min="14484" max="14485" width="1.42578125" style="65" customWidth="1"/>
    <col min="14486" max="14486" width="29.42578125" style="65" customWidth="1"/>
    <col min="14487" max="14487" width="4.28515625" style="65" customWidth="1"/>
    <col min="14488" max="14488" width="0.42578125" style="65" customWidth="1"/>
    <col min="14489" max="14489" width="13.28515625" style="65" customWidth="1"/>
    <col min="14490" max="14497" width="0.42578125" style="65"/>
    <col min="14498" max="14499" width="1.42578125" style="65" customWidth="1"/>
    <col min="14500" max="14500" width="32.7109375" style="65" customWidth="1"/>
    <col min="14501" max="14501" width="6.7109375" style="65" customWidth="1"/>
    <col min="14502" max="14502" width="0.7109375" style="65" customWidth="1"/>
    <col min="14503" max="14503" width="11" style="65" customWidth="1"/>
    <col min="14504" max="14504" width="0.7109375" style="65" customWidth="1"/>
    <col min="14505" max="14505" width="11" style="65" customWidth="1"/>
    <col min="14506" max="14506" width="0.7109375" style="65" customWidth="1"/>
    <col min="14507" max="14507" width="11" style="65" customWidth="1"/>
    <col min="14508" max="14508" width="0.7109375" style="65" customWidth="1"/>
    <col min="14509" max="14509" width="11" style="65" customWidth="1"/>
    <col min="14510" max="14510" width="15.7109375" style="65" bestFit="1" customWidth="1"/>
    <col min="14511" max="14511" width="11.28515625" style="65" customWidth="1"/>
    <col min="14512" max="14512" width="11.28515625" style="65" bestFit="1" customWidth="1"/>
    <col min="14513" max="14739" width="9.28515625" style="65" customWidth="1"/>
    <col min="14740" max="14741" width="1.42578125" style="65" customWidth="1"/>
    <col min="14742" max="14742" width="29.42578125" style="65" customWidth="1"/>
    <col min="14743" max="14743" width="4.28515625" style="65" customWidth="1"/>
    <col min="14744" max="14744" width="0.42578125" style="65" customWidth="1"/>
    <col min="14745" max="14745" width="13.28515625" style="65" customWidth="1"/>
    <col min="14746" max="14753" width="0.42578125" style="65"/>
    <col min="14754" max="14755" width="1.42578125" style="65" customWidth="1"/>
    <col min="14756" max="14756" width="32.7109375" style="65" customWidth="1"/>
    <col min="14757" max="14757" width="6.7109375" style="65" customWidth="1"/>
    <col min="14758" max="14758" width="0.7109375" style="65" customWidth="1"/>
    <col min="14759" max="14759" width="11" style="65" customWidth="1"/>
    <col min="14760" max="14760" width="0.7109375" style="65" customWidth="1"/>
    <col min="14761" max="14761" width="11" style="65" customWidth="1"/>
    <col min="14762" max="14762" width="0.7109375" style="65" customWidth="1"/>
    <col min="14763" max="14763" width="11" style="65" customWidth="1"/>
    <col min="14764" max="14764" width="0.7109375" style="65" customWidth="1"/>
    <col min="14765" max="14765" width="11" style="65" customWidth="1"/>
    <col min="14766" max="14766" width="15.7109375" style="65" bestFit="1" customWidth="1"/>
    <col min="14767" max="14767" width="11.28515625" style="65" customWidth="1"/>
    <col min="14768" max="14768" width="11.28515625" style="65" bestFit="1" customWidth="1"/>
    <col min="14769" max="14995" width="9.28515625" style="65" customWidth="1"/>
    <col min="14996" max="14997" width="1.42578125" style="65" customWidth="1"/>
    <col min="14998" max="14998" width="29.42578125" style="65" customWidth="1"/>
    <col min="14999" max="14999" width="4.28515625" style="65" customWidth="1"/>
    <col min="15000" max="15000" width="0.42578125" style="65" customWidth="1"/>
    <col min="15001" max="15001" width="13.28515625" style="65" customWidth="1"/>
    <col min="15002" max="15009" width="0.42578125" style="65"/>
    <col min="15010" max="15011" width="1.42578125" style="65" customWidth="1"/>
    <col min="15012" max="15012" width="32.7109375" style="65" customWidth="1"/>
    <col min="15013" max="15013" width="6.7109375" style="65" customWidth="1"/>
    <col min="15014" max="15014" width="0.7109375" style="65" customWidth="1"/>
    <col min="15015" max="15015" width="11" style="65" customWidth="1"/>
    <col min="15016" max="15016" width="0.7109375" style="65" customWidth="1"/>
    <col min="15017" max="15017" width="11" style="65" customWidth="1"/>
    <col min="15018" max="15018" width="0.7109375" style="65" customWidth="1"/>
    <col min="15019" max="15019" width="11" style="65" customWidth="1"/>
    <col min="15020" max="15020" width="0.7109375" style="65" customWidth="1"/>
    <col min="15021" max="15021" width="11" style="65" customWidth="1"/>
    <col min="15022" max="15022" width="15.7109375" style="65" bestFit="1" customWidth="1"/>
    <col min="15023" max="15023" width="11.28515625" style="65" customWidth="1"/>
    <col min="15024" max="15024" width="11.28515625" style="65" bestFit="1" customWidth="1"/>
    <col min="15025" max="15251" width="9.28515625" style="65" customWidth="1"/>
    <col min="15252" max="15253" width="1.42578125" style="65" customWidth="1"/>
    <col min="15254" max="15254" width="29.42578125" style="65" customWidth="1"/>
    <col min="15255" max="15255" width="4.28515625" style="65" customWidth="1"/>
    <col min="15256" max="15256" width="0.42578125" style="65" customWidth="1"/>
    <col min="15257" max="15257" width="13.28515625" style="65" customWidth="1"/>
    <col min="15258" max="15265" width="0.42578125" style="65"/>
    <col min="15266" max="15267" width="1.42578125" style="65" customWidth="1"/>
    <col min="15268" max="15268" width="32.7109375" style="65" customWidth="1"/>
    <col min="15269" max="15269" width="6.7109375" style="65" customWidth="1"/>
    <col min="15270" max="15270" width="0.7109375" style="65" customWidth="1"/>
    <col min="15271" max="15271" width="11" style="65" customWidth="1"/>
    <col min="15272" max="15272" width="0.7109375" style="65" customWidth="1"/>
    <col min="15273" max="15273" width="11" style="65" customWidth="1"/>
    <col min="15274" max="15274" width="0.7109375" style="65" customWidth="1"/>
    <col min="15275" max="15275" width="11" style="65" customWidth="1"/>
    <col min="15276" max="15276" width="0.7109375" style="65" customWidth="1"/>
    <col min="15277" max="15277" width="11" style="65" customWidth="1"/>
    <col min="15278" max="15278" width="15.7109375" style="65" bestFit="1" customWidth="1"/>
    <col min="15279" max="15279" width="11.28515625" style="65" customWidth="1"/>
    <col min="15280" max="15280" width="11.28515625" style="65" bestFit="1" customWidth="1"/>
    <col min="15281" max="15507" width="9.28515625" style="65" customWidth="1"/>
    <col min="15508" max="15509" width="1.42578125" style="65" customWidth="1"/>
    <col min="15510" max="15510" width="29.42578125" style="65" customWidth="1"/>
    <col min="15511" max="15511" width="4.28515625" style="65" customWidth="1"/>
    <col min="15512" max="15512" width="0.42578125" style="65" customWidth="1"/>
    <col min="15513" max="15513" width="13.28515625" style="65" customWidth="1"/>
    <col min="15514" max="15521" width="0.42578125" style="65"/>
    <col min="15522" max="15523" width="1.42578125" style="65" customWidth="1"/>
    <col min="15524" max="15524" width="32.7109375" style="65" customWidth="1"/>
    <col min="15525" max="15525" width="6.7109375" style="65" customWidth="1"/>
    <col min="15526" max="15526" width="0.7109375" style="65" customWidth="1"/>
    <col min="15527" max="15527" width="11" style="65" customWidth="1"/>
    <col min="15528" max="15528" width="0.7109375" style="65" customWidth="1"/>
    <col min="15529" max="15529" width="11" style="65" customWidth="1"/>
    <col min="15530" max="15530" width="0.7109375" style="65" customWidth="1"/>
    <col min="15531" max="15531" width="11" style="65" customWidth="1"/>
    <col min="15532" max="15532" width="0.7109375" style="65" customWidth="1"/>
    <col min="15533" max="15533" width="11" style="65" customWidth="1"/>
    <col min="15534" max="15534" width="15.7109375" style="65" bestFit="1" customWidth="1"/>
    <col min="15535" max="15535" width="11.28515625" style="65" customWidth="1"/>
    <col min="15536" max="15536" width="11.28515625" style="65" bestFit="1" customWidth="1"/>
    <col min="15537" max="15763" width="9.28515625" style="65" customWidth="1"/>
    <col min="15764" max="15765" width="1.42578125" style="65" customWidth="1"/>
    <col min="15766" max="15766" width="29.42578125" style="65" customWidth="1"/>
    <col min="15767" max="15767" width="4.28515625" style="65" customWidth="1"/>
    <col min="15768" max="15768" width="0.42578125" style="65" customWidth="1"/>
    <col min="15769" max="15769" width="13.28515625" style="65" customWidth="1"/>
    <col min="15770" max="15777" width="0.42578125" style="65"/>
    <col min="15778" max="15779" width="1.42578125" style="65" customWidth="1"/>
    <col min="15780" max="15780" width="32.7109375" style="65" customWidth="1"/>
    <col min="15781" max="15781" width="6.7109375" style="65" customWidth="1"/>
    <col min="15782" max="15782" width="0.7109375" style="65" customWidth="1"/>
    <col min="15783" max="15783" width="11" style="65" customWidth="1"/>
    <col min="15784" max="15784" width="0.7109375" style="65" customWidth="1"/>
    <col min="15785" max="15785" width="11" style="65" customWidth="1"/>
    <col min="15786" max="15786" width="0.7109375" style="65" customWidth="1"/>
    <col min="15787" max="15787" width="11" style="65" customWidth="1"/>
    <col min="15788" max="15788" width="0.7109375" style="65" customWidth="1"/>
    <col min="15789" max="15789" width="11" style="65" customWidth="1"/>
    <col min="15790" max="15790" width="15.7109375" style="65" bestFit="1" customWidth="1"/>
    <col min="15791" max="15791" width="11.28515625" style="65" customWidth="1"/>
    <col min="15792" max="15792" width="11.28515625" style="65" bestFit="1" customWidth="1"/>
    <col min="15793" max="16019" width="9.28515625" style="65" customWidth="1"/>
    <col min="16020" max="16021" width="1.42578125" style="65" customWidth="1"/>
    <col min="16022" max="16022" width="29.42578125" style="65" customWidth="1"/>
    <col min="16023" max="16023" width="4.28515625" style="65" customWidth="1"/>
    <col min="16024" max="16024" width="0.42578125" style="65" customWidth="1"/>
    <col min="16025" max="16025" width="13.28515625" style="65" customWidth="1"/>
    <col min="16026" max="16033" width="0.42578125" style="65"/>
    <col min="16034" max="16035" width="1.42578125" style="65" customWidth="1"/>
    <col min="16036" max="16036" width="32.7109375" style="65" customWidth="1"/>
    <col min="16037" max="16037" width="6.7109375" style="65" customWidth="1"/>
    <col min="16038" max="16038" width="0.7109375" style="65" customWidth="1"/>
    <col min="16039" max="16039" width="11" style="65" customWidth="1"/>
    <col min="16040" max="16040" width="0.7109375" style="65" customWidth="1"/>
    <col min="16041" max="16041" width="11" style="65" customWidth="1"/>
    <col min="16042" max="16042" width="0.7109375" style="65" customWidth="1"/>
    <col min="16043" max="16043" width="11" style="65" customWidth="1"/>
    <col min="16044" max="16044" width="0.7109375" style="65" customWidth="1"/>
    <col min="16045" max="16045" width="11" style="65" customWidth="1"/>
    <col min="16046" max="16046" width="15.7109375" style="65" bestFit="1" customWidth="1"/>
    <col min="16047" max="16047" width="11.28515625" style="65" customWidth="1"/>
    <col min="16048" max="16048" width="11.28515625" style="65" bestFit="1" customWidth="1"/>
    <col min="16049" max="16275" width="9.28515625" style="65" customWidth="1"/>
    <col min="16276" max="16277" width="1.42578125" style="65" customWidth="1"/>
    <col min="16278" max="16278" width="29.42578125" style="65" customWidth="1"/>
    <col min="16279" max="16279" width="4.28515625" style="65" customWidth="1"/>
    <col min="16280" max="16280" width="0.42578125" style="65" customWidth="1"/>
    <col min="16281" max="16281" width="13.28515625" style="65" customWidth="1"/>
    <col min="16282" max="16384" width="0.42578125" style="65"/>
  </cols>
  <sheetData>
    <row r="1" spans="1:12" s="192" customFormat="1" ht="21.75" customHeight="1" x14ac:dyDescent="0.2">
      <c r="A1" s="190" t="s">
        <v>48</v>
      </c>
      <c r="B1" s="191"/>
      <c r="D1" s="193"/>
      <c r="F1" s="194"/>
      <c r="G1" s="195"/>
      <c r="H1" s="194"/>
      <c r="I1" s="196"/>
      <c r="J1" s="194"/>
      <c r="K1" s="197"/>
      <c r="L1" s="194"/>
    </row>
    <row r="2" spans="1:12" s="202" customFormat="1" ht="21.75" customHeight="1" x14ac:dyDescent="0.2">
      <c r="A2" s="198" t="s">
        <v>46</v>
      </c>
      <c r="B2" s="198"/>
      <c r="C2" s="198"/>
      <c r="D2" s="198"/>
      <c r="E2" s="199"/>
      <c r="F2" s="198"/>
      <c r="G2" s="200"/>
      <c r="H2" s="198"/>
      <c r="I2" s="201"/>
      <c r="J2" s="198"/>
      <c r="K2" s="201"/>
      <c r="L2" s="198"/>
    </row>
    <row r="3" spans="1:12" s="202" customFormat="1" ht="21.75" customHeight="1" x14ac:dyDescent="0.2">
      <c r="A3" s="203" t="s">
        <v>125</v>
      </c>
      <c r="B3" s="204"/>
      <c r="C3" s="204"/>
      <c r="D3" s="204"/>
      <c r="E3" s="205"/>
      <c r="F3" s="204"/>
      <c r="G3" s="206"/>
      <c r="H3" s="204"/>
      <c r="I3" s="207"/>
      <c r="J3" s="204"/>
      <c r="K3" s="207"/>
      <c r="L3" s="204"/>
    </row>
    <row r="4" spans="1:12" s="56" customFormat="1" ht="21" customHeight="1" x14ac:dyDescent="0.2">
      <c r="A4" s="53"/>
      <c r="B4" s="53"/>
      <c r="C4" s="53"/>
      <c r="D4" s="54"/>
      <c r="E4" s="53"/>
      <c r="F4" s="55"/>
      <c r="G4" s="55"/>
      <c r="H4" s="55"/>
      <c r="I4" s="53"/>
      <c r="J4" s="55"/>
      <c r="K4" s="55"/>
      <c r="L4" s="55"/>
    </row>
    <row r="5" spans="1:12" s="56" customFormat="1" ht="21" customHeight="1" x14ac:dyDescent="0.2">
      <c r="A5" s="53"/>
      <c r="B5" s="53"/>
      <c r="C5" s="53"/>
      <c r="D5" s="54"/>
      <c r="E5" s="53"/>
      <c r="F5" s="345" t="s">
        <v>43</v>
      </c>
      <c r="G5" s="345"/>
      <c r="H5" s="345"/>
      <c r="I5" s="57"/>
      <c r="J5" s="345" t="s">
        <v>44</v>
      </c>
      <c r="K5" s="345"/>
      <c r="L5" s="345"/>
    </row>
    <row r="6" spans="1:12" s="56" customFormat="1" ht="21" customHeight="1" x14ac:dyDescent="0.2">
      <c r="A6" s="53"/>
      <c r="B6" s="53"/>
      <c r="C6" s="53"/>
      <c r="D6" s="54"/>
      <c r="E6" s="53"/>
      <c r="F6" s="58" t="s">
        <v>41</v>
      </c>
      <c r="G6" s="335"/>
      <c r="H6" s="336" t="s">
        <v>41</v>
      </c>
      <c r="I6" s="57"/>
      <c r="J6" s="58" t="s">
        <v>41</v>
      </c>
      <c r="K6" s="58"/>
      <c r="L6" s="58" t="s">
        <v>41</v>
      </c>
    </row>
    <row r="7" spans="1:12" s="56" customFormat="1" ht="21" customHeight="1" x14ac:dyDescent="0.2">
      <c r="A7" s="53"/>
      <c r="B7" s="53"/>
      <c r="C7" s="53"/>
      <c r="D7" s="54"/>
      <c r="E7" s="53"/>
      <c r="G7" s="58"/>
      <c r="H7" s="58" t="s">
        <v>162</v>
      </c>
      <c r="I7" s="58"/>
    </row>
    <row r="8" spans="1:12" s="56" customFormat="1" ht="21" customHeight="1" x14ac:dyDescent="0.2">
      <c r="A8" s="53"/>
      <c r="B8" s="53"/>
      <c r="C8" s="53"/>
      <c r="D8" s="54"/>
      <c r="E8" s="53"/>
      <c r="F8" s="58" t="s">
        <v>123</v>
      </c>
      <c r="G8" s="58"/>
      <c r="H8" s="58" t="s">
        <v>123</v>
      </c>
      <c r="I8" s="58"/>
      <c r="J8" s="58" t="s">
        <v>123</v>
      </c>
      <c r="K8" s="58"/>
      <c r="L8" s="58" t="s">
        <v>123</v>
      </c>
    </row>
    <row r="9" spans="1:12" s="56" customFormat="1" ht="21" customHeight="1" x14ac:dyDescent="0.2">
      <c r="A9" s="59" t="s">
        <v>85</v>
      </c>
      <c r="B9" s="59"/>
      <c r="C9" s="59"/>
      <c r="D9" s="60"/>
      <c r="E9" s="59"/>
      <c r="F9" s="58" t="s">
        <v>108</v>
      </c>
      <c r="G9" s="61"/>
      <c r="H9" s="58" t="s">
        <v>40</v>
      </c>
      <c r="I9" s="61"/>
      <c r="J9" s="58" t="s">
        <v>108</v>
      </c>
      <c r="K9" s="61"/>
      <c r="L9" s="58" t="s">
        <v>40</v>
      </c>
    </row>
    <row r="10" spans="1:12" s="56" customFormat="1" ht="21" customHeight="1" x14ac:dyDescent="0.2">
      <c r="A10" s="59"/>
      <c r="B10" s="59"/>
      <c r="C10" s="59"/>
      <c r="D10" s="259" t="s">
        <v>0</v>
      </c>
      <c r="E10" s="59"/>
      <c r="F10" s="62" t="s">
        <v>49</v>
      </c>
      <c r="G10" s="58"/>
      <c r="H10" s="62" t="s">
        <v>49</v>
      </c>
      <c r="I10" s="61"/>
      <c r="J10" s="62" t="s">
        <v>49</v>
      </c>
      <c r="K10" s="58"/>
      <c r="L10" s="62" t="s">
        <v>49</v>
      </c>
    </row>
    <row r="11" spans="1:12" ht="21" customHeight="1" x14ac:dyDescent="0.2">
      <c r="A11" s="59" t="s">
        <v>86</v>
      </c>
      <c r="B11" s="63"/>
      <c r="C11" s="63"/>
      <c r="D11" s="64"/>
      <c r="F11" s="89"/>
      <c r="G11" s="66"/>
      <c r="H11" s="66"/>
      <c r="I11" s="66"/>
      <c r="J11" s="89"/>
      <c r="K11" s="66"/>
      <c r="L11" s="66"/>
    </row>
    <row r="12" spans="1:12" s="56" customFormat="1" ht="4.1500000000000004" customHeight="1" x14ac:dyDescent="0.2">
      <c r="A12" s="59"/>
      <c r="B12" s="59"/>
      <c r="C12" s="59"/>
      <c r="D12" s="54"/>
      <c r="E12" s="59"/>
      <c r="F12" s="90"/>
      <c r="G12" s="58"/>
      <c r="H12" s="58"/>
      <c r="I12" s="61"/>
      <c r="J12" s="90"/>
      <c r="K12" s="58"/>
      <c r="L12" s="58"/>
    </row>
    <row r="13" spans="1:12" s="56" customFormat="1" ht="21" customHeight="1" x14ac:dyDescent="0.2">
      <c r="A13" s="63" t="s">
        <v>87</v>
      </c>
      <c r="B13" s="63"/>
      <c r="C13" s="59"/>
      <c r="D13" s="54"/>
      <c r="E13" s="59"/>
      <c r="F13" s="91">
        <v>140000000</v>
      </c>
      <c r="G13" s="58"/>
      <c r="H13" s="67">
        <v>27894865</v>
      </c>
      <c r="I13" s="66"/>
      <c r="J13" s="91">
        <v>0</v>
      </c>
      <c r="K13" s="67"/>
      <c r="L13" s="67">
        <v>3400000</v>
      </c>
    </row>
    <row r="14" spans="1:12" s="56" customFormat="1" ht="21" customHeight="1" x14ac:dyDescent="0.2">
      <c r="A14" s="63" t="s">
        <v>152</v>
      </c>
      <c r="B14" s="63"/>
      <c r="C14" s="59"/>
      <c r="D14" s="68">
        <v>15</v>
      </c>
      <c r="E14" s="59"/>
      <c r="F14" s="91">
        <v>0</v>
      </c>
      <c r="G14" s="58"/>
      <c r="H14" s="67">
        <v>0</v>
      </c>
      <c r="I14" s="66"/>
      <c r="J14" s="91">
        <v>90500000</v>
      </c>
      <c r="K14" s="67"/>
      <c r="L14" s="67">
        <v>0</v>
      </c>
    </row>
    <row r="15" spans="1:12" ht="21" customHeight="1" x14ac:dyDescent="0.2">
      <c r="A15" s="63" t="s">
        <v>9</v>
      </c>
      <c r="B15" s="63"/>
      <c r="F15" s="261">
        <v>1116561</v>
      </c>
      <c r="G15" s="66"/>
      <c r="H15" s="70">
        <v>902237</v>
      </c>
      <c r="I15" s="66"/>
      <c r="J15" s="93">
        <v>2488758</v>
      </c>
      <c r="K15" s="66"/>
      <c r="L15" s="70">
        <v>5448862</v>
      </c>
    </row>
    <row r="16" spans="1:12" s="56" customFormat="1" ht="4.1500000000000004" customHeight="1" x14ac:dyDescent="0.2">
      <c r="A16" s="59"/>
      <c r="B16" s="59"/>
      <c r="C16" s="59"/>
      <c r="D16" s="54"/>
      <c r="E16" s="59"/>
      <c r="F16" s="90"/>
      <c r="G16" s="58"/>
      <c r="H16" s="58"/>
      <c r="I16" s="61"/>
      <c r="J16" s="90"/>
      <c r="K16" s="58"/>
      <c r="L16" s="58"/>
    </row>
    <row r="17" spans="1:12" ht="21" customHeight="1" x14ac:dyDescent="0.2">
      <c r="A17" s="59" t="s">
        <v>88</v>
      </c>
      <c r="D17" s="68"/>
      <c r="F17" s="93">
        <f>SUM(F13:F15)</f>
        <v>141116561</v>
      </c>
      <c r="G17" s="66"/>
      <c r="H17" s="70">
        <f>SUM(H13:H15)</f>
        <v>28797102</v>
      </c>
      <c r="I17" s="66"/>
      <c r="J17" s="93">
        <f>SUM(J13:J15)</f>
        <v>92988758</v>
      </c>
      <c r="K17" s="66"/>
      <c r="L17" s="70">
        <f>SUM(L13:L15)</f>
        <v>8848862</v>
      </c>
    </row>
    <row r="18" spans="1:12" ht="8.1" customHeight="1" x14ac:dyDescent="0.2">
      <c r="C18" s="71"/>
      <c r="D18" s="68"/>
      <c r="F18" s="94"/>
      <c r="G18" s="73"/>
      <c r="H18" s="72"/>
      <c r="I18" s="73"/>
      <c r="J18" s="94"/>
      <c r="K18" s="73"/>
      <c r="L18" s="72"/>
    </row>
    <row r="19" spans="1:12" ht="21" customHeight="1" x14ac:dyDescent="0.2">
      <c r="A19" s="59" t="s">
        <v>89</v>
      </c>
      <c r="D19" s="68"/>
      <c r="F19" s="94"/>
      <c r="G19" s="73"/>
      <c r="H19" s="72"/>
      <c r="I19" s="73"/>
      <c r="J19" s="94"/>
      <c r="K19" s="72"/>
      <c r="L19" s="72"/>
    </row>
    <row r="20" spans="1:12" s="56" customFormat="1" ht="4.1500000000000004" customHeight="1" x14ac:dyDescent="0.2">
      <c r="A20" s="59"/>
      <c r="B20" s="59"/>
      <c r="C20" s="59"/>
      <c r="D20" s="54"/>
      <c r="E20" s="59"/>
      <c r="F20" s="90"/>
      <c r="G20" s="58"/>
      <c r="H20" s="58"/>
      <c r="I20" s="61"/>
      <c r="J20" s="90"/>
      <c r="K20" s="58"/>
      <c r="L20" s="58"/>
    </row>
    <row r="21" spans="1:12" ht="21" customHeight="1" x14ac:dyDescent="0.2">
      <c r="A21" s="63" t="s">
        <v>90</v>
      </c>
      <c r="D21" s="68"/>
      <c r="F21" s="89">
        <v>-87552210</v>
      </c>
      <c r="G21" s="66"/>
      <c r="H21" s="66">
        <v>-18094636</v>
      </c>
      <c r="I21" s="66"/>
      <c r="J21" s="89">
        <v>0</v>
      </c>
      <c r="K21" s="66"/>
      <c r="L21" s="66">
        <v>-2282548</v>
      </c>
    </row>
    <row r="22" spans="1:12" ht="21" customHeight="1" x14ac:dyDescent="0.2">
      <c r="A22" s="63" t="s">
        <v>82</v>
      </c>
      <c r="D22" s="68"/>
      <c r="F22" s="89">
        <v>-5889177</v>
      </c>
      <c r="G22" s="66"/>
      <c r="H22" s="66">
        <v>-596929</v>
      </c>
      <c r="I22" s="66"/>
      <c r="J22" s="89">
        <v>-265802</v>
      </c>
      <c r="K22" s="66"/>
      <c r="L22" s="66">
        <v>-308102</v>
      </c>
    </row>
    <row r="23" spans="1:12" ht="21" customHeight="1" x14ac:dyDescent="0.2">
      <c r="A23" s="63" t="s">
        <v>22</v>
      </c>
      <c r="D23" s="68"/>
      <c r="F23" s="89">
        <v>-5722416</v>
      </c>
      <c r="G23" s="66"/>
      <c r="H23" s="66">
        <v>-4511076</v>
      </c>
      <c r="I23" s="66"/>
      <c r="J23" s="89">
        <v>-3375457</v>
      </c>
      <c r="K23" s="66"/>
      <c r="L23" s="66">
        <v>-2676903</v>
      </c>
    </row>
    <row r="24" spans="1:12" ht="21" customHeight="1" x14ac:dyDescent="0.2">
      <c r="A24" s="63" t="s">
        <v>34</v>
      </c>
      <c r="D24" s="68"/>
      <c r="F24" s="95">
        <v>0</v>
      </c>
      <c r="G24" s="66"/>
      <c r="H24" s="74">
        <v>-72971</v>
      </c>
      <c r="I24" s="66"/>
      <c r="J24" s="95">
        <v>-4997</v>
      </c>
      <c r="K24" s="66"/>
      <c r="L24" s="74">
        <v>-6246</v>
      </c>
    </row>
    <row r="25" spans="1:12" s="56" customFormat="1" ht="4.1500000000000004" customHeight="1" x14ac:dyDescent="0.2">
      <c r="A25" s="63"/>
      <c r="B25" s="59"/>
      <c r="C25" s="59"/>
      <c r="D25" s="54"/>
      <c r="E25" s="59"/>
      <c r="F25" s="89"/>
      <c r="G25" s="66"/>
      <c r="H25" s="66"/>
      <c r="I25" s="66"/>
      <c r="J25" s="89"/>
      <c r="K25" s="66"/>
      <c r="L25" s="66"/>
    </row>
    <row r="26" spans="1:12" ht="21" customHeight="1" x14ac:dyDescent="0.2">
      <c r="A26" s="59" t="s">
        <v>23</v>
      </c>
      <c r="D26" s="68"/>
      <c r="F26" s="93">
        <f>SUM(F21:F25)</f>
        <v>-99163803</v>
      </c>
      <c r="G26" s="66"/>
      <c r="H26" s="70">
        <f>SUM(H21:H25)</f>
        <v>-23275612</v>
      </c>
      <c r="I26" s="66"/>
      <c r="J26" s="93">
        <f>SUM(J21:J25)</f>
        <v>-3646256</v>
      </c>
      <c r="K26" s="66"/>
      <c r="L26" s="70">
        <f>SUM(L21:L25)</f>
        <v>-5273799</v>
      </c>
    </row>
    <row r="27" spans="1:12" ht="4.1500000000000004" customHeight="1" x14ac:dyDescent="0.2">
      <c r="C27" s="71"/>
      <c r="D27" s="68"/>
      <c r="F27" s="89"/>
      <c r="G27" s="66"/>
      <c r="H27" s="66"/>
      <c r="I27" s="66"/>
      <c r="J27" s="89"/>
      <c r="K27" s="66"/>
      <c r="L27" s="66"/>
    </row>
    <row r="28" spans="1:12" ht="21" customHeight="1" x14ac:dyDescent="0.2">
      <c r="A28" s="65" t="s">
        <v>107</v>
      </c>
      <c r="C28" s="71"/>
      <c r="D28" s="68">
        <v>4</v>
      </c>
      <c r="F28" s="93">
        <f>-2515-663761</f>
        <v>-666276</v>
      </c>
      <c r="G28" s="66"/>
      <c r="H28" s="70">
        <v>-660977</v>
      </c>
      <c r="I28" s="66"/>
      <c r="J28" s="93">
        <v>0</v>
      </c>
      <c r="K28" s="66"/>
      <c r="L28" s="70">
        <v>0</v>
      </c>
    </row>
    <row r="29" spans="1:12" ht="4.1500000000000004" customHeight="1" x14ac:dyDescent="0.2">
      <c r="C29" s="71"/>
      <c r="D29" s="68"/>
      <c r="F29" s="89"/>
      <c r="G29" s="66"/>
      <c r="H29" s="66"/>
      <c r="I29" s="66"/>
      <c r="J29" s="89"/>
      <c r="K29" s="66"/>
      <c r="L29" s="66"/>
    </row>
    <row r="30" spans="1:12" ht="21" customHeight="1" x14ac:dyDescent="0.2">
      <c r="A30" s="59" t="s">
        <v>148</v>
      </c>
      <c r="B30" s="75"/>
      <c r="C30" s="75"/>
      <c r="D30" s="68"/>
      <c r="F30" s="89">
        <f>F17+F26+F28</f>
        <v>41286482</v>
      </c>
      <c r="G30" s="66"/>
      <c r="H30" s="66">
        <f>H17+H26+H28</f>
        <v>4860513</v>
      </c>
      <c r="I30" s="66"/>
      <c r="J30" s="89">
        <f>J17+J26+J28</f>
        <v>89342502</v>
      </c>
      <c r="K30" s="66"/>
      <c r="L30" s="66">
        <f>L17+L26+L28</f>
        <v>3575063</v>
      </c>
    </row>
    <row r="31" spans="1:12" ht="21" customHeight="1" x14ac:dyDescent="0.2">
      <c r="A31" s="63" t="s">
        <v>91</v>
      </c>
      <c r="D31" s="68"/>
      <c r="F31" s="95">
        <v>-13179583</v>
      </c>
      <c r="G31" s="66"/>
      <c r="H31" s="74">
        <v>3753042</v>
      </c>
      <c r="I31" s="66"/>
      <c r="J31" s="95">
        <v>231530</v>
      </c>
      <c r="K31" s="66"/>
      <c r="L31" s="74">
        <v>-645108</v>
      </c>
    </row>
    <row r="32" spans="1:12" s="56" customFormat="1" ht="4.1500000000000004" customHeight="1" x14ac:dyDescent="0.2">
      <c r="A32" s="59"/>
      <c r="B32" s="59"/>
      <c r="D32" s="54"/>
      <c r="E32" s="59"/>
      <c r="F32" s="90"/>
      <c r="G32" s="58"/>
      <c r="H32" s="69"/>
      <c r="I32" s="61"/>
      <c r="J32" s="90"/>
      <c r="K32" s="58"/>
      <c r="L32" s="69"/>
    </row>
    <row r="33" spans="1:12" ht="21" customHeight="1" x14ac:dyDescent="0.2">
      <c r="A33" s="75" t="s">
        <v>154</v>
      </c>
      <c r="F33" s="89">
        <f>SUM(F29:F31)</f>
        <v>28106899</v>
      </c>
      <c r="H33" s="69">
        <f>H30+H31</f>
        <v>8613555</v>
      </c>
      <c r="J33" s="89">
        <f>SUM(J29:J31)</f>
        <v>89574032</v>
      </c>
      <c r="L33" s="69">
        <f>L30+L31</f>
        <v>2929955</v>
      </c>
    </row>
    <row r="34" spans="1:12" ht="21" customHeight="1" x14ac:dyDescent="0.2">
      <c r="A34" s="75"/>
      <c r="F34" s="97"/>
      <c r="J34" s="97"/>
    </row>
    <row r="35" spans="1:12" ht="21" customHeight="1" x14ac:dyDescent="0.2">
      <c r="A35" s="75" t="s">
        <v>135</v>
      </c>
      <c r="F35" s="89"/>
      <c r="H35" s="66"/>
      <c r="J35" s="89"/>
      <c r="L35" s="66"/>
    </row>
    <row r="36" spans="1:12" ht="4.1500000000000004" customHeight="1" x14ac:dyDescent="0.2">
      <c r="F36" s="98"/>
      <c r="H36" s="78"/>
      <c r="J36" s="98"/>
      <c r="L36" s="78"/>
    </row>
    <row r="37" spans="1:12" ht="21" customHeight="1" x14ac:dyDescent="0.2">
      <c r="A37" s="75" t="s">
        <v>130</v>
      </c>
      <c r="F37" s="96">
        <v>0</v>
      </c>
      <c r="H37" s="79">
        <v>0</v>
      </c>
      <c r="J37" s="96">
        <v>0</v>
      </c>
      <c r="L37" s="79">
        <v>0</v>
      </c>
    </row>
    <row r="38" spans="1:12" ht="4.1500000000000004" customHeight="1" x14ac:dyDescent="0.2">
      <c r="F38" s="97"/>
      <c r="J38" s="97"/>
    </row>
    <row r="39" spans="1:12" ht="21" customHeight="1" thickBot="1" x14ac:dyDescent="0.25">
      <c r="A39" s="59" t="s">
        <v>105</v>
      </c>
      <c r="D39" s="64"/>
      <c r="F39" s="99">
        <f>F33+F37</f>
        <v>28106899</v>
      </c>
      <c r="G39" s="66"/>
      <c r="H39" s="80">
        <f>H33+H37</f>
        <v>8613555</v>
      </c>
      <c r="I39" s="66"/>
      <c r="J39" s="99">
        <f>J33+J37</f>
        <v>89574032</v>
      </c>
      <c r="K39" s="66"/>
      <c r="L39" s="80">
        <f>L33+L37</f>
        <v>2929955</v>
      </c>
    </row>
    <row r="40" spans="1:12" ht="21" customHeight="1" thickTop="1" x14ac:dyDescent="0.2">
      <c r="A40" s="59"/>
      <c r="D40" s="64"/>
      <c r="F40" s="66"/>
      <c r="G40" s="66"/>
      <c r="H40" s="66"/>
      <c r="I40" s="66"/>
      <c r="J40" s="66"/>
      <c r="K40" s="66"/>
      <c r="L40" s="66"/>
    </row>
    <row r="41" spans="1:12" ht="21" customHeight="1" x14ac:dyDescent="0.2">
      <c r="A41" s="59"/>
      <c r="D41" s="64"/>
      <c r="F41" s="66"/>
      <c r="G41" s="66"/>
      <c r="H41" s="66"/>
      <c r="I41" s="66"/>
      <c r="J41" s="66"/>
      <c r="K41" s="66"/>
      <c r="L41" s="66"/>
    </row>
    <row r="42" spans="1:12" ht="21" customHeight="1" x14ac:dyDescent="0.2">
      <c r="A42" s="59"/>
      <c r="D42" s="64"/>
      <c r="F42" s="66"/>
      <c r="G42" s="66"/>
      <c r="H42" s="66"/>
      <c r="I42" s="66"/>
      <c r="J42" s="66"/>
      <c r="K42" s="66"/>
      <c r="L42" s="66"/>
    </row>
    <row r="43" spans="1:12" ht="21" customHeight="1" x14ac:dyDescent="0.2">
      <c r="A43" s="59"/>
      <c r="D43" s="64"/>
      <c r="F43" s="66"/>
      <c r="G43" s="66"/>
      <c r="H43" s="66"/>
      <c r="I43" s="66"/>
      <c r="J43" s="66"/>
      <c r="K43" s="66"/>
      <c r="L43" s="66"/>
    </row>
    <row r="44" spans="1:12" ht="21" customHeight="1" x14ac:dyDescent="0.2">
      <c r="A44" s="59"/>
      <c r="D44" s="64"/>
      <c r="F44" s="66"/>
      <c r="G44" s="66"/>
      <c r="H44" s="66"/>
      <c r="I44" s="66"/>
      <c r="J44" s="66"/>
      <c r="K44" s="66"/>
      <c r="L44" s="66"/>
    </row>
    <row r="45" spans="1:12" ht="5.25" customHeight="1" x14ac:dyDescent="0.2">
      <c r="A45" s="59"/>
      <c r="D45" s="64"/>
      <c r="F45" s="66"/>
      <c r="G45" s="66"/>
      <c r="H45" s="66"/>
      <c r="I45" s="66"/>
      <c r="J45" s="66"/>
      <c r="K45" s="66"/>
      <c r="L45" s="66"/>
    </row>
    <row r="46" spans="1:12" s="192" customFormat="1" ht="21.95" customHeight="1" x14ac:dyDescent="0.2">
      <c r="A46" s="208" t="str">
        <f>'2-4'!A51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6" s="208"/>
      <c r="C46" s="208"/>
      <c r="D46" s="209"/>
      <c r="E46" s="208"/>
      <c r="F46" s="210"/>
      <c r="G46" s="211"/>
      <c r="H46" s="210"/>
      <c r="I46" s="208"/>
      <c r="J46" s="210"/>
      <c r="K46" s="211"/>
      <c r="L46" s="210"/>
    </row>
    <row r="47" spans="1:12" s="192" customFormat="1" ht="21.75" customHeight="1" x14ac:dyDescent="0.2">
      <c r="A47" s="190" t="str">
        <f>+A1</f>
        <v>บริษัท เวิลด์ คอร์ปอเรชั่น จำกัด (มหาชน)</v>
      </c>
      <c r="B47" s="191"/>
      <c r="D47" s="193"/>
      <c r="F47" s="194"/>
      <c r="G47" s="195"/>
      <c r="H47" s="194"/>
      <c r="I47" s="196"/>
      <c r="J47" s="194"/>
      <c r="K47" s="197"/>
      <c r="L47" s="194"/>
    </row>
    <row r="48" spans="1:12" s="202" customFormat="1" ht="21.75" customHeight="1" x14ac:dyDescent="0.2">
      <c r="A48" s="198" t="s">
        <v>46</v>
      </c>
      <c r="B48" s="198"/>
      <c r="C48" s="198"/>
      <c r="D48" s="198"/>
      <c r="E48" s="199"/>
      <c r="F48" s="198"/>
      <c r="G48" s="200"/>
      <c r="H48" s="198"/>
      <c r="I48" s="201"/>
      <c r="J48" s="198"/>
      <c r="K48" s="201"/>
      <c r="L48" s="198"/>
    </row>
    <row r="49" spans="1:12" s="202" customFormat="1" ht="21.75" customHeight="1" x14ac:dyDescent="0.2">
      <c r="A49" s="203" t="str">
        <f>A3</f>
        <v>สำหรับงวดสามเดือนสิ้นสุดวันที่ 30 กันยายน พ.ศ. 2563</v>
      </c>
      <c r="B49" s="212"/>
      <c r="C49" s="212"/>
      <c r="D49" s="212"/>
      <c r="E49" s="213"/>
      <c r="F49" s="212"/>
      <c r="G49" s="212"/>
      <c r="H49" s="212"/>
      <c r="I49" s="212"/>
      <c r="J49" s="212"/>
      <c r="K49" s="212"/>
      <c r="L49" s="212"/>
    </row>
    <row r="50" spans="1:12" s="56" customFormat="1" ht="21" customHeight="1" x14ac:dyDescent="0.2">
      <c r="A50" s="53"/>
      <c r="B50" s="53"/>
      <c r="C50" s="53"/>
      <c r="D50" s="54"/>
      <c r="E50" s="53"/>
      <c r="F50" s="55"/>
      <c r="G50" s="55"/>
      <c r="H50" s="55"/>
      <c r="I50" s="53"/>
      <c r="J50" s="55"/>
      <c r="K50" s="55"/>
      <c r="L50" s="55"/>
    </row>
    <row r="51" spans="1:12" s="56" customFormat="1" ht="21" customHeight="1" x14ac:dyDescent="0.2">
      <c r="A51" s="53"/>
      <c r="B51" s="53"/>
      <c r="C51" s="53"/>
      <c r="D51" s="54"/>
      <c r="E51" s="53"/>
      <c r="F51" s="345" t="s">
        <v>43</v>
      </c>
      <c r="G51" s="345"/>
      <c r="H51" s="345"/>
      <c r="I51" s="57"/>
      <c r="J51" s="345" t="s">
        <v>44</v>
      </c>
      <c r="K51" s="345"/>
      <c r="L51" s="345"/>
    </row>
    <row r="52" spans="1:12" s="56" customFormat="1" ht="21" customHeight="1" x14ac:dyDescent="0.2">
      <c r="A52" s="53"/>
      <c r="B52" s="53"/>
      <c r="C52" s="53"/>
      <c r="D52" s="54"/>
      <c r="E52" s="53"/>
      <c r="F52" s="58" t="s">
        <v>41</v>
      </c>
      <c r="G52" s="335"/>
      <c r="H52" s="336" t="s">
        <v>41</v>
      </c>
      <c r="I52" s="57"/>
      <c r="J52" s="58" t="s">
        <v>41</v>
      </c>
      <c r="K52" s="58"/>
      <c r="L52" s="58" t="s">
        <v>41</v>
      </c>
    </row>
    <row r="53" spans="1:12" s="56" customFormat="1" ht="21" customHeight="1" x14ac:dyDescent="0.2">
      <c r="A53" s="53"/>
      <c r="B53" s="53"/>
      <c r="C53" s="53"/>
      <c r="D53" s="54"/>
      <c r="E53" s="53"/>
      <c r="G53" s="58"/>
      <c r="H53" s="58" t="s">
        <v>162</v>
      </c>
      <c r="I53" s="58"/>
    </row>
    <row r="54" spans="1:12" s="56" customFormat="1" ht="21" customHeight="1" x14ac:dyDescent="0.2">
      <c r="A54" s="53"/>
      <c r="B54" s="53"/>
      <c r="C54" s="53"/>
      <c r="D54" s="54"/>
      <c r="E54" s="53"/>
      <c r="F54" s="58" t="s">
        <v>123</v>
      </c>
      <c r="G54" s="58"/>
      <c r="H54" s="58" t="s">
        <v>123</v>
      </c>
      <c r="I54" s="58"/>
      <c r="J54" s="58" t="s">
        <v>123</v>
      </c>
      <c r="K54" s="58"/>
      <c r="L54" s="58" t="s">
        <v>123</v>
      </c>
    </row>
    <row r="55" spans="1:12" s="56" customFormat="1" ht="21" customHeight="1" x14ac:dyDescent="0.2">
      <c r="A55" s="59" t="s">
        <v>85</v>
      </c>
      <c r="B55" s="59"/>
      <c r="C55" s="59"/>
      <c r="D55" s="60"/>
      <c r="E55" s="59"/>
      <c r="F55" s="58" t="s">
        <v>108</v>
      </c>
      <c r="G55" s="58"/>
      <c r="H55" s="58" t="s">
        <v>40</v>
      </c>
      <c r="I55" s="61"/>
      <c r="J55" s="58" t="s">
        <v>108</v>
      </c>
      <c r="K55" s="61"/>
      <c r="L55" s="58" t="s">
        <v>40</v>
      </c>
    </row>
    <row r="56" spans="1:12" s="56" customFormat="1" ht="21" customHeight="1" x14ac:dyDescent="0.2">
      <c r="A56" s="59"/>
      <c r="B56" s="59"/>
      <c r="C56" s="59"/>
      <c r="D56" s="54"/>
      <c r="E56" s="59"/>
      <c r="F56" s="62" t="s">
        <v>49</v>
      </c>
      <c r="G56" s="58"/>
      <c r="H56" s="62" t="s">
        <v>49</v>
      </c>
      <c r="I56" s="61"/>
      <c r="J56" s="62" t="s">
        <v>49</v>
      </c>
      <c r="K56" s="58"/>
      <c r="L56" s="62" t="s">
        <v>49</v>
      </c>
    </row>
    <row r="57" spans="1:12" ht="21" customHeight="1" x14ac:dyDescent="0.2">
      <c r="A57" s="59" t="s">
        <v>144</v>
      </c>
      <c r="D57" s="81"/>
      <c r="E57" s="75"/>
      <c r="F57" s="100"/>
      <c r="G57" s="58"/>
      <c r="H57" s="82"/>
      <c r="I57" s="82"/>
      <c r="J57" s="100"/>
      <c r="K57" s="82"/>
      <c r="L57" s="82"/>
    </row>
    <row r="58" spans="1:12" ht="21" customHeight="1" x14ac:dyDescent="0.2">
      <c r="A58" s="63" t="s">
        <v>92</v>
      </c>
      <c r="B58" s="63"/>
      <c r="C58" s="63"/>
      <c r="D58" s="81"/>
      <c r="E58" s="75"/>
      <c r="F58" s="92">
        <f>F39</f>
        <v>28106899</v>
      </c>
      <c r="G58" s="69"/>
      <c r="H58" s="69">
        <f t="shared" ref="H58:L58" si="0">H39</f>
        <v>8613555</v>
      </c>
      <c r="I58" s="69"/>
      <c r="J58" s="92">
        <f t="shared" si="0"/>
        <v>89574032</v>
      </c>
      <c r="K58" s="69"/>
      <c r="L58" s="69">
        <f t="shared" si="0"/>
        <v>2929955</v>
      </c>
    </row>
    <row r="59" spans="1:12" ht="21" customHeight="1" x14ac:dyDescent="0.2">
      <c r="A59" s="63" t="s">
        <v>29</v>
      </c>
      <c r="B59" s="63"/>
      <c r="C59" s="63"/>
      <c r="D59" s="81"/>
      <c r="E59" s="75"/>
      <c r="F59" s="95">
        <v>0</v>
      </c>
      <c r="G59" s="58"/>
      <c r="H59" s="74">
        <v>0</v>
      </c>
      <c r="I59" s="82"/>
      <c r="J59" s="95">
        <v>0</v>
      </c>
      <c r="K59" s="69"/>
      <c r="L59" s="74">
        <v>0</v>
      </c>
    </row>
    <row r="60" spans="1:12" ht="6" customHeight="1" x14ac:dyDescent="0.2">
      <c r="A60" s="63"/>
      <c r="B60" s="63"/>
      <c r="C60" s="63"/>
      <c r="D60" s="81"/>
      <c r="E60" s="75"/>
      <c r="F60" s="94"/>
      <c r="G60" s="58"/>
      <c r="H60" s="72"/>
      <c r="I60" s="82"/>
      <c r="J60" s="94"/>
      <c r="K60" s="82"/>
      <c r="L60" s="72"/>
    </row>
    <row r="61" spans="1:12" ht="21" customHeight="1" thickBot="1" x14ac:dyDescent="0.25">
      <c r="C61" s="83"/>
      <c r="D61" s="81"/>
      <c r="E61" s="75"/>
      <c r="F61" s="101">
        <f>SUM(F58:F59)</f>
        <v>28106899</v>
      </c>
      <c r="G61" s="69"/>
      <c r="H61" s="84">
        <f>SUM(H58:H59)</f>
        <v>8613555</v>
      </c>
      <c r="I61" s="69"/>
      <c r="J61" s="101">
        <f>SUM(J58:J59)</f>
        <v>89574032</v>
      </c>
      <c r="K61" s="69"/>
      <c r="L61" s="84">
        <f>SUM(L58:L59)</f>
        <v>2929955</v>
      </c>
    </row>
    <row r="62" spans="1:12" ht="21" customHeight="1" thickTop="1" x14ac:dyDescent="0.2">
      <c r="C62" s="83"/>
      <c r="D62" s="85"/>
      <c r="E62" s="75"/>
      <c r="F62" s="100"/>
      <c r="G62" s="82"/>
      <c r="H62" s="82"/>
      <c r="I62" s="82"/>
      <c r="J62" s="100"/>
      <c r="K62" s="82"/>
      <c r="L62" s="82"/>
    </row>
    <row r="63" spans="1:12" ht="21" customHeight="1" x14ac:dyDescent="0.2">
      <c r="A63" s="59" t="s">
        <v>145</v>
      </c>
      <c r="D63" s="81"/>
      <c r="E63" s="75"/>
      <c r="F63" s="100"/>
      <c r="G63" s="82"/>
      <c r="H63" s="82"/>
      <c r="I63" s="82"/>
      <c r="J63" s="100"/>
      <c r="K63" s="82"/>
      <c r="L63" s="82"/>
    </row>
    <row r="64" spans="1:12" ht="21" customHeight="1" x14ac:dyDescent="0.2">
      <c r="A64" s="63" t="s">
        <v>92</v>
      </c>
      <c r="B64" s="63"/>
      <c r="C64" s="63"/>
      <c r="D64" s="81"/>
      <c r="E64" s="75"/>
      <c r="F64" s="92">
        <f>F61</f>
        <v>28106899</v>
      </c>
      <c r="G64" s="69"/>
      <c r="H64" s="69">
        <f>H61</f>
        <v>8613555</v>
      </c>
      <c r="I64" s="69"/>
      <c r="J64" s="92">
        <f>J61</f>
        <v>89574032</v>
      </c>
      <c r="K64" s="69"/>
      <c r="L64" s="69">
        <f>L61</f>
        <v>2929955</v>
      </c>
    </row>
    <row r="65" spans="1:12" ht="21" customHeight="1" x14ac:dyDescent="0.2">
      <c r="A65" s="63" t="s">
        <v>29</v>
      </c>
      <c r="B65" s="63"/>
      <c r="C65" s="63"/>
      <c r="D65" s="81"/>
      <c r="E65" s="75"/>
      <c r="F65" s="95">
        <v>0</v>
      </c>
      <c r="G65" s="69"/>
      <c r="H65" s="74">
        <v>0</v>
      </c>
      <c r="I65" s="82"/>
      <c r="J65" s="95">
        <v>0</v>
      </c>
      <c r="K65" s="69"/>
      <c r="L65" s="74">
        <v>0</v>
      </c>
    </row>
    <row r="66" spans="1:12" ht="6" customHeight="1" x14ac:dyDescent="0.2">
      <c r="A66" s="63"/>
      <c r="B66" s="63"/>
      <c r="C66" s="63"/>
      <c r="D66" s="81"/>
      <c r="E66" s="75"/>
      <c r="F66" s="94"/>
      <c r="G66" s="82"/>
      <c r="H66" s="72"/>
      <c r="I66" s="82"/>
      <c r="J66" s="94"/>
      <c r="K66" s="82"/>
      <c r="L66" s="72"/>
    </row>
    <row r="67" spans="1:12" ht="18" customHeight="1" thickBot="1" x14ac:dyDescent="0.25">
      <c r="C67" s="83"/>
      <c r="D67" s="81"/>
      <c r="E67" s="75"/>
      <c r="F67" s="101">
        <f>SUM(F64:F65)</f>
        <v>28106899</v>
      </c>
      <c r="G67" s="69"/>
      <c r="H67" s="84">
        <f>SUM(H64:H65)</f>
        <v>8613555</v>
      </c>
      <c r="I67" s="69"/>
      <c r="J67" s="101">
        <f>SUM(J64:J65)</f>
        <v>89574032</v>
      </c>
      <c r="K67" s="69"/>
      <c r="L67" s="84">
        <f>SUM(L64:L65)</f>
        <v>2929955</v>
      </c>
    </row>
    <row r="68" spans="1:12" ht="21" customHeight="1" thickTop="1" x14ac:dyDescent="0.2">
      <c r="C68" s="83"/>
      <c r="D68" s="81"/>
      <c r="E68" s="75"/>
      <c r="F68" s="92"/>
      <c r="G68" s="69"/>
      <c r="H68" s="69"/>
      <c r="I68" s="69"/>
      <c r="J68" s="92"/>
      <c r="K68" s="69"/>
      <c r="L68" s="69"/>
    </row>
    <row r="69" spans="1:12" ht="21" customHeight="1" x14ac:dyDescent="0.2">
      <c r="A69" s="59" t="s">
        <v>146</v>
      </c>
      <c r="C69" s="83"/>
      <c r="D69" s="81"/>
      <c r="E69" s="75"/>
      <c r="F69" s="92"/>
      <c r="G69" s="69"/>
      <c r="H69" s="69"/>
      <c r="I69" s="69"/>
      <c r="J69" s="92"/>
      <c r="K69" s="69"/>
      <c r="L69" s="69"/>
    </row>
    <row r="70" spans="1:12" ht="21" customHeight="1" x14ac:dyDescent="0.2">
      <c r="A70" s="63" t="s">
        <v>147</v>
      </c>
      <c r="B70" s="59"/>
      <c r="D70" s="86"/>
      <c r="F70" s="123">
        <f>F58/F72</f>
        <v>3.8519720488726203E-3</v>
      </c>
      <c r="G70" s="72"/>
      <c r="H70" s="122">
        <f>H58/H72</f>
        <v>1.1804636684191667E-3</v>
      </c>
      <c r="I70" s="72"/>
      <c r="J70" s="123">
        <f>J58/J72</f>
        <v>1.2275871043932013E-2</v>
      </c>
      <c r="K70" s="72"/>
      <c r="L70" s="122">
        <f>L58/L72</f>
        <v>4.0154215391938392E-4</v>
      </c>
    </row>
    <row r="71" spans="1:12" ht="6" customHeight="1" x14ac:dyDescent="0.2">
      <c r="A71" s="63"/>
      <c r="B71" s="63"/>
      <c r="C71" s="63"/>
      <c r="D71" s="86"/>
      <c r="F71" s="102"/>
      <c r="G71" s="87"/>
      <c r="H71" s="87"/>
      <c r="I71" s="87"/>
      <c r="J71" s="102"/>
      <c r="K71" s="87"/>
      <c r="L71" s="87"/>
    </row>
    <row r="72" spans="1:12" ht="21" customHeight="1" x14ac:dyDescent="0.2">
      <c r="A72" s="63" t="s">
        <v>83</v>
      </c>
      <c r="B72" s="63"/>
      <c r="C72" s="63"/>
      <c r="D72" s="64"/>
      <c r="F72" s="92">
        <v>7296755699</v>
      </c>
      <c r="G72" s="69"/>
      <c r="H72" s="69">
        <v>7296755699</v>
      </c>
      <c r="I72" s="69"/>
      <c r="J72" s="92">
        <v>7296755699</v>
      </c>
      <c r="K72" s="69"/>
      <c r="L72" s="69">
        <v>7296755699</v>
      </c>
    </row>
    <row r="73" spans="1:12" ht="21" customHeight="1" x14ac:dyDescent="0.2">
      <c r="A73" s="63"/>
      <c r="B73" s="63"/>
      <c r="C73" s="63"/>
      <c r="D73" s="64"/>
      <c r="F73" s="69"/>
      <c r="G73" s="69"/>
      <c r="H73" s="69"/>
      <c r="I73" s="69"/>
      <c r="J73" s="69"/>
      <c r="K73" s="69"/>
      <c r="L73" s="69"/>
    </row>
    <row r="74" spans="1:12" ht="21" customHeight="1" x14ac:dyDescent="0.2">
      <c r="A74" s="63"/>
      <c r="B74" s="63"/>
      <c r="C74" s="63"/>
      <c r="D74" s="64"/>
      <c r="F74" s="69"/>
      <c r="G74" s="69"/>
      <c r="H74" s="69"/>
      <c r="I74" s="69"/>
      <c r="J74" s="69"/>
      <c r="K74" s="69"/>
      <c r="L74" s="69"/>
    </row>
    <row r="75" spans="1:12" ht="21" customHeight="1" x14ac:dyDescent="0.2">
      <c r="A75" s="63"/>
      <c r="B75" s="63"/>
      <c r="C75" s="63"/>
      <c r="D75" s="64"/>
      <c r="F75" s="69"/>
      <c r="G75" s="69"/>
      <c r="H75" s="69"/>
      <c r="I75" s="69"/>
      <c r="J75" s="69"/>
      <c r="K75" s="69"/>
      <c r="L75" s="69"/>
    </row>
    <row r="76" spans="1:12" ht="21" customHeight="1" x14ac:dyDescent="0.2">
      <c r="A76" s="63"/>
      <c r="B76" s="63"/>
      <c r="C76" s="63"/>
      <c r="D76" s="64"/>
      <c r="F76" s="69"/>
      <c r="G76" s="69"/>
      <c r="H76" s="69"/>
      <c r="I76" s="69"/>
      <c r="J76" s="69"/>
      <c r="K76" s="69"/>
      <c r="L76" s="69"/>
    </row>
    <row r="77" spans="1:12" ht="21" customHeight="1" x14ac:dyDescent="0.2">
      <c r="A77" s="63"/>
      <c r="B77" s="63"/>
      <c r="C77" s="63"/>
      <c r="D77" s="64"/>
      <c r="F77" s="69"/>
      <c r="G77" s="69"/>
      <c r="H77" s="69"/>
      <c r="I77" s="69"/>
      <c r="J77" s="69"/>
      <c r="K77" s="69"/>
      <c r="L77" s="69"/>
    </row>
    <row r="78" spans="1:12" ht="21" customHeight="1" x14ac:dyDescent="0.2">
      <c r="A78" s="63"/>
      <c r="B78" s="63"/>
      <c r="C78" s="63"/>
      <c r="D78" s="64"/>
      <c r="F78" s="69"/>
      <c r="G78" s="69"/>
      <c r="H78" s="69"/>
      <c r="I78" s="69"/>
      <c r="J78" s="69"/>
      <c r="K78" s="69"/>
      <c r="L78" s="69"/>
    </row>
    <row r="79" spans="1:12" ht="21" customHeight="1" x14ac:dyDescent="0.2">
      <c r="A79" s="63"/>
      <c r="B79" s="63"/>
      <c r="C79" s="63"/>
      <c r="D79" s="64"/>
      <c r="F79" s="69"/>
      <c r="G79" s="69"/>
      <c r="H79" s="69"/>
      <c r="I79" s="69"/>
      <c r="J79" s="69"/>
      <c r="K79" s="69"/>
      <c r="L79" s="69"/>
    </row>
    <row r="80" spans="1:12" ht="21" customHeight="1" x14ac:dyDescent="0.2">
      <c r="A80" s="63"/>
      <c r="B80" s="63"/>
      <c r="C80" s="63"/>
      <c r="D80" s="64"/>
      <c r="F80" s="69"/>
      <c r="G80" s="69"/>
      <c r="H80" s="69"/>
      <c r="I80" s="69"/>
      <c r="J80" s="69"/>
      <c r="K80" s="69"/>
      <c r="L80" s="69"/>
    </row>
    <row r="81" spans="1:12" ht="21" customHeight="1" x14ac:dyDescent="0.2">
      <c r="A81" s="63"/>
      <c r="B81" s="63"/>
      <c r="C81" s="63"/>
      <c r="D81" s="64"/>
      <c r="F81" s="69"/>
      <c r="G81" s="69"/>
      <c r="H81" s="69"/>
      <c r="I81" s="69"/>
      <c r="J81" s="69"/>
      <c r="K81" s="69"/>
      <c r="L81" s="69"/>
    </row>
    <row r="82" spans="1:12" ht="21" customHeight="1" x14ac:dyDescent="0.2">
      <c r="A82" s="63"/>
      <c r="B82" s="63"/>
      <c r="C82" s="63"/>
      <c r="D82" s="64"/>
      <c r="F82" s="69"/>
      <c r="G82" s="69"/>
      <c r="H82" s="69"/>
      <c r="I82" s="69"/>
      <c r="J82" s="69"/>
      <c r="K82" s="69"/>
      <c r="L82" s="69"/>
    </row>
    <row r="83" spans="1:12" ht="21" customHeight="1" x14ac:dyDescent="0.2">
      <c r="A83" s="63"/>
      <c r="B83" s="63"/>
      <c r="C83" s="63"/>
      <c r="D83" s="64"/>
      <c r="F83" s="69"/>
      <c r="G83" s="69"/>
      <c r="H83" s="69"/>
      <c r="I83" s="69"/>
      <c r="J83" s="69"/>
      <c r="K83" s="69"/>
      <c r="L83" s="69"/>
    </row>
    <row r="84" spans="1:12" ht="21" customHeight="1" x14ac:dyDescent="0.2">
      <c r="A84" s="63"/>
      <c r="B84" s="63"/>
      <c r="C84" s="63"/>
      <c r="D84" s="64"/>
      <c r="F84" s="69"/>
      <c r="G84" s="69"/>
      <c r="H84" s="69"/>
      <c r="I84" s="69"/>
      <c r="J84" s="69"/>
      <c r="K84" s="69"/>
      <c r="L84" s="69"/>
    </row>
    <row r="85" spans="1:12" ht="14.25" customHeight="1" x14ac:dyDescent="0.2">
      <c r="A85" s="63"/>
      <c r="B85" s="63"/>
      <c r="C85" s="63"/>
      <c r="D85" s="64"/>
      <c r="F85" s="69"/>
      <c r="G85" s="69"/>
      <c r="H85" s="69"/>
      <c r="I85" s="69"/>
      <c r="J85" s="69"/>
      <c r="K85" s="69"/>
      <c r="L85" s="69"/>
    </row>
    <row r="86" spans="1:12" s="192" customFormat="1" ht="21.95" customHeight="1" x14ac:dyDescent="0.2">
      <c r="A86" s="208" t="str">
        <f>A46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86" s="208"/>
      <c r="C86" s="208"/>
      <c r="D86" s="209"/>
      <c r="E86" s="208"/>
      <c r="F86" s="210"/>
      <c r="G86" s="211"/>
      <c r="H86" s="210"/>
      <c r="I86" s="208"/>
      <c r="J86" s="210"/>
      <c r="K86" s="211"/>
      <c r="L86" s="210"/>
    </row>
    <row r="87" spans="1:12" ht="21.75" customHeight="1" x14ac:dyDescent="0.2">
      <c r="D87" s="65"/>
      <c r="F87" s="65"/>
      <c r="G87" s="88"/>
      <c r="H87" s="65"/>
      <c r="I87" s="88"/>
      <c r="J87" s="65"/>
      <c r="K87" s="88"/>
      <c r="L87" s="65"/>
    </row>
    <row r="88" spans="1:12" ht="21.75" customHeight="1" x14ac:dyDescent="0.2">
      <c r="D88" s="65"/>
      <c r="F88" s="65"/>
      <c r="G88" s="88"/>
      <c r="H88" s="65"/>
      <c r="I88" s="88"/>
      <c r="J88" s="65"/>
      <c r="K88" s="88"/>
      <c r="L88" s="65"/>
    </row>
    <row r="89" spans="1:12" ht="21.75" customHeight="1" x14ac:dyDescent="0.2">
      <c r="D89" s="65"/>
      <c r="F89" s="65"/>
      <c r="G89" s="88"/>
      <c r="H89" s="65"/>
      <c r="I89" s="88"/>
      <c r="J89" s="65"/>
      <c r="K89" s="88"/>
      <c r="L89" s="65"/>
    </row>
    <row r="90" spans="1:12" ht="21.75" customHeight="1" x14ac:dyDescent="0.2">
      <c r="D90" s="65"/>
      <c r="F90" s="65"/>
      <c r="G90" s="88"/>
      <c r="H90" s="65"/>
      <c r="I90" s="88"/>
      <c r="J90" s="65"/>
      <c r="K90" s="88"/>
      <c r="L90" s="65"/>
    </row>
    <row r="91" spans="1:12" ht="21.75" customHeight="1" x14ac:dyDescent="0.2">
      <c r="D91" s="65"/>
      <c r="F91" s="65"/>
      <c r="G91" s="88"/>
      <c r="H91" s="65"/>
      <c r="I91" s="88"/>
      <c r="J91" s="65"/>
      <c r="K91" s="88"/>
      <c r="L91" s="65"/>
    </row>
    <row r="92" spans="1:12" ht="21.75" customHeight="1" x14ac:dyDescent="0.2">
      <c r="D92" s="65"/>
      <c r="F92" s="65"/>
      <c r="G92" s="88"/>
      <c r="H92" s="65"/>
      <c r="I92" s="88"/>
      <c r="J92" s="65"/>
      <c r="K92" s="88"/>
      <c r="L92" s="65"/>
    </row>
    <row r="93" spans="1:12" ht="21.75" customHeight="1" x14ac:dyDescent="0.2">
      <c r="D93" s="65"/>
      <c r="F93" s="65"/>
      <c r="G93" s="88"/>
      <c r="H93" s="65"/>
      <c r="I93" s="88"/>
      <c r="J93" s="65"/>
      <c r="K93" s="88"/>
      <c r="L93" s="65"/>
    </row>
    <row r="94" spans="1:12" ht="21.75" customHeight="1" x14ac:dyDescent="0.2">
      <c r="D94" s="65"/>
      <c r="F94" s="65"/>
      <c r="G94" s="88"/>
      <c r="H94" s="65"/>
      <c r="I94" s="88"/>
      <c r="J94" s="65"/>
      <c r="K94" s="88"/>
      <c r="L94" s="65"/>
    </row>
    <row r="95" spans="1:12" ht="21.75" customHeight="1" x14ac:dyDescent="0.2">
      <c r="D95" s="65"/>
      <c r="F95" s="65"/>
      <c r="G95" s="88"/>
      <c r="H95" s="65"/>
      <c r="I95" s="88"/>
      <c r="J95" s="65"/>
      <c r="K95" s="88"/>
      <c r="L95" s="65"/>
    </row>
    <row r="96" spans="1:12" ht="21.75" customHeight="1" x14ac:dyDescent="0.2">
      <c r="D96" s="65"/>
      <c r="F96" s="65"/>
      <c r="G96" s="88"/>
      <c r="H96" s="65"/>
      <c r="I96" s="88"/>
      <c r="J96" s="65"/>
      <c r="K96" s="88"/>
      <c r="L96" s="65"/>
    </row>
    <row r="97" spans="4:12" ht="21.75" customHeight="1" x14ac:dyDescent="0.2">
      <c r="D97" s="65"/>
      <c r="F97" s="65"/>
      <c r="G97" s="88"/>
      <c r="H97" s="65"/>
      <c r="I97" s="88"/>
      <c r="J97" s="65"/>
      <c r="K97" s="88"/>
      <c r="L97" s="65"/>
    </row>
    <row r="98" spans="4:12" ht="21.75" customHeight="1" x14ac:dyDescent="0.2">
      <c r="D98" s="65"/>
      <c r="F98" s="65"/>
      <c r="G98" s="88"/>
      <c r="H98" s="65"/>
      <c r="I98" s="88"/>
      <c r="J98" s="65"/>
      <c r="K98" s="88"/>
      <c r="L98" s="65"/>
    </row>
    <row r="99" spans="4:12" ht="21.75" customHeight="1" x14ac:dyDescent="0.2">
      <c r="D99" s="65"/>
      <c r="F99" s="65"/>
      <c r="G99" s="88"/>
      <c r="H99" s="65"/>
      <c r="I99" s="88"/>
      <c r="J99" s="65"/>
      <c r="K99" s="88"/>
      <c r="L99" s="65"/>
    </row>
    <row r="100" spans="4:12" ht="21.75" customHeight="1" x14ac:dyDescent="0.2">
      <c r="D100" s="65"/>
      <c r="F100" s="65"/>
      <c r="G100" s="88"/>
      <c r="H100" s="65"/>
      <c r="I100" s="88"/>
      <c r="J100" s="65"/>
      <c r="K100" s="88"/>
      <c r="L100" s="65"/>
    </row>
    <row r="101" spans="4:12" ht="21.75" customHeight="1" x14ac:dyDescent="0.2">
      <c r="D101" s="65"/>
      <c r="F101" s="65"/>
      <c r="G101" s="88"/>
      <c r="H101" s="65"/>
      <c r="I101" s="88"/>
      <c r="J101" s="65"/>
      <c r="K101" s="88"/>
      <c r="L101" s="65"/>
    </row>
    <row r="102" spans="4:12" ht="21.75" customHeight="1" x14ac:dyDescent="0.2">
      <c r="D102" s="65"/>
      <c r="F102" s="65"/>
      <c r="G102" s="88"/>
      <c r="H102" s="65"/>
      <c r="I102" s="88"/>
      <c r="J102" s="65"/>
      <c r="K102" s="88"/>
      <c r="L102" s="65"/>
    </row>
    <row r="103" spans="4:12" ht="21.75" customHeight="1" x14ac:dyDescent="0.2">
      <c r="D103" s="65"/>
      <c r="F103" s="65"/>
      <c r="G103" s="88"/>
      <c r="H103" s="65"/>
      <c r="I103" s="88"/>
      <c r="J103" s="65"/>
      <c r="K103" s="88"/>
      <c r="L103" s="65"/>
    </row>
    <row r="104" spans="4:12" ht="21.75" customHeight="1" x14ac:dyDescent="0.2">
      <c r="D104" s="65"/>
      <c r="F104" s="65"/>
      <c r="G104" s="88"/>
      <c r="H104" s="65"/>
      <c r="I104" s="88"/>
      <c r="J104" s="65"/>
      <c r="K104" s="88"/>
      <c r="L104" s="65"/>
    </row>
    <row r="105" spans="4:12" ht="21.75" customHeight="1" x14ac:dyDescent="0.2">
      <c r="D105" s="65"/>
      <c r="F105" s="65"/>
      <c r="G105" s="88"/>
      <c r="H105" s="65"/>
      <c r="I105" s="88"/>
      <c r="J105" s="65"/>
      <c r="K105" s="88"/>
      <c r="L105" s="65"/>
    </row>
    <row r="106" spans="4:12" ht="21.75" customHeight="1" x14ac:dyDescent="0.2">
      <c r="D106" s="65"/>
      <c r="F106" s="65"/>
      <c r="G106" s="88"/>
      <c r="H106" s="65"/>
      <c r="I106" s="88"/>
      <c r="J106" s="65"/>
      <c r="K106" s="88"/>
      <c r="L106" s="65"/>
    </row>
    <row r="107" spans="4:12" ht="21.75" customHeight="1" x14ac:dyDescent="0.2">
      <c r="D107" s="65"/>
      <c r="F107" s="65"/>
      <c r="G107" s="88"/>
      <c r="H107" s="65"/>
      <c r="I107" s="88"/>
      <c r="J107" s="65"/>
      <c r="K107" s="88"/>
      <c r="L107" s="65"/>
    </row>
    <row r="108" spans="4:12" ht="21.75" customHeight="1" x14ac:dyDescent="0.2">
      <c r="D108" s="65"/>
      <c r="F108" s="65"/>
      <c r="G108" s="88"/>
      <c r="H108" s="65"/>
      <c r="I108" s="88"/>
      <c r="J108" s="65"/>
      <c r="K108" s="88"/>
      <c r="L108" s="65"/>
    </row>
    <row r="109" spans="4:12" ht="21.75" customHeight="1" x14ac:dyDescent="0.2">
      <c r="D109" s="65"/>
      <c r="F109" s="65"/>
      <c r="G109" s="88"/>
      <c r="H109" s="65"/>
      <c r="I109" s="88"/>
      <c r="J109" s="65"/>
      <c r="K109" s="88"/>
      <c r="L109" s="65"/>
    </row>
    <row r="110" spans="4:12" ht="21.75" customHeight="1" x14ac:dyDescent="0.2">
      <c r="D110" s="65"/>
      <c r="F110" s="65"/>
      <c r="G110" s="88"/>
      <c r="H110" s="65"/>
      <c r="I110" s="88"/>
      <c r="J110" s="65"/>
      <c r="K110" s="88"/>
      <c r="L110" s="65"/>
    </row>
    <row r="111" spans="4:12" ht="21.75" customHeight="1" x14ac:dyDescent="0.2">
      <c r="D111" s="65"/>
      <c r="F111" s="65"/>
      <c r="G111" s="88"/>
      <c r="H111" s="65"/>
      <c r="I111" s="88"/>
      <c r="J111" s="65"/>
      <c r="K111" s="88"/>
      <c r="L111" s="65"/>
    </row>
    <row r="112" spans="4:12" ht="21.75" customHeight="1" x14ac:dyDescent="0.2">
      <c r="D112" s="65"/>
      <c r="F112" s="65"/>
      <c r="G112" s="88"/>
      <c r="H112" s="65"/>
      <c r="I112" s="88"/>
      <c r="J112" s="65"/>
      <c r="K112" s="88"/>
      <c r="L112" s="65"/>
    </row>
    <row r="113" spans="4:12" ht="21.75" customHeight="1" x14ac:dyDescent="0.2">
      <c r="D113" s="65"/>
      <c r="F113" s="65"/>
      <c r="G113" s="88"/>
      <c r="H113" s="65"/>
      <c r="I113" s="88"/>
      <c r="J113" s="65"/>
      <c r="K113" s="88"/>
      <c r="L113" s="65"/>
    </row>
    <row r="114" spans="4:12" ht="21.75" customHeight="1" x14ac:dyDescent="0.2">
      <c r="D114" s="65"/>
      <c r="F114" s="65"/>
      <c r="G114" s="88"/>
      <c r="H114" s="65"/>
      <c r="I114" s="88"/>
      <c r="J114" s="65"/>
      <c r="K114" s="88"/>
      <c r="L114" s="65"/>
    </row>
    <row r="115" spans="4:12" ht="21.75" customHeight="1" x14ac:dyDescent="0.2">
      <c r="D115" s="65"/>
      <c r="F115" s="65"/>
      <c r="G115" s="88"/>
      <c r="H115" s="65"/>
      <c r="I115" s="88"/>
      <c r="J115" s="65"/>
      <c r="K115" s="88"/>
      <c r="L115" s="65"/>
    </row>
    <row r="116" spans="4:12" ht="21.75" customHeight="1" x14ac:dyDescent="0.2">
      <c r="D116" s="65"/>
      <c r="F116" s="65"/>
      <c r="G116" s="88"/>
      <c r="H116" s="65"/>
      <c r="I116" s="88"/>
      <c r="J116" s="65"/>
      <c r="K116" s="88"/>
      <c r="L116" s="65"/>
    </row>
    <row r="117" spans="4:12" ht="21.75" customHeight="1" x14ac:dyDescent="0.2">
      <c r="D117" s="65"/>
      <c r="F117" s="65"/>
      <c r="G117" s="88"/>
      <c r="H117" s="65"/>
      <c r="I117" s="88"/>
      <c r="J117" s="65"/>
      <c r="K117" s="88"/>
      <c r="L117" s="65"/>
    </row>
    <row r="118" spans="4:12" ht="21.75" customHeight="1" x14ac:dyDescent="0.2">
      <c r="D118" s="65"/>
      <c r="F118" s="65"/>
      <c r="G118" s="88"/>
      <c r="H118" s="65"/>
      <c r="I118" s="88"/>
      <c r="J118" s="65"/>
      <c r="K118" s="88"/>
      <c r="L118" s="65"/>
    </row>
    <row r="119" spans="4:12" ht="21.75" customHeight="1" x14ac:dyDescent="0.2">
      <c r="D119" s="65"/>
      <c r="F119" s="65"/>
      <c r="G119" s="88"/>
      <c r="H119" s="65"/>
      <c r="I119" s="88"/>
      <c r="J119" s="65"/>
      <c r="K119" s="88"/>
      <c r="L119" s="65"/>
    </row>
    <row r="120" spans="4:12" ht="21.75" customHeight="1" x14ac:dyDescent="0.2">
      <c r="D120" s="65"/>
      <c r="F120" s="65"/>
      <c r="G120" s="88"/>
      <c r="H120" s="65"/>
      <c r="I120" s="88"/>
      <c r="J120" s="65"/>
      <c r="K120" s="88"/>
      <c r="L120" s="65"/>
    </row>
    <row r="121" spans="4:12" ht="21.75" customHeight="1" x14ac:dyDescent="0.2">
      <c r="D121" s="65"/>
      <c r="F121" s="65"/>
      <c r="G121" s="88"/>
      <c r="H121" s="65"/>
      <c r="I121" s="88"/>
      <c r="J121" s="65"/>
      <c r="K121" s="88"/>
      <c r="L121" s="65"/>
    </row>
    <row r="122" spans="4:12" ht="21.75" customHeight="1" x14ac:dyDescent="0.2">
      <c r="D122" s="65"/>
      <c r="F122" s="65"/>
      <c r="G122" s="88"/>
      <c r="H122" s="65"/>
      <c r="I122" s="88"/>
      <c r="J122" s="65"/>
      <c r="K122" s="88"/>
      <c r="L122" s="65"/>
    </row>
    <row r="123" spans="4:12" ht="21.75" customHeight="1" x14ac:dyDescent="0.2">
      <c r="D123" s="65"/>
      <c r="F123" s="65"/>
      <c r="G123" s="88"/>
      <c r="H123" s="65"/>
      <c r="I123" s="88"/>
      <c r="J123" s="65"/>
      <c r="K123" s="88"/>
      <c r="L123" s="65"/>
    </row>
    <row r="124" spans="4:12" ht="21.75" customHeight="1" x14ac:dyDescent="0.2">
      <c r="D124" s="65"/>
      <c r="F124" s="65"/>
      <c r="G124" s="88"/>
      <c r="H124" s="65"/>
      <c r="I124" s="88"/>
      <c r="J124" s="65"/>
      <c r="K124" s="88"/>
      <c r="L124" s="65"/>
    </row>
    <row r="125" spans="4:12" ht="21.75" customHeight="1" x14ac:dyDescent="0.2">
      <c r="D125" s="65"/>
      <c r="F125" s="65"/>
      <c r="G125" s="88"/>
      <c r="H125" s="65"/>
      <c r="I125" s="88"/>
      <c r="J125" s="65"/>
      <c r="K125" s="88"/>
      <c r="L125" s="6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topLeftCell="A91" zoomScaleNormal="100" zoomScaleSheetLayoutView="100" workbookViewId="0">
      <selection activeCell="N82" sqref="N82"/>
    </sheetView>
  </sheetViews>
  <sheetFormatPr defaultColWidth="0.42578125" defaultRowHeight="21.75" customHeight="1" x14ac:dyDescent="0.2"/>
  <cols>
    <col min="1" max="1" width="1.42578125" style="65" customWidth="1"/>
    <col min="2" max="2" width="24.7109375" style="65" customWidth="1"/>
    <col min="3" max="3" width="7.42578125" style="65" customWidth="1"/>
    <col min="4" max="4" width="0.5703125" style="76" customWidth="1"/>
    <col min="5" max="5" width="13.42578125" style="77" customWidth="1"/>
    <col min="6" max="6" width="0.5703125" style="78" customWidth="1"/>
    <col min="7" max="7" width="13.42578125" style="77" customWidth="1"/>
    <col min="8" max="8" width="0.5703125" style="78" customWidth="1"/>
    <col min="9" max="9" width="13.42578125" style="77" customWidth="1"/>
    <col min="10" max="10" width="0.5703125" style="78" customWidth="1"/>
    <col min="11" max="11" width="13.42578125" style="77" customWidth="1"/>
    <col min="12" max="157" width="9.28515625" style="65" customWidth="1"/>
    <col min="158" max="159" width="1.42578125" style="65" customWidth="1"/>
    <col min="160" max="160" width="29.42578125" style="65" customWidth="1"/>
    <col min="161" max="161" width="4.28515625" style="65" customWidth="1"/>
    <col min="162" max="162" width="0.42578125" style="65" customWidth="1"/>
    <col min="163" max="163" width="13.28515625" style="65" customWidth="1"/>
    <col min="164" max="171" width="0.42578125" style="65"/>
    <col min="172" max="173" width="1.42578125" style="65" customWidth="1"/>
    <col min="174" max="174" width="32.7109375" style="65" customWidth="1"/>
    <col min="175" max="175" width="6.7109375" style="65" customWidth="1"/>
    <col min="176" max="176" width="0.7109375" style="65" customWidth="1"/>
    <col min="177" max="177" width="11" style="65" customWidth="1"/>
    <col min="178" max="178" width="0.7109375" style="65" customWidth="1"/>
    <col min="179" max="179" width="11" style="65" customWidth="1"/>
    <col min="180" max="180" width="0.7109375" style="65" customWidth="1"/>
    <col min="181" max="181" width="11" style="65" customWidth="1"/>
    <col min="182" max="182" width="0.7109375" style="65" customWidth="1"/>
    <col min="183" max="183" width="11" style="65" customWidth="1"/>
    <col min="184" max="184" width="15.7109375" style="65" bestFit="1" customWidth="1"/>
    <col min="185" max="185" width="11.28515625" style="65" customWidth="1"/>
    <col min="186" max="186" width="11.28515625" style="65" bestFit="1" customWidth="1"/>
    <col min="187" max="413" width="9.28515625" style="65" customWidth="1"/>
    <col min="414" max="415" width="1.42578125" style="65" customWidth="1"/>
    <col min="416" max="416" width="29.42578125" style="65" customWidth="1"/>
    <col min="417" max="417" width="4.28515625" style="65" customWidth="1"/>
    <col min="418" max="418" width="0.42578125" style="65" customWidth="1"/>
    <col min="419" max="419" width="13.28515625" style="65" customWidth="1"/>
    <col min="420" max="427" width="0.42578125" style="65"/>
    <col min="428" max="429" width="1.42578125" style="65" customWidth="1"/>
    <col min="430" max="430" width="32.7109375" style="65" customWidth="1"/>
    <col min="431" max="431" width="6.7109375" style="65" customWidth="1"/>
    <col min="432" max="432" width="0.7109375" style="65" customWidth="1"/>
    <col min="433" max="433" width="11" style="65" customWidth="1"/>
    <col min="434" max="434" width="0.7109375" style="65" customWidth="1"/>
    <col min="435" max="435" width="11" style="65" customWidth="1"/>
    <col min="436" max="436" width="0.7109375" style="65" customWidth="1"/>
    <col min="437" max="437" width="11" style="65" customWidth="1"/>
    <col min="438" max="438" width="0.7109375" style="65" customWidth="1"/>
    <col min="439" max="439" width="11" style="65" customWidth="1"/>
    <col min="440" max="440" width="15.7109375" style="65" bestFit="1" customWidth="1"/>
    <col min="441" max="441" width="11.28515625" style="65" customWidth="1"/>
    <col min="442" max="442" width="11.28515625" style="65" bestFit="1" customWidth="1"/>
    <col min="443" max="669" width="9.28515625" style="65" customWidth="1"/>
    <col min="670" max="671" width="1.42578125" style="65" customWidth="1"/>
    <col min="672" max="672" width="29.42578125" style="65" customWidth="1"/>
    <col min="673" max="673" width="4.28515625" style="65" customWidth="1"/>
    <col min="674" max="674" width="0.42578125" style="65" customWidth="1"/>
    <col min="675" max="675" width="13.28515625" style="65" customWidth="1"/>
    <col min="676" max="683" width="0.42578125" style="65"/>
    <col min="684" max="685" width="1.42578125" style="65" customWidth="1"/>
    <col min="686" max="686" width="32.7109375" style="65" customWidth="1"/>
    <col min="687" max="687" width="6.7109375" style="65" customWidth="1"/>
    <col min="688" max="688" width="0.7109375" style="65" customWidth="1"/>
    <col min="689" max="689" width="11" style="65" customWidth="1"/>
    <col min="690" max="690" width="0.7109375" style="65" customWidth="1"/>
    <col min="691" max="691" width="11" style="65" customWidth="1"/>
    <col min="692" max="692" width="0.7109375" style="65" customWidth="1"/>
    <col min="693" max="693" width="11" style="65" customWidth="1"/>
    <col min="694" max="694" width="0.7109375" style="65" customWidth="1"/>
    <col min="695" max="695" width="11" style="65" customWidth="1"/>
    <col min="696" max="696" width="15.7109375" style="65" bestFit="1" customWidth="1"/>
    <col min="697" max="697" width="11.28515625" style="65" customWidth="1"/>
    <col min="698" max="698" width="11.28515625" style="65" bestFit="1" customWidth="1"/>
    <col min="699" max="925" width="9.28515625" style="65" customWidth="1"/>
    <col min="926" max="927" width="1.42578125" style="65" customWidth="1"/>
    <col min="928" max="928" width="29.42578125" style="65" customWidth="1"/>
    <col min="929" max="929" width="4.28515625" style="65" customWidth="1"/>
    <col min="930" max="930" width="0.42578125" style="65" customWidth="1"/>
    <col min="931" max="931" width="13.28515625" style="65" customWidth="1"/>
    <col min="932" max="939" width="0.42578125" style="65"/>
    <col min="940" max="941" width="1.42578125" style="65" customWidth="1"/>
    <col min="942" max="942" width="32.7109375" style="65" customWidth="1"/>
    <col min="943" max="943" width="6.7109375" style="65" customWidth="1"/>
    <col min="944" max="944" width="0.7109375" style="65" customWidth="1"/>
    <col min="945" max="945" width="11" style="65" customWidth="1"/>
    <col min="946" max="946" width="0.7109375" style="65" customWidth="1"/>
    <col min="947" max="947" width="11" style="65" customWidth="1"/>
    <col min="948" max="948" width="0.7109375" style="65" customWidth="1"/>
    <col min="949" max="949" width="11" style="65" customWidth="1"/>
    <col min="950" max="950" width="0.7109375" style="65" customWidth="1"/>
    <col min="951" max="951" width="11" style="65" customWidth="1"/>
    <col min="952" max="952" width="15.7109375" style="65" bestFit="1" customWidth="1"/>
    <col min="953" max="953" width="11.28515625" style="65" customWidth="1"/>
    <col min="954" max="954" width="11.28515625" style="65" bestFit="1" customWidth="1"/>
    <col min="955" max="1181" width="9.28515625" style="65" customWidth="1"/>
    <col min="1182" max="1183" width="1.42578125" style="65" customWidth="1"/>
    <col min="1184" max="1184" width="29.42578125" style="65" customWidth="1"/>
    <col min="1185" max="1185" width="4.28515625" style="65" customWidth="1"/>
    <col min="1186" max="1186" width="0.42578125" style="65" customWidth="1"/>
    <col min="1187" max="1187" width="13.28515625" style="65" customWidth="1"/>
    <col min="1188" max="1195" width="0.42578125" style="65"/>
    <col min="1196" max="1197" width="1.42578125" style="65" customWidth="1"/>
    <col min="1198" max="1198" width="32.7109375" style="65" customWidth="1"/>
    <col min="1199" max="1199" width="6.7109375" style="65" customWidth="1"/>
    <col min="1200" max="1200" width="0.7109375" style="65" customWidth="1"/>
    <col min="1201" max="1201" width="11" style="65" customWidth="1"/>
    <col min="1202" max="1202" width="0.7109375" style="65" customWidth="1"/>
    <col min="1203" max="1203" width="11" style="65" customWidth="1"/>
    <col min="1204" max="1204" width="0.7109375" style="65" customWidth="1"/>
    <col min="1205" max="1205" width="11" style="65" customWidth="1"/>
    <col min="1206" max="1206" width="0.7109375" style="65" customWidth="1"/>
    <col min="1207" max="1207" width="11" style="65" customWidth="1"/>
    <col min="1208" max="1208" width="15.7109375" style="65" bestFit="1" customWidth="1"/>
    <col min="1209" max="1209" width="11.28515625" style="65" customWidth="1"/>
    <col min="1210" max="1210" width="11.28515625" style="65" bestFit="1" customWidth="1"/>
    <col min="1211" max="1437" width="9.28515625" style="65" customWidth="1"/>
    <col min="1438" max="1439" width="1.42578125" style="65" customWidth="1"/>
    <col min="1440" max="1440" width="29.42578125" style="65" customWidth="1"/>
    <col min="1441" max="1441" width="4.28515625" style="65" customWidth="1"/>
    <col min="1442" max="1442" width="0.42578125" style="65" customWidth="1"/>
    <col min="1443" max="1443" width="13.28515625" style="65" customWidth="1"/>
    <col min="1444" max="1451" width="0.42578125" style="65"/>
    <col min="1452" max="1453" width="1.42578125" style="65" customWidth="1"/>
    <col min="1454" max="1454" width="32.7109375" style="65" customWidth="1"/>
    <col min="1455" max="1455" width="6.7109375" style="65" customWidth="1"/>
    <col min="1456" max="1456" width="0.7109375" style="65" customWidth="1"/>
    <col min="1457" max="1457" width="11" style="65" customWidth="1"/>
    <col min="1458" max="1458" width="0.7109375" style="65" customWidth="1"/>
    <col min="1459" max="1459" width="11" style="65" customWidth="1"/>
    <col min="1460" max="1460" width="0.7109375" style="65" customWidth="1"/>
    <col min="1461" max="1461" width="11" style="65" customWidth="1"/>
    <col min="1462" max="1462" width="0.7109375" style="65" customWidth="1"/>
    <col min="1463" max="1463" width="11" style="65" customWidth="1"/>
    <col min="1464" max="1464" width="15.7109375" style="65" bestFit="1" customWidth="1"/>
    <col min="1465" max="1465" width="11.28515625" style="65" customWidth="1"/>
    <col min="1466" max="1466" width="11.28515625" style="65" bestFit="1" customWidth="1"/>
    <col min="1467" max="1693" width="9.28515625" style="65" customWidth="1"/>
    <col min="1694" max="1695" width="1.42578125" style="65" customWidth="1"/>
    <col min="1696" max="1696" width="29.42578125" style="65" customWidth="1"/>
    <col min="1697" max="1697" width="4.28515625" style="65" customWidth="1"/>
    <col min="1698" max="1698" width="0.42578125" style="65" customWidth="1"/>
    <col min="1699" max="1699" width="13.28515625" style="65" customWidth="1"/>
    <col min="1700" max="1707" width="0.42578125" style="65"/>
    <col min="1708" max="1709" width="1.42578125" style="65" customWidth="1"/>
    <col min="1710" max="1710" width="32.7109375" style="65" customWidth="1"/>
    <col min="1711" max="1711" width="6.7109375" style="65" customWidth="1"/>
    <col min="1712" max="1712" width="0.7109375" style="65" customWidth="1"/>
    <col min="1713" max="1713" width="11" style="65" customWidth="1"/>
    <col min="1714" max="1714" width="0.7109375" style="65" customWidth="1"/>
    <col min="1715" max="1715" width="11" style="65" customWidth="1"/>
    <col min="1716" max="1716" width="0.7109375" style="65" customWidth="1"/>
    <col min="1717" max="1717" width="11" style="65" customWidth="1"/>
    <col min="1718" max="1718" width="0.7109375" style="65" customWidth="1"/>
    <col min="1719" max="1719" width="11" style="65" customWidth="1"/>
    <col min="1720" max="1720" width="15.7109375" style="65" bestFit="1" customWidth="1"/>
    <col min="1721" max="1721" width="11.28515625" style="65" customWidth="1"/>
    <col min="1722" max="1722" width="11.28515625" style="65" bestFit="1" customWidth="1"/>
    <col min="1723" max="1949" width="9.28515625" style="65" customWidth="1"/>
    <col min="1950" max="1951" width="1.42578125" style="65" customWidth="1"/>
    <col min="1952" max="1952" width="29.42578125" style="65" customWidth="1"/>
    <col min="1953" max="1953" width="4.28515625" style="65" customWidth="1"/>
    <col min="1954" max="1954" width="0.42578125" style="65" customWidth="1"/>
    <col min="1955" max="1955" width="13.28515625" style="65" customWidth="1"/>
    <col min="1956" max="1963" width="0.42578125" style="65"/>
    <col min="1964" max="1965" width="1.42578125" style="65" customWidth="1"/>
    <col min="1966" max="1966" width="32.7109375" style="65" customWidth="1"/>
    <col min="1967" max="1967" width="6.7109375" style="65" customWidth="1"/>
    <col min="1968" max="1968" width="0.7109375" style="65" customWidth="1"/>
    <col min="1969" max="1969" width="11" style="65" customWidth="1"/>
    <col min="1970" max="1970" width="0.7109375" style="65" customWidth="1"/>
    <col min="1971" max="1971" width="11" style="65" customWidth="1"/>
    <col min="1972" max="1972" width="0.7109375" style="65" customWidth="1"/>
    <col min="1973" max="1973" width="11" style="65" customWidth="1"/>
    <col min="1974" max="1974" width="0.7109375" style="65" customWidth="1"/>
    <col min="1975" max="1975" width="11" style="65" customWidth="1"/>
    <col min="1976" max="1976" width="15.7109375" style="65" bestFit="1" customWidth="1"/>
    <col min="1977" max="1977" width="11.28515625" style="65" customWidth="1"/>
    <col min="1978" max="1978" width="11.28515625" style="65" bestFit="1" customWidth="1"/>
    <col min="1979" max="2205" width="9.28515625" style="65" customWidth="1"/>
    <col min="2206" max="2207" width="1.42578125" style="65" customWidth="1"/>
    <col min="2208" max="2208" width="29.42578125" style="65" customWidth="1"/>
    <col min="2209" max="2209" width="4.28515625" style="65" customWidth="1"/>
    <col min="2210" max="2210" width="0.42578125" style="65" customWidth="1"/>
    <col min="2211" max="2211" width="13.28515625" style="65" customWidth="1"/>
    <col min="2212" max="2219" width="0.42578125" style="65"/>
    <col min="2220" max="2221" width="1.42578125" style="65" customWidth="1"/>
    <col min="2222" max="2222" width="32.7109375" style="65" customWidth="1"/>
    <col min="2223" max="2223" width="6.7109375" style="65" customWidth="1"/>
    <col min="2224" max="2224" width="0.7109375" style="65" customWidth="1"/>
    <col min="2225" max="2225" width="11" style="65" customWidth="1"/>
    <col min="2226" max="2226" width="0.7109375" style="65" customWidth="1"/>
    <col min="2227" max="2227" width="11" style="65" customWidth="1"/>
    <col min="2228" max="2228" width="0.7109375" style="65" customWidth="1"/>
    <col min="2229" max="2229" width="11" style="65" customWidth="1"/>
    <col min="2230" max="2230" width="0.7109375" style="65" customWidth="1"/>
    <col min="2231" max="2231" width="11" style="65" customWidth="1"/>
    <col min="2232" max="2232" width="15.7109375" style="65" bestFit="1" customWidth="1"/>
    <col min="2233" max="2233" width="11.28515625" style="65" customWidth="1"/>
    <col min="2234" max="2234" width="11.28515625" style="65" bestFit="1" customWidth="1"/>
    <col min="2235" max="2461" width="9.28515625" style="65" customWidth="1"/>
    <col min="2462" max="2463" width="1.42578125" style="65" customWidth="1"/>
    <col min="2464" max="2464" width="29.42578125" style="65" customWidth="1"/>
    <col min="2465" max="2465" width="4.28515625" style="65" customWidth="1"/>
    <col min="2466" max="2466" width="0.42578125" style="65" customWidth="1"/>
    <col min="2467" max="2467" width="13.28515625" style="65" customWidth="1"/>
    <col min="2468" max="2475" width="0.42578125" style="65"/>
    <col min="2476" max="2477" width="1.42578125" style="65" customWidth="1"/>
    <col min="2478" max="2478" width="32.7109375" style="65" customWidth="1"/>
    <col min="2479" max="2479" width="6.7109375" style="65" customWidth="1"/>
    <col min="2480" max="2480" width="0.7109375" style="65" customWidth="1"/>
    <col min="2481" max="2481" width="11" style="65" customWidth="1"/>
    <col min="2482" max="2482" width="0.7109375" style="65" customWidth="1"/>
    <col min="2483" max="2483" width="11" style="65" customWidth="1"/>
    <col min="2484" max="2484" width="0.7109375" style="65" customWidth="1"/>
    <col min="2485" max="2485" width="11" style="65" customWidth="1"/>
    <col min="2486" max="2486" width="0.7109375" style="65" customWidth="1"/>
    <col min="2487" max="2487" width="11" style="65" customWidth="1"/>
    <col min="2488" max="2488" width="15.7109375" style="65" bestFit="1" customWidth="1"/>
    <col min="2489" max="2489" width="11.28515625" style="65" customWidth="1"/>
    <col min="2490" max="2490" width="11.28515625" style="65" bestFit="1" customWidth="1"/>
    <col min="2491" max="2717" width="9.28515625" style="65" customWidth="1"/>
    <col min="2718" max="2719" width="1.42578125" style="65" customWidth="1"/>
    <col min="2720" max="2720" width="29.42578125" style="65" customWidth="1"/>
    <col min="2721" max="2721" width="4.28515625" style="65" customWidth="1"/>
    <col min="2722" max="2722" width="0.42578125" style="65" customWidth="1"/>
    <col min="2723" max="2723" width="13.28515625" style="65" customWidth="1"/>
    <col min="2724" max="2731" width="0.42578125" style="65"/>
    <col min="2732" max="2733" width="1.42578125" style="65" customWidth="1"/>
    <col min="2734" max="2734" width="32.7109375" style="65" customWidth="1"/>
    <col min="2735" max="2735" width="6.7109375" style="65" customWidth="1"/>
    <col min="2736" max="2736" width="0.7109375" style="65" customWidth="1"/>
    <col min="2737" max="2737" width="11" style="65" customWidth="1"/>
    <col min="2738" max="2738" width="0.7109375" style="65" customWidth="1"/>
    <col min="2739" max="2739" width="11" style="65" customWidth="1"/>
    <col min="2740" max="2740" width="0.7109375" style="65" customWidth="1"/>
    <col min="2741" max="2741" width="11" style="65" customWidth="1"/>
    <col min="2742" max="2742" width="0.7109375" style="65" customWidth="1"/>
    <col min="2743" max="2743" width="11" style="65" customWidth="1"/>
    <col min="2744" max="2744" width="15.7109375" style="65" bestFit="1" customWidth="1"/>
    <col min="2745" max="2745" width="11.28515625" style="65" customWidth="1"/>
    <col min="2746" max="2746" width="11.28515625" style="65" bestFit="1" customWidth="1"/>
    <col min="2747" max="2973" width="9.28515625" style="65" customWidth="1"/>
    <col min="2974" max="2975" width="1.42578125" style="65" customWidth="1"/>
    <col min="2976" max="2976" width="29.42578125" style="65" customWidth="1"/>
    <col min="2977" max="2977" width="4.28515625" style="65" customWidth="1"/>
    <col min="2978" max="2978" width="0.42578125" style="65" customWidth="1"/>
    <col min="2979" max="2979" width="13.28515625" style="65" customWidth="1"/>
    <col min="2980" max="2987" width="0.42578125" style="65"/>
    <col min="2988" max="2989" width="1.42578125" style="65" customWidth="1"/>
    <col min="2990" max="2990" width="32.7109375" style="65" customWidth="1"/>
    <col min="2991" max="2991" width="6.7109375" style="65" customWidth="1"/>
    <col min="2992" max="2992" width="0.7109375" style="65" customWidth="1"/>
    <col min="2993" max="2993" width="11" style="65" customWidth="1"/>
    <col min="2994" max="2994" width="0.7109375" style="65" customWidth="1"/>
    <col min="2995" max="2995" width="11" style="65" customWidth="1"/>
    <col min="2996" max="2996" width="0.7109375" style="65" customWidth="1"/>
    <col min="2997" max="2997" width="11" style="65" customWidth="1"/>
    <col min="2998" max="2998" width="0.7109375" style="65" customWidth="1"/>
    <col min="2999" max="2999" width="11" style="65" customWidth="1"/>
    <col min="3000" max="3000" width="15.7109375" style="65" bestFit="1" customWidth="1"/>
    <col min="3001" max="3001" width="11.28515625" style="65" customWidth="1"/>
    <col min="3002" max="3002" width="11.28515625" style="65" bestFit="1" customWidth="1"/>
    <col min="3003" max="3229" width="9.28515625" style="65" customWidth="1"/>
    <col min="3230" max="3231" width="1.42578125" style="65" customWidth="1"/>
    <col min="3232" max="3232" width="29.42578125" style="65" customWidth="1"/>
    <col min="3233" max="3233" width="4.28515625" style="65" customWidth="1"/>
    <col min="3234" max="3234" width="0.42578125" style="65" customWidth="1"/>
    <col min="3235" max="3235" width="13.28515625" style="65" customWidth="1"/>
    <col min="3236" max="3243" width="0.42578125" style="65"/>
    <col min="3244" max="3245" width="1.42578125" style="65" customWidth="1"/>
    <col min="3246" max="3246" width="32.7109375" style="65" customWidth="1"/>
    <col min="3247" max="3247" width="6.7109375" style="65" customWidth="1"/>
    <col min="3248" max="3248" width="0.7109375" style="65" customWidth="1"/>
    <col min="3249" max="3249" width="11" style="65" customWidth="1"/>
    <col min="3250" max="3250" width="0.7109375" style="65" customWidth="1"/>
    <col min="3251" max="3251" width="11" style="65" customWidth="1"/>
    <col min="3252" max="3252" width="0.7109375" style="65" customWidth="1"/>
    <col min="3253" max="3253" width="11" style="65" customWidth="1"/>
    <col min="3254" max="3254" width="0.7109375" style="65" customWidth="1"/>
    <col min="3255" max="3255" width="11" style="65" customWidth="1"/>
    <col min="3256" max="3256" width="15.7109375" style="65" bestFit="1" customWidth="1"/>
    <col min="3257" max="3257" width="11.28515625" style="65" customWidth="1"/>
    <col min="3258" max="3258" width="11.28515625" style="65" bestFit="1" customWidth="1"/>
    <col min="3259" max="3485" width="9.28515625" style="65" customWidth="1"/>
    <col min="3486" max="3487" width="1.42578125" style="65" customWidth="1"/>
    <col min="3488" max="3488" width="29.42578125" style="65" customWidth="1"/>
    <col min="3489" max="3489" width="4.28515625" style="65" customWidth="1"/>
    <col min="3490" max="3490" width="0.42578125" style="65" customWidth="1"/>
    <col min="3491" max="3491" width="13.28515625" style="65" customWidth="1"/>
    <col min="3492" max="3499" width="0.42578125" style="65"/>
    <col min="3500" max="3501" width="1.42578125" style="65" customWidth="1"/>
    <col min="3502" max="3502" width="32.7109375" style="65" customWidth="1"/>
    <col min="3503" max="3503" width="6.7109375" style="65" customWidth="1"/>
    <col min="3504" max="3504" width="0.7109375" style="65" customWidth="1"/>
    <col min="3505" max="3505" width="11" style="65" customWidth="1"/>
    <col min="3506" max="3506" width="0.7109375" style="65" customWidth="1"/>
    <col min="3507" max="3507" width="11" style="65" customWidth="1"/>
    <col min="3508" max="3508" width="0.7109375" style="65" customWidth="1"/>
    <col min="3509" max="3509" width="11" style="65" customWidth="1"/>
    <col min="3510" max="3510" width="0.7109375" style="65" customWidth="1"/>
    <col min="3511" max="3511" width="11" style="65" customWidth="1"/>
    <col min="3512" max="3512" width="15.7109375" style="65" bestFit="1" customWidth="1"/>
    <col min="3513" max="3513" width="11.28515625" style="65" customWidth="1"/>
    <col min="3514" max="3514" width="11.28515625" style="65" bestFit="1" customWidth="1"/>
    <col min="3515" max="3741" width="9.28515625" style="65" customWidth="1"/>
    <col min="3742" max="3743" width="1.42578125" style="65" customWidth="1"/>
    <col min="3744" max="3744" width="29.42578125" style="65" customWidth="1"/>
    <col min="3745" max="3745" width="4.28515625" style="65" customWidth="1"/>
    <col min="3746" max="3746" width="0.42578125" style="65" customWidth="1"/>
    <col min="3747" max="3747" width="13.28515625" style="65" customWidth="1"/>
    <col min="3748" max="3755" width="0.42578125" style="65"/>
    <col min="3756" max="3757" width="1.42578125" style="65" customWidth="1"/>
    <col min="3758" max="3758" width="32.7109375" style="65" customWidth="1"/>
    <col min="3759" max="3759" width="6.7109375" style="65" customWidth="1"/>
    <col min="3760" max="3760" width="0.7109375" style="65" customWidth="1"/>
    <col min="3761" max="3761" width="11" style="65" customWidth="1"/>
    <col min="3762" max="3762" width="0.7109375" style="65" customWidth="1"/>
    <col min="3763" max="3763" width="11" style="65" customWidth="1"/>
    <col min="3764" max="3764" width="0.7109375" style="65" customWidth="1"/>
    <col min="3765" max="3765" width="11" style="65" customWidth="1"/>
    <col min="3766" max="3766" width="0.7109375" style="65" customWidth="1"/>
    <col min="3767" max="3767" width="11" style="65" customWidth="1"/>
    <col min="3768" max="3768" width="15.7109375" style="65" bestFit="1" customWidth="1"/>
    <col min="3769" max="3769" width="11.28515625" style="65" customWidth="1"/>
    <col min="3770" max="3770" width="11.28515625" style="65" bestFit="1" customWidth="1"/>
    <col min="3771" max="3997" width="9.28515625" style="65" customWidth="1"/>
    <col min="3998" max="3999" width="1.42578125" style="65" customWidth="1"/>
    <col min="4000" max="4000" width="29.42578125" style="65" customWidth="1"/>
    <col min="4001" max="4001" width="4.28515625" style="65" customWidth="1"/>
    <col min="4002" max="4002" width="0.42578125" style="65" customWidth="1"/>
    <col min="4003" max="4003" width="13.28515625" style="65" customWidth="1"/>
    <col min="4004" max="4011" width="0.42578125" style="65"/>
    <col min="4012" max="4013" width="1.42578125" style="65" customWidth="1"/>
    <col min="4014" max="4014" width="32.7109375" style="65" customWidth="1"/>
    <col min="4015" max="4015" width="6.7109375" style="65" customWidth="1"/>
    <col min="4016" max="4016" width="0.7109375" style="65" customWidth="1"/>
    <col min="4017" max="4017" width="11" style="65" customWidth="1"/>
    <col min="4018" max="4018" width="0.7109375" style="65" customWidth="1"/>
    <col min="4019" max="4019" width="11" style="65" customWidth="1"/>
    <col min="4020" max="4020" width="0.7109375" style="65" customWidth="1"/>
    <col min="4021" max="4021" width="11" style="65" customWidth="1"/>
    <col min="4022" max="4022" width="0.7109375" style="65" customWidth="1"/>
    <col min="4023" max="4023" width="11" style="65" customWidth="1"/>
    <col min="4024" max="4024" width="15.7109375" style="65" bestFit="1" customWidth="1"/>
    <col min="4025" max="4025" width="11.28515625" style="65" customWidth="1"/>
    <col min="4026" max="4026" width="11.28515625" style="65" bestFit="1" customWidth="1"/>
    <col min="4027" max="4253" width="9.28515625" style="65" customWidth="1"/>
    <col min="4254" max="4255" width="1.42578125" style="65" customWidth="1"/>
    <col min="4256" max="4256" width="29.42578125" style="65" customWidth="1"/>
    <col min="4257" max="4257" width="4.28515625" style="65" customWidth="1"/>
    <col min="4258" max="4258" width="0.42578125" style="65" customWidth="1"/>
    <col min="4259" max="4259" width="13.28515625" style="65" customWidth="1"/>
    <col min="4260" max="4267" width="0.42578125" style="65"/>
    <col min="4268" max="4269" width="1.42578125" style="65" customWidth="1"/>
    <col min="4270" max="4270" width="32.7109375" style="65" customWidth="1"/>
    <col min="4271" max="4271" width="6.7109375" style="65" customWidth="1"/>
    <col min="4272" max="4272" width="0.7109375" style="65" customWidth="1"/>
    <col min="4273" max="4273" width="11" style="65" customWidth="1"/>
    <col min="4274" max="4274" width="0.7109375" style="65" customWidth="1"/>
    <col min="4275" max="4275" width="11" style="65" customWidth="1"/>
    <col min="4276" max="4276" width="0.7109375" style="65" customWidth="1"/>
    <col min="4277" max="4277" width="11" style="65" customWidth="1"/>
    <col min="4278" max="4278" width="0.7109375" style="65" customWidth="1"/>
    <col min="4279" max="4279" width="11" style="65" customWidth="1"/>
    <col min="4280" max="4280" width="15.7109375" style="65" bestFit="1" customWidth="1"/>
    <col min="4281" max="4281" width="11.28515625" style="65" customWidth="1"/>
    <col min="4282" max="4282" width="11.28515625" style="65" bestFit="1" customWidth="1"/>
    <col min="4283" max="4509" width="9.28515625" style="65" customWidth="1"/>
    <col min="4510" max="4511" width="1.42578125" style="65" customWidth="1"/>
    <col min="4512" max="4512" width="29.42578125" style="65" customWidth="1"/>
    <col min="4513" max="4513" width="4.28515625" style="65" customWidth="1"/>
    <col min="4514" max="4514" width="0.42578125" style="65" customWidth="1"/>
    <col min="4515" max="4515" width="13.28515625" style="65" customWidth="1"/>
    <col min="4516" max="4523" width="0.42578125" style="65"/>
    <col min="4524" max="4525" width="1.42578125" style="65" customWidth="1"/>
    <col min="4526" max="4526" width="32.7109375" style="65" customWidth="1"/>
    <col min="4527" max="4527" width="6.7109375" style="65" customWidth="1"/>
    <col min="4528" max="4528" width="0.7109375" style="65" customWidth="1"/>
    <col min="4529" max="4529" width="11" style="65" customWidth="1"/>
    <col min="4530" max="4530" width="0.7109375" style="65" customWidth="1"/>
    <col min="4531" max="4531" width="11" style="65" customWidth="1"/>
    <col min="4532" max="4532" width="0.7109375" style="65" customWidth="1"/>
    <col min="4533" max="4533" width="11" style="65" customWidth="1"/>
    <col min="4534" max="4534" width="0.7109375" style="65" customWidth="1"/>
    <col min="4535" max="4535" width="11" style="65" customWidth="1"/>
    <col min="4536" max="4536" width="15.7109375" style="65" bestFit="1" customWidth="1"/>
    <col min="4537" max="4537" width="11.28515625" style="65" customWidth="1"/>
    <col min="4538" max="4538" width="11.28515625" style="65" bestFit="1" customWidth="1"/>
    <col min="4539" max="4765" width="9.28515625" style="65" customWidth="1"/>
    <col min="4766" max="4767" width="1.42578125" style="65" customWidth="1"/>
    <col min="4768" max="4768" width="29.42578125" style="65" customWidth="1"/>
    <col min="4769" max="4769" width="4.28515625" style="65" customWidth="1"/>
    <col min="4770" max="4770" width="0.42578125" style="65" customWidth="1"/>
    <col min="4771" max="4771" width="13.28515625" style="65" customWidth="1"/>
    <col min="4772" max="4779" width="0.42578125" style="65"/>
    <col min="4780" max="4781" width="1.42578125" style="65" customWidth="1"/>
    <col min="4782" max="4782" width="32.7109375" style="65" customWidth="1"/>
    <col min="4783" max="4783" width="6.7109375" style="65" customWidth="1"/>
    <col min="4784" max="4784" width="0.7109375" style="65" customWidth="1"/>
    <col min="4785" max="4785" width="11" style="65" customWidth="1"/>
    <col min="4786" max="4786" width="0.7109375" style="65" customWidth="1"/>
    <col min="4787" max="4787" width="11" style="65" customWidth="1"/>
    <col min="4788" max="4788" width="0.7109375" style="65" customWidth="1"/>
    <col min="4789" max="4789" width="11" style="65" customWidth="1"/>
    <col min="4790" max="4790" width="0.7109375" style="65" customWidth="1"/>
    <col min="4791" max="4791" width="11" style="65" customWidth="1"/>
    <col min="4792" max="4792" width="15.7109375" style="65" bestFit="1" customWidth="1"/>
    <col min="4793" max="4793" width="11.28515625" style="65" customWidth="1"/>
    <col min="4794" max="4794" width="11.28515625" style="65" bestFit="1" customWidth="1"/>
    <col min="4795" max="5021" width="9.28515625" style="65" customWidth="1"/>
    <col min="5022" max="5023" width="1.42578125" style="65" customWidth="1"/>
    <col min="5024" max="5024" width="29.42578125" style="65" customWidth="1"/>
    <col min="5025" max="5025" width="4.28515625" style="65" customWidth="1"/>
    <col min="5026" max="5026" width="0.42578125" style="65" customWidth="1"/>
    <col min="5027" max="5027" width="13.28515625" style="65" customWidth="1"/>
    <col min="5028" max="5035" width="0.42578125" style="65"/>
    <col min="5036" max="5037" width="1.42578125" style="65" customWidth="1"/>
    <col min="5038" max="5038" width="32.7109375" style="65" customWidth="1"/>
    <col min="5039" max="5039" width="6.7109375" style="65" customWidth="1"/>
    <col min="5040" max="5040" width="0.7109375" style="65" customWidth="1"/>
    <col min="5041" max="5041" width="11" style="65" customWidth="1"/>
    <col min="5042" max="5042" width="0.7109375" style="65" customWidth="1"/>
    <col min="5043" max="5043" width="11" style="65" customWidth="1"/>
    <col min="5044" max="5044" width="0.7109375" style="65" customWidth="1"/>
    <col min="5045" max="5045" width="11" style="65" customWidth="1"/>
    <col min="5046" max="5046" width="0.7109375" style="65" customWidth="1"/>
    <col min="5047" max="5047" width="11" style="65" customWidth="1"/>
    <col min="5048" max="5048" width="15.7109375" style="65" bestFit="1" customWidth="1"/>
    <col min="5049" max="5049" width="11.28515625" style="65" customWidth="1"/>
    <col min="5050" max="5050" width="11.28515625" style="65" bestFit="1" customWidth="1"/>
    <col min="5051" max="5277" width="9.28515625" style="65" customWidth="1"/>
    <col min="5278" max="5279" width="1.42578125" style="65" customWidth="1"/>
    <col min="5280" max="5280" width="29.42578125" style="65" customWidth="1"/>
    <col min="5281" max="5281" width="4.28515625" style="65" customWidth="1"/>
    <col min="5282" max="5282" width="0.42578125" style="65" customWidth="1"/>
    <col min="5283" max="5283" width="13.28515625" style="65" customWidth="1"/>
    <col min="5284" max="5291" width="0.42578125" style="65"/>
    <col min="5292" max="5293" width="1.42578125" style="65" customWidth="1"/>
    <col min="5294" max="5294" width="32.7109375" style="65" customWidth="1"/>
    <col min="5295" max="5295" width="6.7109375" style="65" customWidth="1"/>
    <col min="5296" max="5296" width="0.7109375" style="65" customWidth="1"/>
    <col min="5297" max="5297" width="11" style="65" customWidth="1"/>
    <col min="5298" max="5298" width="0.7109375" style="65" customWidth="1"/>
    <col min="5299" max="5299" width="11" style="65" customWidth="1"/>
    <col min="5300" max="5300" width="0.7109375" style="65" customWidth="1"/>
    <col min="5301" max="5301" width="11" style="65" customWidth="1"/>
    <col min="5302" max="5302" width="0.7109375" style="65" customWidth="1"/>
    <col min="5303" max="5303" width="11" style="65" customWidth="1"/>
    <col min="5304" max="5304" width="15.7109375" style="65" bestFit="1" customWidth="1"/>
    <col min="5305" max="5305" width="11.28515625" style="65" customWidth="1"/>
    <col min="5306" max="5306" width="11.28515625" style="65" bestFit="1" customWidth="1"/>
    <col min="5307" max="5533" width="9.28515625" style="65" customWidth="1"/>
    <col min="5534" max="5535" width="1.42578125" style="65" customWidth="1"/>
    <col min="5536" max="5536" width="29.42578125" style="65" customWidth="1"/>
    <col min="5537" max="5537" width="4.28515625" style="65" customWidth="1"/>
    <col min="5538" max="5538" width="0.42578125" style="65" customWidth="1"/>
    <col min="5539" max="5539" width="13.28515625" style="65" customWidth="1"/>
    <col min="5540" max="5547" width="0.42578125" style="65"/>
    <col min="5548" max="5549" width="1.42578125" style="65" customWidth="1"/>
    <col min="5550" max="5550" width="32.7109375" style="65" customWidth="1"/>
    <col min="5551" max="5551" width="6.7109375" style="65" customWidth="1"/>
    <col min="5552" max="5552" width="0.7109375" style="65" customWidth="1"/>
    <col min="5553" max="5553" width="11" style="65" customWidth="1"/>
    <col min="5554" max="5554" width="0.7109375" style="65" customWidth="1"/>
    <col min="5555" max="5555" width="11" style="65" customWidth="1"/>
    <col min="5556" max="5556" width="0.7109375" style="65" customWidth="1"/>
    <col min="5557" max="5557" width="11" style="65" customWidth="1"/>
    <col min="5558" max="5558" width="0.7109375" style="65" customWidth="1"/>
    <col min="5559" max="5559" width="11" style="65" customWidth="1"/>
    <col min="5560" max="5560" width="15.7109375" style="65" bestFit="1" customWidth="1"/>
    <col min="5561" max="5561" width="11.28515625" style="65" customWidth="1"/>
    <col min="5562" max="5562" width="11.28515625" style="65" bestFit="1" customWidth="1"/>
    <col min="5563" max="5789" width="9.28515625" style="65" customWidth="1"/>
    <col min="5790" max="5791" width="1.42578125" style="65" customWidth="1"/>
    <col min="5792" max="5792" width="29.42578125" style="65" customWidth="1"/>
    <col min="5793" max="5793" width="4.28515625" style="65" customWidth="1"/>
    <col min="5794" max="5794" width="0.42578125" style="65" customWidth="1"/>
    <col min="5795" max="5795" width="13.28515625" style="65" customWidth="1"/>
    <col min="5796" max="5803" width="0.42578125" style="65"/>
    <col min="5804" max="5805" width="1.42578125" style="65" customWidth="1"/>
    <col min="5806" max="5806" width="32.7109375" style="65" customWidth="1"/>
    <col min="5807" max="5807" width="6.7109375" style="65" customWidth="1"/>
    <col min="5808" max="5808" width="0.7109375" style="65" customWidth="1"/>
    <col min="5809" max="5809" width="11" style="65" customWidth="1"/>
    <col min="5810" max="5810" width="0.7109375" style="65" customWidth="1"/>
    <col min="5811" max="5811" width="11" style="65" customWidth="1"/>
    <col min="5812" max="5812" width="0.7109375" style="65" customWidth="1"/>
    <col min="5813" max="5813" width="11" style="65" customWidth="1"/>
    <col min="5814" max="5814" width="0.7109375" style="65" customWidth="1"/>
    <col min="5815" max="5815" width="11" style="65" customWidth="1"/>
    <col min="5816" max="5816" width="15.7109375" style="65" bestFit="1" customWidth="1"/>
    <col min="5817" max="5817" width="11.28515625" style="65" customWidth="1"/>
    <col min="5818" max="5818" width="11.28515625" style="65" bestFit="1" customWidth="1"/>
    <col min="5819" max="6045" width="9.28515625" style="65" customWidth="1"/>
    <col min="6046" max="6047" width="1.42578125" style="65" customWidth="1"/>
    <col min="6048" max="6048" width="29.42578125" style="65" customWidth="1"/>
    <col min="6049" max="6049" width="4.28515625" style="65" customWidth="1"/>
    <col min="6050" max="6050" width="0.42578125" style="65" customWidth="1"/>
    <col min="6051" max="6051" width="13.28515625" style="65" customWidth="1"/>
    <col min="6052" max="6059" width="0.42578125" style="65"/>
    <col min="6060" max="6061" width="1.42578125" style="65" customWidth="1"/>
    <col min="6062" max="6062" width="32.7109375" style="65" customWidth="1"/>
    <col min="6063" max="6063" width="6.7109375" style="65" customWidth="1"/>
    <col min="6064" max="6064" width="0.7109375" style="65" customWidth="1"/>
    <col min="6065" max="6065" width="11" style="65" customWidth="1"/>
    <col min="6066" max="6066" width="0.7109375" style="65" customWidth="1"/>
    <col min="6067" max="6067" width="11" style="65" customWidth="1"/>
    <col min="6068" max="6068" width="0.7109375" style="65" customWidth="1"/>
    <col min="6069" max="6069" width="11" style="65" customWidth="1"/>
    <col min="6070" max="6070" width="0.7109375" style="65" customWidth="1"/>
    <col min="6071" max="6071" width="11" style="65" customWidth="1"/>
    <col min="6072" max="6072" width="15.7109375" style="65" bestFit="1" customWidth="1"/>
    <col min="6073" max="6073" width="11.28515625" style="65" customWidth="1"/>
    <col min="6074" max="6074" width="11.28515625" style="65" bestFit="1" customWidth="1"/>
    <col min="6075" max="6301" width="9.28515625" style="65" customWidth="1"/>
    <col min="6302" max="6303" width="1.42578125" style="65" customWidth="1"/>
    <col min="6304" max="6304" width="29.42578125" style="65" customWidth="1"/>
    <col min="6305" max="6305" width="4.28515625" style="65" customWidth="1"/>
    <col min="6306" max="6306" width="0.42578125" style="65" customWidth="1"/>
    <col min="6307" max="6307" width="13.28515625" style="65" customWidth="1"/>
    <col min="6308" max="6315" width="0.42578125" style="65"/>
    <col min="6316" max="6317" width="1.42578125" style="65" customWidth="1"/>
    <col min="6318" max="6318" width="32.7109375" style="65" customWidth="1"/>
    <col min="6319" max="6319" width="6.7109375" style="65" customWidth="1"/>
    <col min="6320" max="6320" width="0.7109375" style="65" customWidth="1"/>
    <col min="6321" max="6321" width="11" style="65" customWidth="1"/>
    <col min="6322" max="6322" width="0.7109375" style="65" customWidth="1"/>
    <col min="6323" max="6323" width="11" style="65" customWidth="1"/>
    <col min="6324" max="6324" width="0.7109375" style="65" customWidth="1"/>
    <col min="6325" max="6325" width="11" style="65" customWidth="1"/>
    <col min="6326" max="6326" width="0.7109375" style="65" customWidth="1"/>
    <col min="6327" max="6327" width="11" style="65" customWidth="1"/>
    <col min="6328" max="6328" width="15.7109375" style="65" bestFit="1" customWidth="1"/>
    <col min="6329" max="6329" width="11.28515625" style="65" customWidth="1"/>
    <col min="6330" max="6330" width="11.28515625" style="65" bestFit="1" customWidth="1"/>
    <col min="6331" max="6557" width="9.28515625" style="65" customWidth="1"/>
    <col min="6558" max="6559" width="1.42578125" style="65" customWidth="1"/>
    <col min="6560" max="6560" width="29.42578125" style="65" customWidth="1"/>
    <col min="6561" max="6561" width="4.28515625" style="65" customWidth="1"/>
    <col min="6562" max="6562" width="0.42578125" style="65" customWidth="1"/>
    <col min="6563" max="6563" width="13.28515625" style="65" customWidth="1"/>
    <col min="6564" max="6571" width="0.42578125" style="65"/>
    <col min="6572" max="6573" width="1.42578125" style="65" customWidth="1"/>
    <col min="6574" max="6574" width="32.7109375" style="65" customWidth="1"/>
    <col min="6575" max="6575" width="6.7109375" style="65" customWidth="1"/>
    <col min="6576" max="6576" width="0.7109375" style="65" customWidth="1"/>
    <col min="6577" max="6577" width="11" style="65" customWidth="1"/>
    <col min="6578" max="6578" width="0.7109375" style="65" customWidth="1"/>
    <col min="6579" max="6579" width="11" style="65" customWidth="1"/>
    <col min="6580" max="6580" width="0.7109375" style="65" customWidth="1"/>
    <col min="6581" max="6581" width="11" style="65" customWidth="1"/>
    <col min="6582" max="6582" width="0.7109375" style="65" customWidth="1"/>
    <col min="6583" max="6583" width="11" style="65" customWidth="1"/>
    <col min="6584" max="6584" width="15.7109375" style="65" bestFit="1" customWidth="1"/>
    <col min="6585" max="6585" width="11.28515625" style="65" customWidth="1"/>
    <col min="6586" max="6586" width="11.28515625" style="65" bestFit="1" customWidth="1"/>
    <col min="6587" max="6813" width="9.28515625" style="65" customWidth="1"/>
    <col min="6814" max="6815" width="1.42578125" style="65" customWidth="1"/>
    <col min="6816" max="6816" width="29.42578125" style="65" customWidth="1"/>
    <col min="6817" max="6817" width="4.28515625" style="65" customWidth="1"/>
    <col min="6818" max="6818" width="0.42578125" style="65" customWidth="1"/>
    <col min="6819" max="6819" width="13.28515625" style="65" customWidth="1"/>
    <col min="6820" max="6827" width="0.42578125" style="65"/>
    <col min="6828" max="6829" width="1.42578125" style="65" customWidth="1"/>
    <col min="6830" max="6830" width="32.7109375" style="65" customWidth="1"/>
    <col min="6831" max="6831" width="6.7109375" style="65" customWidth="1"/>
    <col min="6832" max="6832" width="0.7109375" style="65" customWidth="1"/>
    <col min="6833" max="6833" width="11" style="65" customWidth="1"/>
    <col min="6834" max="6834" width="0.7109375" style="65" customWidth="1"/>
    <col min="6835" max="6835" width="11" style="65" customWidth="1"/>
    <col min="6836" max="6836" width="0.7109375" style="65" customWidth="1"/>
    <col min="6837" max="6837" width="11" style="65" customWidth="1"/>
    <col min="6838" max="6838" width="0.7109375" style="65" customWidth="1"/>
    <col min="6839" max="6839" width="11" style="65" customWidth="1"/>
    <col min="6840" max="6840" width="15.7109375" style="65" bestFit="1" customWidth="1"/>
    <col min="6841" max="6841" width="11.28515625" style="65" customWidth="1"/>
    <col min="6842" max="6842" width="11.28515625" style="65" bestFit="1" customWidth="1"/>
    <col min="6843" max="7069" width="9.28515625" style="65" customWidth="1"/>
    <col min="7070" max="7071" width="1.42578125" style="65" customWidth="1"/>
    <col min="7072" max="7072" width="29.42578125" style="65" customWidth="1"/>
    <col min="7073" max="7073" width="4.28515625" style="65" customWidth="1"/>
    <col min="7074" max="7074" width="0.42578125" style="65" customWidth="1"/>
    <col min="7075" max="7075" width="13.28515625" style="65" customWidth="1"/>
    <col min="7076" max="7083" width="0.42578125" style="65"/>
    <col min="7084" max="7085" width="1.42578125" style="65" customWidth="1"/>
    <col min="7086" max="7086" width="32.7109375" style="65" customWidth="1"/>
    <col min="7087" max="7087" width="6.7109375" style="65" customWidth="1"/>
    <col min="7088" max="7088" width="0.7109375" style="65" customWidth="1"/>
    <col min="7089" max="7089" width="11" style="65" customWidth="1"/>
    <col min="7090" max="7090" width="0.7109375" style="65" customWidth="1"/>
    <col min="7091" max="7091" width="11" style="65" customWidth="1"/>
    <col min="7092" max="7092" width="0.7109375" style="65" customWidth="1"/>
    <col min="7093" max="7093" width="11" style="65" customWidth="1"/>
    <col min="7094" max="7094" width="0.7109375" style="65" customWidth="1"/>
    <col min="7095" max="7095" width="11" style="65" customWidth="1"/>
    <col min="7096" max="7096" width="15.7109375" style="65" bestFit="1" customWidth="1"/>
    <col min="7097" max="7097" width="11.28515625" style="65" customWidth="1"/>
    <col min="7098" max="7098" width="11.28515625" style="65" bestFit="1" customWidth="1"/>
    <col min="7099" max="7325" width="9.28515625" style="65" customWidth="1"/>
    <col min="7326" max="7327" width="1.42578125" style="65" customWidth="1"/>
    <col min="7328" max="7328" width="29.42578125" style="65" customWidth="1"/>
    <col min="7329" max="7329" width="4.28515625" style="65" customWidth="1"/>
    <col min="7330" max="7330" width="0.42578125" style="65" customWidth="1"/>
    <col min="7331" max="7331" width="13.28515625" style="65" customWidth="1"/>
    <col min="7332" max="7339" width="0.42578125" style="65"/>
    <col min="7340" max="7341" width="1.42578125" style="65" customWidth="1"/>
    <col min="7342" max="7342" width="32.7109375" style="65" customWidth="1"/>
    <col min="7343" max="7343" width="6.7109375" style="65" customWidth="1"/>
    <col min="7344" max="7344" width="0.7109375" style="65" customWidth="1"/>
    <col min="7345" max="7345" width="11" style="65" customWidth="1"/>
    <col min="7346" max="7346" width="0.7109375" style="65" customWidth="1"/>
    <col min="7347" max="7347" width="11" style="65" customWidth="1"/>
    <col min="7348" max="7348" width="0.7109375" style="65" customWidth="1"/>
    <col min="7349" max="7349" width="11" style="65" customWidth="1"/>
    <col min="7350" max="7350" width="0.7109375" style="65" customWidth="1"/>
    <col min="7351" max="7351" width="11" style="65" customWidth="1"/>
    <col min="7352" max="7352" width="15.7109375" style="65" bestFit="1" customWidth="1"/>
    <col min="7353" max="7353" width="11.28515625" style="65" customWidth="1"/>
    <col min="7354" max="7354" width="11.28515625" style="65" bestFit="1" customWidth="1"/>
    <col min="7355" max="7581" width="9.28515625" style="65" customWidth="1"/>
    <col min="7582" max="7583" width="1.42578125" style="65" customWidth="1"/>
    <col min="7584" max="7584" width="29.42578125" style="65" customWidth="1"/>
    <col min="7585" max="7585" width="4.28515625" style="65" customWidth="1"/>
    <col min="7586" max="7586" width="0.42578125" style="65" customWidth="1"/>
    <col min="7587" max="7587" width="13.28515625" style="65" customWidth="1"/>
    <col min="7588" max="7595" width="0.42578125" style="65"/>
    <col min="7596" max="7597" width="1.42578125" style="65" customWidth="1"/>
    <col min="7598" max="7598" width="32.7109375" style="65" customWidth="1"/>
    <col min="7599" max="7599" width="6.7109375" style="65" customWidth="1"/>
    <col min="7600" max="7600" width="0.7109375" style="65" customWidth="1"/>
    <col min="7601" max="7601" width="11" style="65" customWidth="1"/>
    <col min="7602" max="7602" width="0.7109375" style="65" customWidth="1"/>
    <col min="7603" max="7603" width="11" style="65" customWidth="1"/>
    <col min="7604" max="7604" width="0.7109375" style="65" customWidth="1"/>
    <col min="7605" max="7605" width="11" style="65" customWidth="1"/>
    <col min="7606" max="7606" width="0.7109375" style="65" customWidth="1"/>
    <col min="7607" max="7607" width="11" style="65" customWidth="1"/>
    <col min="7608" max="7608" width="15.7109375" style="65" bestFit="1" customWidth="1"/>
    <col min="7609" max="7609" width="11.28515625" style="65" customWidth="1"/>
    <col min="7610" max="7610" width="11.28515625" style="65" bestFit="1" customWidth="1"/>
    <col min="7611" max="7837" width="9.28515625" style="65" customWidth="1"/>
    <col min="7838" max="7839" width="1.42578125" style="65" customWidth="1"/>
    <col min="7840" max="7840" width="29.42578125" style="65" customWidth="1"/>
    <col min="7841" max="7841" width="4.28515625" style="65" customWidth="1"/>
    <col min="7842" max="7842" width="0.42578125" style="65" customWidth="1"/>
    <col min="7843" max="7843" width="13.28515625" style="65" customWidth="1"/>
    <col min="7844" max="7851" width="0.42578125" style="65"/>
    <col min="7852" max="7853" width="1.42578125" style="65" customWidth="1"/>
    <col min="7854" max="7854" width="32.7109375" style="65" customWidth="1"/>
    <col min="7855" max="7855" width="6.7109375" style="65" customWidth="1"/>
    <col min="7856" max="7856" width="0.7109375" style="65" customWidth="1"/>
    <col min="7857" max="7857" width="11" style="65" customWidth="1"/>
    <col min="7858" max="7858" width="0.7109375" style="65" customWidth="1"/>
    <col min="7859" max="7859" width="11" style="65" customWidth="1"/>
    <col min="7860" max="7860" width="0.7109375" style="65" customWidth="1"/>
    <col min="7861" max="7861" width="11" style="65" customWidth="1"/>
    <col min="7862" max="7862" width="0.7109375" style="65" customWidth="1"/>
    <col min="7863" max="7863" width="11" style="65" customWidth="1"/>
    <col min="7864" max="7864" width="15.7109375" style="65" bestFit="1" customWidth="1"/>
    <col min="7865" max="7865" width="11.28515625" style="65" customWidth="1"/>
    <col min="7866" max="7866" width="11.28515625" style="65" bestFit="1" customWidth="1"/>
    <col min="7867" max="8093" width="9.28515625" style="65" customWidth="1"/>
    <col min="8094" max="8095" width="1.42578125" style="65" customWidth="1"/>
    <col min="8096" max="8096" width="29.42578125" style="65" customWidth="1"/>
    <col min="8097" max="8097" width="4.28515625" style="65" customWidth="1"/>
    <col min="8098" max="8098" width="0.42578125" style="65" customWidth="1"/>
    <col min="8099" max="8099" width="13.28515625" style="65" customWidth="1"/>
    <col min="8100" max="8107" width="0.42578125" style="65"/>
    <col min="8108" max="8109" width="1.42578125" style="65" customWidth="1"/>
    <col min="8110" max="8110" width="32.7109375" style="65" customWidth="1"/>
    <col min="8111" max="8111" width="6.7109375" style="65" customWidth="1"/>
    <col min="8112" max="8112" width="0.7109375" style="65" customWidth="1"/>
    <col min="8113" max="8113" width="11" style="65" customWidth="1"/>
    <col min="8114" max="8114" width="0.7109375" style="65" customWidth="1"/>
    <col min="8115" max="8115" width="11" style="65" customWidth="1"/>
    <col min="8116" max="8116" width="0.7109375" style="65" customWidth="1"/>
    <col min="8117" max="8117" width="11" style="65" customWidth="1"/>
    <col min="8118" max="8118" width="0.7109375" style="65" customWidth="1"/>
    <col min="8119" max="8119" width="11" style="65" customWidth="1"/>
    <col min="8120" max="8120" width="15.7109375" style="65" bestFit="1" customWidth="1"/>
    <col min="8121" max="8121" width="11.28515625" style="65" customWidth="1"/>
    <col min="8122" max="8122" width="11.28515625" style="65" bestFit="1" customWidth="1"/>
    <col min="8123" max="8349" width="9.28515625" style="65" customWidth="1"/>
    <col min="8350" max="8351" width="1.42578125" style="65" customWidth="1"/>
    <col min="8352" max="8352" width="29.42578125" style="65" customWidth="1"/>
    <col min="8353" max="8353" width="4.28515625" style="65" customWidth="1"/>
    <col min="8354" max="8354" width="0.42578125" style="65" customWidth="1"/>
    <col min="8355" max="8355" width="13.28515625" style="65" customWidth="1"/>
    <col min="8356" max="8363" width="0.42578125" style="65"/>
    <col min="8364" max="8365" width="1.42578125" style="65" customWidth="1"/>
    <col min="8366" max="8366" width="32.7109375" style="65" customWidth="1"/>
    <col min="8367" max="8367" width="6.7109375" style="65" customWidth="1"/>
    <col min="8368" max="8368" width="0.7109375" style="65" customWidth="1"/>
    <col min="8369" max="8369" width="11" style="65" customWidth="1"/>
    <col min="8370" max="8370" width="0.7109375" style="65" customWidth="1"/>
    <col min="8371" max="8371" width="11" style="65" customWidth="1"/>
    <col min="8372" max="8372" width="0.7109375" style="65" customWidth="1"/>
    <col min="8373" max="8373" width="11" style="65" customWidth="1"/>
    <col min="8374" max="8374" width="0.7109375" style="65" customWidth="1"/>
    <col min="8375" max="8375" width="11" style="65" customWidth="1"/>
    <col min="8376" max="8376" width="15.7109375" style="65" bestFit="1" customWidth="1"/>
    <col min="8377" max="8377" width="11.28515625" style="65" customWidth="1"/>
    <col min="8378" max="8378" width="11.28515625" style="65" bestFit="1" customWidth="1"/>
    <col min="8379" max="8605" width="9.28515625" style="65" customWidth="1"/>
    <col min="8606" max="8607" width="1.42578125" style="65" customWidth="1"/>
    <col min="8608" max="8608" width="29.42578125" style="65" customWidth="1"/>
    <col min="8609" max="8609" width="4.28515625" style="65" customWidth="1"/>
    <col min="8610" max="8610" width="0.42578125" style="65" customWidth="1"/>
    <col min="8611" max="8611" width="13.28515625" style="65" customWidth="1"/>
    <col min="8612" max="8619" width="0.42578125" style="65"/>
    <col min="8620" max="8621" width="1.42578125" style="65" customWidth="1"/>
    <col min="8622" max="8622" width="32.7109375" style="65" customWidth="1"/>
    <col min="8623" max="8623" width="6.7109375" style="65" customWidth="1"/>
    <col min="8624" max="8624" width="0.7109375" style="65" customWidth="1"/>
    <col min="8625" max="8625" width="11" style="65" customWidth="1"/>
    <col min="8626" max="8626" width="0.7109375" style="65" customWidth="1"/>
    <col min="8627" max="8627" width="11" style="65" customWidth="1"/>
    <col min="8628" max="8628" width="0.7109375" style="65" customWidth="1"/>
    <col min="8629" max="8629" width="11" style="65" customWidth="1"/>
    <col min="8630" max="8630" width="0.7109375" style="65" customWidth="1"/>
    <col min="8631" max="8631" width="11" style="65" customWidth="1"/>
    <col min="8632" max="8632" width="15.7109375" style="65" bestFit="1" customWidth="1"/>
    <col min="8633" max="8633" width="11.28515625" style="65" customWidth="1"/>
    <col min="8634" max="8634" width="11.28515625" style="65" bestFit="1" customWidth="1"/>
    <col min="8635" max="8861" width="9.28515625" style="65" customWidth="1"/>
    <col min="8862" max="8863" width="1.42578125" style="65" customWidth="1"/>
    <col min="8864" max="8864" width="29.42578125" style="65" customWidth="1"/>
    <col min="8865" max="8865" width="4.28515625" style="65" customWidth="1"/>
    <col min="8866" max="8866" width="0.42578125" style="65" customWidth="1"/>
    <col min="8867" max="8867" width="13.28515625" style="65" customWidth="1"/>
    <col min="8868" max="8875" width="0.42578125" style="65"/>
    <col min="8876" max="8877" width="1.42578125" style="65" customWidth="1"/>
    <col min="8878" max="8878" width="32.7109375" style="65" customWidth="1"/>
    <col min="8879" max="8879" width="6.7109375" style="65" customWidth="1"/>
    <col min="8880" max="8880" width="0.7109375" style="65" customWidth="1"/>
    <col min="8881" max="8881" width="11" style="65" customWidth="1"/>
    <col min="8882" max="8882" width="0.7109375" style="65" customWidth="1"/>
    <col min="8883" max="8883" width="11" style="65" customWidth="1"/>
    <col min="8884" max="8884" width="0.7109375" style="65" customWidth="1"/>
    <col min="8885" max="8885" width="11" style="65" customWidth="1"/>
    <col min="8886" max="8886" width="0.7109375" style="65" customWidth="1"/>
    <col min="8887" max="8887" width="11" style="65" customWidth="1"/>
    <col min="8888" max="8888" width="15.7109375" style="65" bestFit="1" customWidth="1"/>
    <col min="8889" max="8889" width="11.28515625" style="65" customWidth="1"/>
    <col min="8890" max="8890" width="11.28515625" style="65" bestFit="1" customWidth="1"/>
    <col min="8891" max="9117" width="9.28515625" style="65" customWidth="1"/>
    <col min="9118" max="9119" width="1.42578125" style="65" customWidth="1"/>
    <col min="9120" max="9120" width="29.42578125" style="65" customWidth="1"/>
    <col min="9121" max="9121" width="4.28515625" style="65" customWidth="1"/>
    <col min="9122" max="9122" width="0.42578125" style="65" customWidth="1"/>
    <col min="9123" max="9123" width="13.28515625" style="65" customWidth="1"/>
    <col min="9124" max="9131" width="0.42578125" style="65"/>
    <col min="9132" max="9133" width="1.42578125" style="65" customWidth="1"/>
    <col min="9134" max="9134" width="32.7109375" style="65" customWidth="1"/>
    <col min="9135" max="9135" width="6.7109375" style="65" customWidth="1"/>
    <col min="9136" max="9136" width="0.7109375" style="65" customWidth="1"/>
    <col min="9137" max="9137" width="11" style="65" customWidth="1"/>
    <col min="9138" max="9138" width="0.7109375" style="65" customWidth="1"/>
    <col min="9139" max="9139" width="11" style="65" customWidth="1"/>
    <col min="9140" max="9140" width="0.7109375" style="65" customWidth="1"/>
    <col min="9141" max="9141" width="11" style="65" customWidth="1"/>
    <col min="9142" max="9142" width="0.7109375" style="65" customWidth="1"/>
    <col min="9143" max="9143" width="11" style="65" customWidth="1"/>
    <col min="9144" max="9144" width="15.7109375" style="65" bestFit="1" customWidth="1"/>
    <col min="9145" max="9145" width="11.28515625" style="65" customWidth="1"/>
    <col min="9146" max="9146" width="11.28515625" style="65" bestFit="1" customWidth="1"/>
    <col min="9147" max="9373" width="9.28515625" style="65" customWidth="1"/>
    <col min="9374" max="9375" width="1.42578125" style="65" customWidth="1"/>
    <col min="9376" max="9376" width="29.42578125" style="65" customWidth="1"/>
    <col min="9377" max="9377" width="4.28515625" style="65" customWidth="1"/>
    <col min="9378" max="9378" width="0.42578125" style="65" customWidth="1"/>
    <col min="9379" max="9379" width="13.28515625" style="65" customWidth="1"/>
    <col min="9380" max="9387" width="0.42578125" style="65"/>
    <col min="9388" max="9389" width="1.42578125" style="65" customWidth="1"/>
    <col min="9390" max="9390" width="32.7109375" style="65" customWidth="1"/>
    <col min="9391" max="9391" width="6.7109375" style="65" customWidth="1"/>
    <col min="9392" max="9392" width="0.7109375" style="65" customWidth="1"/>
    <col min="9393" max="9393" width="11" style="65" customWidth="1"/>
    <col min="9394" max="9394" width="0.7109375" style="65" customWidth="1"/>
    <col min="9395" max="9395" width="11" style="65" customWidth="1"/>
    <col min="9396" max="9396" width="0.7109375" style="65" customWidth="1"/>
    <col min="9397" max="9397" width="11" style="65" customWidth="1"/>
    <col min="9398" max="9398" width="0.7109375" style="65" customWidth="1"/>
    <col min="9399" max="9399" width="11" style="65" customWidth="1"/>
    <col min="9400" max="9400" width="15.7109375" style="65" bestFit="1" customWidth="1"/>
    <col min="9401" max="9401" width="11.28515625" style="65" customWidth="1"/>
    <col min="9402" max="9402" width="11.28515625" style="65" bestFit="1" customWidth="1"/>
    <col min="9403" max="9629" width="9.28515625" style="65" customWidth="1"/>
    <col min="9630" max="9631" width="1.42578125" style="65" customWidth="1"/>
    <col min="9632" max="9632" width="29.42578125" style="65" customWidth="1"/>
    <col min="9633" max="9633" width="4.28515625" style="65" customWidth="1"/>
    <col min="9634" max="9634" width="0.42578125" style="65" customWidth="1"/>
    <col min="9635" max="9635" width="13.28515625" style="65" customWidth="1"/>
    <col min="9636" max="9643" width="0.42578125" style="65"/>
    <col min="9644" max="9645" width="1.42578125" style="65" customWidth="1"/>
    <col min="9646" max="9646" width="32.7109375" style="65" customWidth="1"/>
    <col min="9647" max="9647" width="6.7109375" style="65" customWidth="1"/>
    <col min="9648" max="9648" width="0.7109375" style="65" customWidth="1"/>
    <col min="9649" max="9649" width="11" style="65" customWidth="1"/>
    <col min="9650" max="9650" width="0.7109375" style="65" customWidth="1"/>
    <col min="9651" max="9651" width="11" style="65" customWidth="1"/>
    <col min="9652" max="9652" width="0.7109375" style="65" customWidth="1"/>
    <col min="9653" max="9653" width="11" style="65" customWidth="1"/>
    <col min="9654" max="9654" width="0.7109375" style="65" customWidth="1"/>
    <col min="9655" max="9655" width="11" style="65" customWidth="1"/>
    <col min="9656" max="9656" width="15.7109375" style="65" bestFit="1" customWidth="1"/>
    <col min="9657" max="9657" width="11.28515625" style="65" customWidth="1"/>
    <col min="9658" max="9658" width="11.28515625" style="65" bestFit="1" customWidth="1"/>
    <col min="9659" max="9885" width="9.28515625" style="65" customWidth="1"/>
    <col min="9886" max="9887" width="1.42578125" style="65" customWidth="1"/>
    <col min="9888" max="9888" width="29.42578125" style="65" customWidth="1"/>
    <col min="9889" max="9889" width="4.28515625" style="65" customWidth="1"/>
    <col min="9890" max="9890" width="0.42578125" style="65" customWidth="1"/>
    <col min="9891" max="9891" width="13.28515625" style="65" customWidth="1"/>
    <col min="9892" max="9899" width="0.42578125" style="65"/>
    <col min="9900" max="9901" width="1.42578125" style="65" customWidth="1"/>
    <col min="9902" max="9902" width="32.7109375" style="65" customWidth="1"/>
    <col min="9903" max="9903" width="6.7109375" style="65" customWidth="1"/>
    <col min="9904" max="9904" width="0.7109375" style="65" customWidth="1"/>
    <col min="9905" max="9905" width="11" style="65" customWidth="1"/>
    <col min="9906" max="9906" width="0.7109375" style="65" customWidth="1"/>
    <col min="9907" max="9907" width="11" style="65" customWidth="1"/>
    <col min="9908" max="9908" width="0.7109375" style="65" customWidth="1"/>
    <col min="9909" max="9909" width="11" style="65" customWidth="1"/>
    <col min="9910" max="9910" width="0.7109375" style="65" customWidth="1"/>
    <col min="9911" max="9911" width="11" style="65" customWidth="1"/>
    <col min="9912" max="9912" width="15.7109375" style="65" bestFit="1" customWidth="1"/>
    <col min="9913" max="9913" width="11.28515625" style="65" customWidth="1"/>
    <col min="9914" max="9914" width="11.28515625" style="65" bestFit="1" customWidth="1"/>
    <col min="9915" max="10141" width="9.28515625" style="65" customWidth="1"/>
    <col min="10142" max="10143" width="1.42578125" style="65" customWidth="1"/>
    <col min="10144" max="10144" width="29.42578125" style="65" customWidth="1"/>
    <col min="10145" max="10145" width="4.28515625" style="65" customWidth="1"/>
    <col min="10146" max="10146" width="0.42578125" style="65" customWidth="1"/>
    <col min="10147" max="10147" width="13.28515625" style="65" customWidth="1"/>
    <col min="10148" max="10155" width="0.42578125" style="65"/>
    <col min="10156" max="10157" width="1.42578125" style="65" customWidth="1"/>
    <col min="10158" max="10158" width="32.7109375" style="65" customWidth="1"/>
    <col min="10159" max="10159" width="6.7109375" style="65" customWidth="1"/>
    <col min="10160" max="10160" width="0.7109375" style="65" customWidth="1"/>
    <col min="10161" max="10161" width="11" style="65" customWidth="1"/>
    <col min="10162" max="10162" width="0.7109375" style="65" customWidth="1"/>
    <col min="10163" max="10163" width="11" style="65" customWidth="1"/>
    <col min="10164" max="10164" width="0.7109375" style="65" customWidth="1"/>
    <col min="10165" max="10165" width="11" style="65" customWidth="1"/>
    <col min="10166" max="10166" width="0.7109375" style="65" customWidth="1"/>
    <col min="10167" max="10167" width="11" style="65" customWidth="1"/>
    <col min="10168" max="10168" width="15.7109375" style="65" bestFit="1" customWidth="1"/>
    <col min="10169" max="10169" width="11.28515625" style="65" customWidth="1"/>
    <col min="10170" max="10170" width="11.28515625" style="65" bestFit="1" customWidth="1"/>
    <col min="10171" max="10397" width="9.28515625" style="65" customWidth="1"/>
    <col min="10398" max="10399" width="1.42578125" style="65" customWidth="1"/>
    <col min="10400" max="10400" width="29.42578125" style="65" customWidth="1"/>
    <col min="10401" max="10401" width="4.28515625" style="65" customWidth="1"/>
    <col min="10402" max="10402" width="0.42578125" style="65" customWidth="1"/>
    <col min="10403" max="10403" width="13.28515625" style="65" customWidth="1"/>
    <col min="10404" max="10411" width="0.42578125" style="65"/>
    <col min="10412" max="10413" width="1.42578125" style="65" customWidth="1"/>
    <col min="10414" max="10414" width="32.7109375" style="65" customWidth="1"/>
    <col min="10415" max="10415" width="6.7109375" style="65" customWidth="1"/>
    <col min="10416" max="10416" width="0.7109375" style="65" customWidth="1"/>
    <col min="10417" max="10417" width="11" style="65" customWidth="1"/>
    <col min="10418" max="10418" width="0.7109375" style="65" customWidth="1"/>
    <col min="10419" max="10419" width="11" style="65" customWidth="1"/>
    <col min="10420" max="10420" width="0.7109375" style="65" customWidth="1"/>
    <col min="10421" max="10421" width="11" style="65" customWidth="1"/>
    <col min="10422" max="10422" width="0.7109375" style="65" customWidth="1"/>
    <col min="10423" max="10423" width="11" style="65" customWidth="1"/>
    <col min="10424" max="10424" width="15.7109375" style="65" bestFit="1" customWidth="1"/>
    <col min="10425" max="10425" width="11.28515625" style="65" customWidth="1"/>
    <col min="10426" max="10426" width="11.28515625" style="65" bestFit="1" customWidth="1"/>
    <col min="10427" max="10653" width="9.28515625" style="65" customWidth="1"/>
    <col min="10654" max="10655" width="1.42578125" style="65" customWidth="1"/>
    <col min="10656" max="10656" width="29.42578125" style="65" customWidth="1"/>
    <col min="10657" max="10657" width="4.28515625" style="65" customWidth="1"/>
    <col min="10658" max="10658" width="0.42578125" style="65" customWidth="1"/>
    <col min="10659" max="10659" width="13.28515625" style="65" customWidth="1"/>
    <col min="10660" max="10667" width="0.42578125" style="65"/>
    <col min="10668" max="10669" width="1.42578125" style="65" customWidth="1"/>
    <col min="10670" max="10670" width="32.7109375" style="65" customWidth="1"/>
    <col min="10671" max="10671" width="6.7109375" style="65" customWidth="1"/>
    <col min="10672" max="10672" width="0.7109375" style="65" customWidth="1"/>
    <col min="10673" max="10673" width="11" style="65" customWidth="1"/>
    <col min="10674" max="10674" width="0.7109375" style="65" customWidth="1"/>
    <col min="10675" max="10675" width="11" style="65" customWidth="1"/>
    <col min="10676" max="10676" width="0.7109375" style="65" customWidth="1"/>
    <col min="10677" max="10677" width="11" style="65" customWidth="1"/>
    <col min="10678" max="10678" width="0.7109375" style="65" customWidth="1"/>
    <col min="10679" max="10679" width="11" style="65" customWidth="1"/>
    <col min="10680" max="10680" width="15.7109375" style="65" bestFit="1" customWidth="1"/>
    <col min="10681" max="10681" width="11.28515625" style="65" customWidth="1"/>
    <col min="10682" max="10682" width="11.28515625" style="65" bestFit="1" customWidth="1"/>
    <col min="10683" max="10909" width="9.28515625" style="65" customWidth="1"/>
    <col min="10910" max="10911" width="1.42578125" style="65" customWidth="1"/>
    <col min="10912" max="10912" width="29.42578125" style="65" customWidth="1"/>
    <col min="10913" max="10913" width="4.28515625" style="65" customWidth="1"/>
    <col min="10914" max="10914" width="0.42578125" style="65" customWidth="1"/>
    <col min="10915" max="10915" width="13.28515625" style="65" customWidth="1"/>
    <col min="10916" max="10923" width="0.42578125" style="65"/>
    <col min="10924" max="10925" width="1.42578125" style="65" customWidth="1"/>
    <col min="10926" max="10926" width="32.7109375" style="65" customWidth="1"/>
    <col min="10927" max="10927" width="6.7109375" style="65" customWidth="1"/>
    <col min="10928" max="10928" width="0.7109375" style="65" customWidth="1"/>
    <col min="10929" max="10929" width="11" style="65" customWidth="1"/>
    <col min="10930" max="10930" width="0.7109375" style="65" customWidth="1"/>
    <col min="10931" max="10931" width="11" style="65" customWidth="1"/>
    <col min="10932" max="10932" width="0.7109375" style="65" customWidth="1"/>
    <col min="10933" max="10933" width="11" style="65" customWidth="1"/>
    <col min="10934" max="10934" width="0.7109375" style="65" customWidth="1"/>
    <col min="10935" max="10935" width="11" style="65" customWidth="1"/>
    <col min="10936" max="10936" width="15.7109375" style="65" bestFit="1" customWidth="1"/>
    <col min="10937" max="10937" width="11.28515625" style="65" customWidth="1"/>
    <col min="10938" max="10938" width="11.28515625" style="65" bestFit="1" customWidth="1"/>
    <col min="10939" max="11165" width="9.28515625" style="65" customWidth="1"/>
    <col min="11166" max="11167" width="1.42578125" style="65" customWidth="1"/>
    <col min="11168" max="11168" width="29.42578125" style="65" customWidth="1"/>
    <col min="11169" max="11169" width="4.28515625" style="65" customWidth="1"/>
    <col min="11170" max="11170" width="0.42578125" style="65" customWidth="1"/>
    <col min="11171" max="11171" width="13.28515625" style="65" customWidth="1"/>
    <col min="11172" max="11179" width="0.42578125" style="65"/>
    <col min="11180" max="11181" width="1.42578125" style="65" customWidth="1"/>
    <col min="11182" max="11182" width="32.7109375" style="65" customWidth="1"/>
    <col min="11183" max="11183" width="6.7109375" style="65" customWidth="1"/>
    <col min="11184" max="11184" width="0.7109375" style="65" customWidth="1"/>
    <col min="11185" max="11185" width="11" style="65" customWidth="1"/>
    <col min="11186" max="11186" width="0.7109375" style="65" customWidth="1"/>
    <col min="11187" max="11187" width="11" style="65" customWidth="1"/>
    <col min="11188" max="11188" width="0.7109375" style="65" customWidth="1"/>
    <col min="11189" max="11189" width="11" style="65" customWidth="1"/>
    <col min="11190" max="11190" width="0.7109375" style="65" customWidth="1"/>
    <col min="11191" max="11191" width="11" style="65" customWidth="1"/>
    <col min="11192" max="11192" width="15.7109375" style="65" bestFit="1" customWidth="1"/>
    <col min="11193" max="11193" width="11.28515625" style="65" customWidth="1"/>
    <col min="11194" max="11194" width="11.28515625" style="65" bestFit="1" customWidth="1"/>
    <col min="11195" max="11421" width="9.28515625" style="65" customWidth="1"/>
    <col min="11422" max="11423" width="1.42578125" style="65" customWidth="1"/>
    <col min="11424" max="11424" width="29.42578125" style="65" customWidth="1"/>
    <col min="11425" max="11425" width="4.28515625" style="65" customWidth="1"/>
    <col min="11426" max="11426" width="0.42578125" style="65" customWidth="1"/>
    <col min="11427" max="11427" width="13.28515625" style="65" customWidth="1"/>
    <col min="11428" max="11435" width="0.42578125" style="65"/>
    <col min="11436" max="11437" width="1.42578125" style="65" customWidth="1"/>
    <col min="11438" max="11438" width="32.7109375" style="65" customWidth="1"/>
    <col min="11439" max="11439" width="6.7109375" style="65" customWidth="1"/>
    <col min="11440" max="11440" width="0.7109375" style="65" customWidth="1"/>
    <col min="11441" max="11441" width="11" style="65" customWidth="1"/>
    <col min="11442" max="11442" width="0.7109375" style="65" customWidth="1"/>
    <col min="11443" max="11443" width="11" style="65" customWidth="1"/>
    <col min="11444" max="11444" width="0.7109375" style="65" customWidth="1"/>
    <col min="11445" max="11445" width="11" style="65" customWidth="1"/>
    <col min="11446" max="11446" width="0.7109375" style="65" customWidth="1"/>
    <col min="11447" max="11447" width="11" style="65" customWidth="1"/>
    <col min="11448" max="11448" width="15.7109375" style="65" bestFit="1" customWidth="1"/>
    <col min="11449" max="11449" width="11.28515625" style="65" customWidth="1"/>
    <col min="11450" max="11450" width="11.28515625" style="65" bestFit="1" customWidth="1"/>
    <col min="11451" max="11677" width="9.28515625" style="65" customWidth="1"/>
    <col min="11678" max="11679" width="1.42578125" style="65" customWidth="1"/>
    <col min="11680" max="11680" width="29.42578125" style="65" customWidth="1"/>
    <col min="11681" max="11681" width="4.28515625" style="65" customWidth="1"/>
    <col min="11682" max="11682" width="0.42578125" style="65" customWidth="1"/>
    <col min="11683" max="11683" width="13.28515625" style="65" customWidth="1"/>
    <col min="11684" max="11691" width="0.42578125" style="65"/>
    <col min="11692" max="11693" width="1.42578125" style="65" customWidth="1"/>
    <col min="11694" max="11694" width="32.7109375" style="65" customWidth="1"/>
    <col min="11695" max="11695" width="6.7109375" style="65" customWidth="1"/>
    <col min="11696" max="11696" width="0.7109375" style="65" customWidth="1"/>
    <col min="11697" max="11697" width="11" style="65" customWidth="1"/>
    <col min="11698" max="11698" width="0.7109375" style="65" customWidth="1"/>
    <col min="11699" max="11699" width="11" style="65" customWidth="1"/>
    <col min="11700" max="11700" width="0.7109375" style="65" customWidth="1"/>
    <col min="11701" max="11701" width="11" style="65" customWidth="1"/>
    <col min="11702" max="11702" width="0.7109375" style="65" customWidth="1"/>
    <col min="11703" max="11703" width="11" style="65" customWidth="1"/>
    <col min="11704" max="11704" width="15.7109375" style="65" bestFit="1" customWidth="1"/>
    <col min="11705" max="11705" width="11.28515625" style="65" customWidth="1"/>
    <col min="11706" max="11706" width="11.28515625" style="65" bestFit="1" customWidth="1"/>
    <col min="11707" max="11933" width="9.28515625" style="65" customWidth="1"/>
    <col min="11934" max="11935" width="1.42578125" style="65" customWidth="1"/>
    <col min="11936" max="11936" width="29.42578125" style="65" customWidth="1"/>
    <col min="11937" max="11937" width="4.28515625" style="65" customWidth="1"/>
    <col min="11938" max="11938" width="0.42578125" style="65" customWidth="1"/>
    <col min="11939" max="11939" width="13.28515625" style="65" customWidth="1"/>
    <col min="11940" max="11947" width="0.42578125" style="65"/>
    <col min="11948" max="11949" width="1.42578125" style="65" customWidth="1"/>
    <col min="11950" max="11950" width="32.7109375" style="65" customWidth="1"/>
    <col min="11951" max="11951" width="6.7109375" style="65" customWidth="1"/>
    <col min="11952" max="11952" width="0.7109375" style="65" customWidth="1"/>
    <col min="11953" max="11953" width="11" style="65" customWidth="1"/>
    <col min="11954" max="11954" width="0.7109375" style="65" customWidth="1"/>
    <col min="11955" max="11955" width="11" style="65" customWidth="1"/>
    <col min="11956" max="11956" width="0.7109375" style="65" customWidth="1"/>
    <col min="11957" max="11957" width="11" style="65" customWidth="1"/>
    <col min="11958" max="11958" width="0.7109375" style="65" customWidth="1"/>
    <col min="11959" max="11959" width="11" style="65" customWidth="1"/>
    <col min="11960" max="11960" width="15.7109375" style="65" bestFit="1" customWidth="1"/>
    <col min="11961" max="11961" width="11.28515625" style="65" customWidth="1"/>
    <col min="11962" max="11962" width="11.28515625" style="65" bestFit="1" customWidth="1"/>
    <col min="11963" max="12189" width="9.28515625" style="65" customWidth="1"/>
    <col min="12190" max="12191" width="1.42578125" style="65" customWidth="1"/>
    <col min="12192" max="12192" width="29.42578125" style="65" customWidth="1"/>
    <col min="12193" max="12193" width="4.28515625" style="65" customWidth="1"/>
    <col min="12194" max="12194" width="0.42578125" style="65" customWidth="1"/>
    <col min="12195" max="12195" width="13.28515625" style="65" customWidth="1"/>
    <col min="12196" max="12203" width="0.42578125" style="65"/>
    <col min="12204" max="12205" width="1.42578125" style="65" customWidth="1"/>
    <col min="12206" max="12206" width="32.7109375" style="65" customWidth="1"/>
    <col min="12207" max="12207" width="6.7109375" style="65" customWidth="1"/>
    <col min="12208" max="12208" width="0.7109375" style="65" customWidth="1"/>
    <col min="12209" max="12209" width="11" style="65" customWidth="1"/>
    <col min="12210" max="12210" width="0.7109375" style="65" customWidth="1"/>
    <col min="12211" max="12211" width="11" style="65" customWidth="1"/>
    <col min="12212" max="12212" width="0.7109375" style="65" customWidth="1"/>
    <col min="12213" max="12213" width="11" style="65" customWidth="1"/>
    <col min="12214" max="12214" width="0.7109375" style="65" customWidth="1"/>
    <col min="12215" max="12215" width="11" style="65" customWidth="1"/>
    <col min="12216" max="12216" width="15.7109375" style="65" bestFit="1" customWidth="1"/>
    <col min="12217" max="12217" width="11.28515625" style="65" customWidth="1"/>
    <col min="12218" max="12218" width="11.28515625" style="65" bestFit="1" customWidth="1"/>
    <col min="12219" max="12445" width="9.28515625" style="65" customWidth="1"/>
    <col min="12446" max="12447" width="1.42578125" style="65" customWidth="1"/>
    <col min="12448" max="12448" width="29.42578125" style="65" customWidth="1"/>
    <col min="12449" max="12449" width="4.28515625" style="65" customWidth="1"/>
    <col min="12450" max="12450" width="0.42578125" style="65" customWidth="1"/>
    <col min="12451" max="12451" width="13.28515625" style="65" customWidth="1"/>
    <col min="12452" max="12459" width="0.42578125" style="65"/>
    <col min="12460" max="12461" width="1.42578125" style="65" customWidth="1"/>
    <col min="12462" max="12462" width="32.7109375" style="65" customWidth="1"/>
    <col min="12463" max="12463" width="6.7109375" style="65" customWidth="1"/>
    <col min="12464" max="12464" width="0.7109375" style="65" customWidth="1"/>
    <col min="12465" max="12465" width="11" style="65" customWidth="1"/>
    <col min="12466" max="12466" width="0.7109375" style="65" customWidth="1"/>
    <col min="12467" max="12467" width="11" style="65" customWidth="1"/>
    <col min="12468" max="12468" width="0.7109375" style="65" customWidth="1"/>
    <col min="12469" max="12469" width="11" style="65" customWidth="1"/>
    <col min="12470" max="12470" width="0.7109375" style="65" customWidth="1"/>
    <col min="12471" max="12471" width="11" style="65" customWidth="1"/>
    <col min="12472" max="12472" width="15.7109375" style="65" bestFit="1" customWidth="1"/>
    <col min="12473" max="12473" width="11.28515625" style="65" customWidth="1"/>
    <col min="12474" max="12474" width="11.28515625" style="65" bestFit="1" customWidth="1"/>
    <col min="12475" max="12701" width="9.28515625" style="65" customWidth="1"/>
    <col min="12702" max="12703" width="1.42578125" style="65" customWidth="1"/>
    <col min="12704" max="12704" width="29.42578125" style="65" customWidth="1"/>
    <col min="12705" max="12705" width="4.28515625" style="65" customWidth="1"/>
    <col min="12706" max="12706" width="0.42578125" style="65" customWidth="1"/>
    <col min="12707" max="12707" width="13.28515625" style="65" customWidth="1"/>
    <col min="12708" max="12715" width="0.42578125" style="65"/>
    <col min="12716" max="12717" width="1.42578125" style="65" customWidth="1"/>
    <col min="12718" max="12718" width="32.7109375" style="65" customWidth="1"/>
    <col min="12719" max="12719" width="6.7109375" style="65" customWidth="1"/>
    <col min="12720" max="12720" width="0.7109375" style="65" customWidth="1"/>
    <col min="12721" max="12721" width="11" style="65" customWidth="1"/>
    <col min="12722" max="12722" width="0.7109375" style="65" customWidth="1"/>
    <col min="12723" max="12723" width="11" style="65" customWidth="1"/>
    <col min="12724" max="12724" width="0.7109375" style="65" customWidth="1"/>
    <col min="12725" max="12725" width="11" style="65" customWidth="1"/>
    <col min="12726" max="12726" width="0.7109375" style="65" customWidth="1"/>
    <col min="12727" max="12727" width="11" style="65" customWidth="1"/>
    <col min="12728" max="12728" width="15.7109375" style="65" bestFit="1" customWidth="1"/>
    <col min="12729" max="12729" width="11.28515625" style="65" customWidth="1"/>
    <col min="12730" max="12730" width="11.28515625" style="65" bestFit="1" customWidth="1"/>
    <col min="12731" max="12957" width="9.28515625" style="65" customWidth="1"/>
    <col min="12958" max="12959" width="1.42578125" style="65" customWidth="1"/>
    <col min="12960" max="12960" width="29.42578125" style="65" customWidth="1"/>
    <col min="12961" max="12961" width="4.28515625" style="65" customWidth="1"/>
    <col min="12962" max="12962" width="0.42578125" style="65" customWidth="1"/>
    <col min="12963" max="12963" width="13.28515625" style="65" customWidth="1"/>
    <col min="12964" max="12971" width="0.42578125" style="65"/>
    <col min="12972" max="12973" width="1.42578125" style="65" customWidth="1"/>
    <col min="12974" max="12974" width="32.7109375" style="65" customWidth="1"/>
    <col min="12975" max="12975" width="6.7109375" style="65" customWidth="1"/>
    <col min="12976" max="12976" width="0.7109375" style="65" customWidth="1"/>
    <col min="12977" max="12977" width="11" style="65" customWidth="1"/>
    <col min="12978" max="12978" width="0.7109375" style="65" customWidth="1"/>
    <col min="12979" max="12979" width="11" style="65" customWidth="1"/>
    <col min="12980" max="12980" width="0.7109375" style="65" customWidth="1"/>
    <col min="12981" max="12981" width="11" style="65" customWidth="1"/>
    <col min="12982" max="12982" width="0.7109375" style="65" customWidth="1"/>
    <col min="12983" max="12983" width="11" style="65" customWidth="1"/>
    <col min="12984" max="12984" width="15.7109375" style="65" bestFit="1" customWidth="1"/>
    <col min="12985" max="12985" width="11.28515625" style="65" customWidth="1"/>
    <col min="12986" max="12986" width="11.28515625" style="65" bestFit="1" customWidth="1"/>
    <col min="12987" max="13213" width="9.28515625" style="65" customWidth="1"/>
    <col min="13214" max="13215" width="1.42578125" style="65" customWidth="1"/>
    <col min="13216" max="13216" width="29.42578125" style="65" customWidth="1"/>
    <col min="13217" max="13217" width="4.28515625" style="65" customWidth="1"/>
    <col min="13218" max="13218" width="0.42578125" style="65" customWidth="1"/>
    <col min="13219" max="13219" width="13.28515625" style="65" customWidth="1"/>
    <col min="13220" max="13227" width="0.42578125" style="65"/>
    <col min="13228" max="13229" width="1.42578125" style="65" customWidth="1"/>
    <col min="13230" max="13230" width="32.7109375" style="65" customWidth="1"/>
    <col min="13231" max="13231" width="6.7109375" style="65" customWidth="1"/>
    <col min="13232" max="13232" width="0.7109375" style="65" customWidth="1"/>
    <col min="13233" max="13233" width="11" style="65" customWidth="1"/>
    <col min="13234" max="13234" width="0.7109375" style="65" customWidth="1"/>
    <col min="13235" max="13235" width="11" style="65" customWidth="1"/>
    <col min="13236" max="13236" width="0.7109375" style="65" customWidth="1"/>
    <col min="13237" max="13237" width="11" style="65" customWidth="1"/>
    <col min="13238" max="13238" width="0.7109375" style="65" customWidth="1"/>
    <col min="13239" max="13239" width="11" style="65" customWidth="1"/>
    <col min="13240" max="13240" width="15.7109375" style="65" bestFit="1" customWidth="1"/>
    <col min="13241" max="13241" width="11.28515625" style="65" customWidth="1"/>
    <col min="13242" max="13242" width="11.28515625" style="65" bestFit="1" customWidth="1"/>
    <col min="13243" max="13469" width="9.28515625" style="65" customWidth="1"/>
    <col min="13470" max="13471" width="1.42578125" style="65" customWidth="1"/>
    <col min="13472" max="13472" width="29.42578125" style="65" customWidth="1"/>
    <col min="13473" max="13473" width="4.28515625" style="65" customWidth="1"/>
    <col min="13474" max="13474" width="0.42578125" style="65" customWidth="1"/>
    <col min="13475" max="13475" width="13.28515625" style="65" customWidth="1"/>
    <col min="13476" max="13483" width="0.42578125" style="65"/>
    <col min="13484" max="13485" width="1.42578125" style="65" customWidth="1"/>
    <col min="13486" max="13486" width="32.7109375" style="65" customWidth="1"/>
    <col min="13487" max="13487" width="6.7109375" style="65" customWidth="1"/>
    <col min="13488" max="13488" width="0.7109375" style="65" customWidth="1"/>
    <col min="13489" max="13489" width="11" style="65" customWidth="1"/>
    <col min="13490" max="13490" width="0.7109375" style="65" customWidth="1"/>
    <col min="13491" max="13491" width="11" style="65" customWidth="1"/>
    <col min="13492" max="13492" width="0.7109375" style="65" customWidth="1"/>
    <col min="13493" max="13493" width="11" style="65" customWidth="1"/>
    <col min="13494" max="13494" width="0.7109375" style="65" customWidth="1"/>
    <col min="13495" max="13495" width="11" style="65" customWidth="1"/>
    <col min="13496" max="13496" width="15.7109375" style="65" bestFit="1" customWidth="1"/>
    <col min="13497" max="13497" width="11.28515625" style="65" customWidth="1"/>
    <col min="13498" max="13498" width="11.28515625" style="65" bestFit="1" customWidth="1"/>
    <col min="13499" max="13725" width="9.28515625" style="65" customWidth="1"/>
    <col min="13726" max="13727" width="1.42578125" style="65" customWidth="1"/>
    <col min="13728" max="13728" width="29.42578125" style="65" customWidth="1"/>
    <col min="13729" max="13729" width="4.28515625" style="65" customWidth="1"/>
    <col min="13730" max="13730" width="0.42578125" style="65" customWidth="1"/>
    <col min="13731" max="13731" width="13.28515625" style="65" customWidth="1"/>
    <col min="13732" max="13739" width="0.42578125" style="65"/>
    <col min="13740" max="13741" width="1.42578125" style="65" customWidth="1"/>
    <col min="13742" max="13742" width="32.7109375" style="65" customWidth="1"/>
    <col min="13743" max="13743" width="6.7109375" style="65" customWidth="1"/>
    <col min="13744" max="13744" width="0.7109375" style="65" customWidth="1"/>
    <col min="13745" max="13745" width="11" style="65" customWidth="1"/>
    <col min="13746" max="13746" width="0.7109375" style="65" customWidth="1"/>
    <col min="13747" max="13747" width="11" style="65" customWidth="1"/>
    <col min="13748" max="13748" width="0.7109375" style="65" customWidth="1"/>
    <col min="13749" max="13749" width="11" style="65" customWidth="1"/>
    <col min="13750" max="13750" width="0.7109375" style="65" customWidth="1"/>
    <col min="13751" max="13751" width="11" style="65" customWidth="1"/>
    <col min="13752" max="13752" width="15.7109375" style="65" bestFit="1" customWidth="1"/>
    <col min="13753" max="13753" width="11.28515625" style="65" customWidth="1"/>
    <col min="13754" max="13754" width="11.28515625" style="65" bestFit="1" customWidth="1"/>
    <col min="13755" max="13981" width="9.28515625" style="65" customWidth="1"/>
    <col min="13982" max="13983" width="1.42578125" style="65" customWidth="1"/>
    <col min="13984" max="13984" width="29.42578125" style="65" customWidth="1"/>
    <col min="13985" max="13985" width="4.28515625" style="65" customWidth="1"/>
    <col min="13986" max="13986" width="0.42578125" style="65" customWidth="1"/>
    <col min="13987" max="13987" width="13.28515625" style="65" customWidth="1"/>
    <col min="13988" max="13995" width="0.42578125" style="65"/>
    <col min="13996" max="13997" width="1.42578125" style="65" customWidth="1"/>
    <col min="13998" max="13998" width="32.7109375" style="65" customWidth="1"/>
    <col min="13999" max="13999" width="6.7109375" style="65" customWidth="1"/>
    <col min="14000" max="14000" width="0.7109375" style="65" customWidth="1"/>
    <col min="14001" max="14001" width="11" style="65" customWidth="1"/>
    <col min="14002" max="14002" width="0.7109375" style="65" customWidth="1"/>
    <col min="14003" max="14003" width="11" style="65" customWidth="1"/>
    <col min="14004" max="14004" width="0.7109375" style="65" customWidth="1"/>
    <col min="14005" max="14005" width="11" style="65" customWidth="1"/>
    <col min="14006" max="14006" width="0.7109375" style="65" customWidth="1"/>
    <col min="14007" max="14007" width="11" style="65" customWidth="1"/>
    <col min="14008" max="14008" width="15.7109375" style="65" bestFit="1" customWidth="1"/>
    <col min="14009" max="14009" width="11.28515625" style="65" customWidth="1"/>
    <col min="14010" max="14010" width="11.28515625" style="65" bestFit="1" customWidth="1"/>
    <col min="14011" max="14237" width="9.28515625" style="65" customWidth="1"/>
    <col min="14238" max="14239" width="1.42578125" style="65" customWidth="1"/>
    <col min="14240" max="14240" width="29.42578125" style="65" customWidth="1"/>
    <col min="14241" max="14241" width="4.28515625" style="65" customWidth="1"/>
    <col min="14242" max="14242" width="0.42578125" style="65" customWidth="1"/>
    <col min="14243" max="14243" width="13.28515625" style="65" customWidth="1"/>
    <col min="14244" max="14251" width="0.42578125" style="65"/>
    <col min="14252" max="14253" width="1.42578125" style="65" customWidth="1"/>
    <col min="14254" max="14254" width="32.7109375" style="65" customWidth="1"/>
    <col min="14255" max="14255" width="6.7109375" style="65" customWidth="1"/>
    <col min="14256" max="14256" width="0.7109375" style="65" customWidth="1"/>
    <col min="14257" max="14257" width="11" style="65" customWidth="1"/>
    <col min="14258" max="14258" width="0.7109375" style="65" customWidth="1"/>
    <col min="14259" max="14259" width="11" style="65" customWidth="1"/>
    <col min="14260" max="14260" width="0.7109375" style="65" customWidth="1"/>
    <col min="14261" max="14261" width="11" style="65" customWidth="1"/>
    <col min="14262" max="14262" width="0.7109375" style="65" customWidth="1"/>
    <col min="14263" max="14263" width="11" style="65" customWidth="1"/>
    <col min="14264" max="14264" width="15.7109375" style="65" bestFit="1" customWidth="1"/>
    <col min="14265" max="14265" width="11.28515625" style="65" customWidth="1"/>
    <col min="14266" max="14266" width="11.28515625" style="65" bestFit="1" customWidth="1"/>
    <col min="14267" max="14493" width="9.28515625" style="65" customWidth="1"/>
    <col min="14494" max="14495" width="1.42578125" style="65" customWidth="1"/>
    <col min="14496" max="14496" width="29.42578125" style="65" customWidth="1"/>
    <col min="14497" max="14497" width="4.28515625" style="65" customWidth="1"/>
    <col min="14498" max="14498" width="0.42578125" style="65" customWidth="1"/>
    <col min="14499" max="14499" width="13.28515625" style="65" customWidth="1"/>
    <col min="14500" max="14507" width="0.42578125" style="65"/>
    <col min="14508" max="14509" width="1.42578125" style="65" customWidth="1"/>
    <col min="14510" max="14510" width="32.7109375" style="65" customWidth="1"/>
    <col min="14511" max="14511" width="6.7109375" style="65" customWidth="1"/>
    <col min="14512" max="14512" width="0.7109375" style="65" customWidth="1"/>
    <col min="14513" max="14513" width="11" style="65" customWidth="1"/>
    <col min="14514" max="14514" width="0.7109375" style="65" customWidth="1"/>
    <col min="14515" max="14515" width="11" style="65" customWidth="1"/>
    <col min="14516" max="14516" width="0.7109375" style="65" customWidth="1"/>
    <col min="14517" max="14517" width="11" style="65" customWidth="1"/>
    <col min="14518" max="14518" width="0.7109375" style="65" customWidth="1"/>
    <col min="14519" max="14519" width="11" style="65" customWidth="1"/>
    <col min="14520" max="14520" width="15.7109375" style="65" bestFit="1" customWidth="1"/>
    <col min="14521" max="14521" width="11.28515625" style="65" customWidth="1"/>
    <col min="14522" max="14522" width="11.28515625" style="65" bestFit="1" customWidth="1"/>
    <col min="14523" max="14749" width="9.28515625" style="65" customWidth="1"/>
    <col min="14750" max="14751" width="1.42578125" style="65" customWidth="1"/>
    <col min="14752" max="14752" width="29.42578125" style="65" customWidth="1"/>
    <col min="14753" max="14753" width="4.28515625" style="65" customWidth="1"/>
    <col min="14754" max="14754" width="0.42578125" style="65" customWidth="1"/>
    <col min="14755" max="14755" width="13.28515625" style="65" customWidth="1"/>
    <col min="14756" max="14763" width="0.42578125" style="65"/>
    <col min="14764" max="14765" width="1.42578125" style="65" customWidth="1"/>
    <col min="14766" max="14766" width="32.7109375" style="65" customWidth="1"/>
    <col min="14767" max="14767" width="6.7109375" style="65" customWidth="1"/>
    <col min="14768" max="14768" width="0.7109375" style="65" customWidth="1"/>
    <col min="14769" max="14769" width="11" style="65" customWidth="1"/>
    <col min="14770" max="14770" width="0.7109375" style="65" customWidth="1"/>
    <col min="14771" max="14771" width="11" style="65" customWidth="1"/>
    <col min="14772" max="14772" width="0.7109375" style="65" customWidth="1"/>
    <col min="14773" max="14773" width="11" style="65" customWidth="1"/>
    <col min="14774" max="14774" width="0.7109375" style="65" customWidth="1"/>
    <col min="14775" max="14775" width="11" style="65" customWidth="1"/>
    <col min="14776" max="14776" width="15.7109375" style="65" bestFit="1" customWidth="1"/>
    <col min="14777" max="14777" width="11.28515625" style="65" customWidth="1"/>
    <col min="14778" max="14778" width="11.28515625" style="65" bestFit="1" customWidth="1"/>
    <col min="14779" max="15005" width="9.28515625" style="65" customWidth="1"/>
    <col min="15006" max="15007" width="1.42578125" style="65" customWidth="1"/>
    <col min="15008" max="15008" width="29.42578125" style="65" customWidth="1"/>
    <col min="15009" max="15009" width="4.28515625" style="65" customWidth="1"/>
    <col min="15010" max="15010" width="0.42578125" style="65" customWidth="1"/>
    <col min="15011" max="15011" width="13.28515625" style="65" customWidth="1"/>
    <col min="15012" max="15019" width="0.42578125" style="65"/>
    <col min="15020" max="15021" width="1.42578125" style="65" customWidth="1"/>
    <col min="15022" max="15022" width="32.7109375" style="65" customWidth="1"/>
    <col min="15023" max="15023" width="6.7109375" style="65" customWidth="1"/>
    <col min="15024" max="15024" width="0.7109375" style="65" customWidth="1"/>
    <col min="15025" max="15025" width="11" style="65" customWidth="1"/>
    <col min="15026" max="15026" width="0.7109375" style="65" customWidth="1"/>
    <col min="15027" max="15027" width="11" style="65" customWidth="1"/>
    <col min="15028" max="15028" width="0.7109375" style="65" customWidth="1"/>
    <col min="15029" max="15029" width="11" style="65" customWidth="1"/>
    <col min="15030" max="15030" width="0.7109375" style="65" customWidth="1"/>
    <col min="15031" max="15031" width="11" style="65" customWidth="1"/>
    <col min="15032" max="15032" width="15.7109375" style="65" bestFit="1" customWidth="1"/>
    <col min="15033" max="15033" width="11.28515625" style="65" customWidth="1"/>
    <col min="15034" max="15034" width="11.28515625" style="65" bestFit="1" customWidth="1"/>
    <col min="15035" max="15261" width="9.28515625" style="65" customWidth="1"/>
    <col min="15262" max="15263" width="1.42578125" style="65" customWidth="1"/>
    <col min="15264" max="15264" width="29.42578125" style="65" customWidth="1"/>
    <col min="15265" max="15265" width="4.28515625" style="65" customWidth="1"/>
    <col min="15266" max="15266" width="0.42578125" style="65" customWidth="1"/>
    <col min="15267" max="15267" width="13.28515625" style="65" customWidth="1"/>
    <col min="15268" max="15275" width="0.42578125" style="65"/>
    <col min="15276" max="15277" width="1.42578125" style="65" customWidth="1"/>
    <col min="15278" max="15278" width="32.7109375" style="65" customWidth="1"/>
    <col min="15279" max="15279" width="6.7109375" style="65" customWidth="1"/>
    <col min="15280" max="15280" width="0.7109375" style="65" customWidth="1"/>
    <col min="15281" max="15281" width="11" style="65" customWidth="1"/>
    <col min="15282" max="15282" width="0.7109375" style="65" customWidth="1"/>
    <col min="15283" max="15283" width="11" style="65" customWidth="1"/>
    <col min="15284" max="15284" width="0.7109375" style="65" customWidth="1"/>
    <col min="15285" max="15285" width="11" style="65" customWidth="1"/>
    <col min="15286" max="15286" width="0.7109375" style="65" customWidth="1"/>
    <col min="15287" max="15287" width="11" style="65" customWidth="1"/>
    <col min="15288" max="15288" width="15.7109375" style="65" bestFit="1" customWidth="1"/>
    <col min="15289" max="15289" width="11.28515625" style="65" customWidth="1"/>
    <col min="15290" max="15290" width="11.28515625" style="65" bestFit="1" customWidth="1"/>
    <col min="15291" max="15517" width="9.28515625" style="65" customWidth="1"/>
    <col min="15518" max="15519" width="1.42578125" style="65" customWidth="1"/>
    <col min="15520" max="15520" width="29.42578125" style="65" customWidth="1"/>
    <col min="15521" max="15521" width="4.28515625" style="65" customWidth="1"/>
    <col min="15522" max="15522" width="0.42578125" style="65" customWidth="1"/>
    <col min="15523" max="15523" width="13.28515625" style="65" customWidth="1"/>
    <col min="15524" max="15531" width="0.42578125" style="65"/>
    <col min="15532" max="15533" width="1.42578125" style="65" customWidth="1"/>
    <col min="15534" max="15534" width="32.7109375" style="65" customWidth="1"/>
    <col min="15535" max="15535" width="6.7109375" style="65" customWidth="1"/>
    <col min="15536" max="15536" width="0.7109375" style="65" customWidth="1"/>
    <col min="15537" max="15537" width="11" style="65" customWidth="1"/>
    <col min="15538" max="15538" width="0.7109375" style="65" customWidth="1"/>
    <col min="15539" max="15539" width="11" style="65" customWidth="1"/>
    <col min="15540" max="15540" width="0.7109375" style="65" customWidth="1"/>
    <col min="15541" max="15541" width="11" style="65" customWidth="1"/>
    <col min="15542" max="15542" width="0.7109375" style="65" customWidth="1"/>
    <col min="15543" max="15543" width="11" style="65" customWidth="1"/>
    <col min="15544" max="15544" width="15.7109375" style="65" bestFit="1" customWidth="1"/>
    <col min="15545" max="15545" width="11.28515625" style="65" customWidth="1"/>
    <col min="15546" max="15546" width="11.28515625" style="65" bestFit="1" customWidth="1"/>
    <col min="15547" max="15773" width="9.28515625" style="65" customWidth="1"/>
    <col min="15774" max="15775" width="1.42578125" style="65" customWidth="1"/>
    <col min="15776" max="15776" width="29.42578125" style="65" customWidth="1"/>
    <col min="15777" max="15777" width="4.28515625" style="65" customWidth="1"/>
    <col min="15778" max="15778" width="0.42578125" style="65" customWidth="1"/>
    <col min="15779" max="15779" width="13.28515625" style="65" customWidth="1"/>
    <col min="15780" max="15787" width="0.42578125" style="65"/>
    <col min="15788" max="15789" width="1.42578125" style="65" customWidth="1"/>
    <col min="15790" max="15790" width="32.7109375" style="65" customWidth="1"/>
    <col min="15791" max="15791" width="6.7109375" style="65" customWidth="1"/>
    <col min="15792" max="15792" width="0.7109375" style="65" customWidth="1"/>
    <col min="15793" max="15793" width="11" style="65" customWidth="1"/>
    <col min="15794" max="15794" width="0.7109375" style="65" customWidth="1"/>
    <col min="15795" max="15795" width="11" style="65" customWidth="1"/>
    <col min="15796" max="15796" width="0.7109375" style="65" customWidth="1"/>
    <col min="15797" max="15797" width="11" style="65" customWidth="1"/>
    <col min="15798" max="15798" width="0.7109375" style="65" customWidth="1"/>
    <col min="15799" max="15799" width="11" style="65" customWidth="1"/>
    <col min="15800" max="15800" width="15.7109375" style="65" bestFit="1" customWidth="1"/>
    <col min="15801" max="15801" width="11.28515625" style="65" customWidth="1"/>
    <col min="15802" max="15802" width="11.28515625" style="65" bestFit="1" customWidth="1"/>
    <col min="15803" max="16029" width="9.28515625" style="65" customWidth="1"/>
    <col min="16030" max="16031" width="1.42578125" style="65" customWidth="1"/>
    <col min="16032" max="16032" width="29.42578125" style="65" customWidth="1"/>
    <col min="16033" max="16033" width="4.28515625" style="65" customWidth="1"/>
    <col min="16034" max="16034" width="0.42578125" style="65" customWidth="1"/>
    <col min="16035" max="16035" width="13.28515625" style="65" customWidth="1"/>
    <col min="16036" max="16043" width="0.42578125" style="65"/>
    <col min="16044" max="16045" width="1.42578125" style="65" customWidth="1"/>
    <col min="16046" max="16046" width="32.7109375" style="65" customWidth="1"/>
    <col min="16047" max="16047" width="6.7109375" style="65" customWidth="1"/>
    <col min="16048" max="16048" width="0.7109375" style="65" customWidth="1"/>
    <col min="16049" max="16049" width="11" style="65" customWidth="1"/>
    <col min="16050" max="16050" width="0.7109375" style="65" customWidth="1"/>
    <col min="16051" max="16051" width="11" style="65" customWidth="1"/>
    <col min="16052" max="16052" width="0.7109375" style="65" customWidth="1"/>
    <col min="16053" max="16053" width="11" style="65" customWidth="1"/>
    <col min="16054" max="16054" width="0.7109375" style="65" customWidth="1"/>
    <col min="16055" max="16055" width="11" style="65" customWidth="1"/>
    <col min="16056" max="16056" width="15.7109375" style="65" bestFit="1" customWidth="1"/>
    <col min="16057" max="16057" width="11.28515625" style="65" customWidth="1"/>
    <col min="16058" max="16058" width="11.28515625" style="65" bestFit="1" customWidth="1"/>
    <col min="16059" max="16285" width="9.28515625" style="65" customWidth="1"/>
    <col min="16286" max="16287" width="1.42578125" style="65" customWidth="1"/>
    <col min="16288" max="16288" width="29.42578125" style="65" customWidth="1"/>
    <col min="16289" max="16289" width="4.28515625" style="65" customWidth="1"/>
    <col min="16290" max="16290" width="0.42578125" style="65" customWidth="1"/>
    <col min="16291" max="16291" width="13.28515625" style="65" customWidth="1"/>
    <col min="16292" max="16384" width="0.42578125" style="65"/>
  </cols>
  <sheetData>
    <row r="1" spans="1:11" s="192" customFormat="1" ht="21.75" customHeight="1" x14ac:dyDescent="0.2">
      <c r="A1" s="190" t="s">
        <v>48</v>
      </c>
      <c r="B1" s="191"/>
      <c r="D1" s="193"/>
      <c r="E1" s="194"/>
      <c r="F1" s="195"/>
      <c r="G1" s="194"/>
      <c r="H1" s="196"/>
      <c r="I1" s="194"/>
      <c r="J1" s="197"/>
      <c r="K1" s="194"/>
    </row>
    <row r="2" spans="1:11" s="202" customFormat="1" ht="21.75" customHeight="1" x14ac:dyDescent="0.2">
      <c r="A2" s="198" t="s">
        <v>46</v>
      </c>
      <c r="B2" s="198"/>
      <c r="C2" s="198"/>
      <c r="D2" s="198"/>
      <c r="E2" s="198"/>
      <c r="F2" s="200"/>
      <c r="G2" s="198"/>
      <c r="H2" s="201"/>
      <c r="I2" s="198"/>
      <c r="J2" s="201"/>
      <c r="K2" s="198"/>
    </row>
    <row r="3" spans="1:11" s="202" customFormat="1" ht="21.75" customHeight="1" x14ac:dyDescent="0.2">
      <c r="A3" s="203" t="s">
        <v>126</v>
      </c>
      <c r="B3" s="204"/>
      <c r="C3" s="204"/>
      <c r="D3" s="204"/>
      <c r="E3" s="204"/>
      <c r="F3" s="206"/>
      <c r="G3" s="204"/>
      <c r="H3" s="207"/>
      <c r="I3" s="204"/>
      <c r="J3" s="207"/>
      <c r="K3" s="204"/>
    </row>
    <row r="4" spans="1:11" s="56" customFormat="1" ht="21" customHeight="1" x14ac:dyDescent="0.2">
      <c r="A4" s="53"/>
      <c r="B4" s="53"/>
      <c r="C4" s="53"/>
      <c r="D4" s="54"/>
      <c r="E4" s="55"/>
      <c r="F4" s="55"/>
      <c r="G4" s="55"/>
      <c r="H4" s="53"/>
      <c r="I4" s="55"/>
      <c r="J4" s="55"/>
      <c r="K4" s="55"/>
    </row>
    <row r="5" spans="1:11" s="56" customFormat="1" ht="21" customHeight="1" x14ac:dyDescent="0.2">
      <c r="A5" s="53"/>
      <c r="B5" s="53"/>
      <c r="C5" s="53"/>
      <c r="D5" s="54"/>
      <c r="E5" s="345" t="s">
        <v>43</v>
      </c>
      <c r="F5" s="345"/>
      <c r="G5" s="345"/>
      <c r="H5" s="57"/>
      <c r="I5" s="345" t="s">
        <v>44</v>
      </c>
      <c r="J5" s="345"/>
      <c r="K5" s="345"/>
    </row>
    <row r="6" spans="1:11" s="56" customFormat="1" ht="21" customHeight="1" x14ac:dyDescent="0.2">
      <c r="A6" s="53"/>
      <c r="B6" s="53"/>
      <c r="C6" s="53"/>
      <c r="D6" s="54"/>
      <c r="E6" s="58" t="s">
        <v>41</v>
      </c>
      <c r="F6" s="335"/>
      <c r="G6" s="336" t="s">
        <v>41</v>
      </c>
      <c r="H6" s="57"/>
      <c r="I6" s="58" t="s">
        <v>41</v>
      </c>
      <c r="J6" s="58"/>
      <c r="K6" s="58" t="s">
        <v>41</v>
      </c>
    </row>
    <row r="7" spans="1:11" s="56" customFormat="1" ht="21" customHeight="1" x14ac:dyDescent="0.2">
      <c r="A7" s="53"/>
      <c r="B7" s="53"/>
      <c r="C7" s="53"/>
      <c r="D7" s="54"/>
      <c r="F7" s="58"/>
      <c r="G7" s="58" t="s">
        <v>162</v>
      </c>
      <c r="H7" s="58"/>
    </row>
    <row r="8" spans="1:11" s="56" customFormat="1" ht="21" customHeight="1" x14ac:dyDescent="0.2">
      <c r="A8" s="53"/>
      <c r="B8" s="53"/>
      <c r="C8" s="53"/>
      <c r="D8" s="54"/>
      <c r="E8" s="58" t="s">
        <v>123</v>
      </c>
      <c r="F8" s="58"/>
      <c r="G8" s="58" t="s">
        <v>123</v>
      </c>
      <c r="H8" s="58"/>
      <c r="I8" s="58" t="s">
        <v>123</v>
      </c>
      <c r="J8" s="58"/>
      <c r="K8" s="58" t="s">
        <v>123</v>
      </c>
    </row>
    <row r="9" spans="1:11" s="56" customFormat="1" ht="21" customHeight="1" x14ac:dyDescent="0.2">
      <c r="A9" s="59" t="s">
        <v>85</v>
      </c>
      <c r="B9" s="59"/>
      <c r="C9" s="59"/>
      <c r="D9" s="60"/>
      <c r="E9" s="58" t="s">
        <v>108</v>
      </c>
      <c r="F9" s="61"/>
      <c r="G9" s="58" t="s">
        <v>40</v>
      </c>
      <c r="H9" s="61"/>
      <c r="I9" s="58" t="s">
        <v>108</v>
      </c>
      <c r="J9" s="61"/>
      <c r="K9" s="58" t="s">
        <v>40</v>
      </c>
    </row>
    <row r="10" spans="1:11" s="56" customFormat="1" ht="21" customHeight="1" x14ac:dyDescent="0.2">
      <c r="A10" s="59"/>
      <c r="B10" s="59"/>
      <c r="C10" s="259" t="s">
        <v>0</v>
      </c>
      <c r="D10" s="68"/>
      <c r="E10" s="62" t="s">
        <v>49</v>
      </c>
      <c r="F10" s="58"/>
      <c r="G10" s="62" t="s">
        <v>49</v>
      </c>
      <c r="H10" s="61"/>
      <c r="I10" s="62" t="s">
        <v>49</v>
      </c>
      <c r="J10" s="58"/>
      <c r="K10" s="62" t="s">
        <v>49</v>
      </c>
    </row>
    <row r="11" spans="1:11" ht="21" customHeight="1" x14ac:dyDescent="0.2">
      <c r="A11" s="59" t="s">
        <v>86</v>
      </c>
      <c r="B11" s="63"/>
      <c r="C11" s="63"/>
      <c r="D11" s="64"/>
      <c r="E11" s="89"/>
      <c r="F11" s="66"/>
      <c r="G11" s="66"/>
      <c r="H11" s="66"/>
      <c r="I11" s="89"/>
      <c r="J11" s="66"/>
      <c r="K11" s="66"/>
    </row>
    <row r="12" spans="1:11" s="56" customFormat="1" ht="6" customHeight="1" x14ac:dyDescent="0.2">
      <c r="A12" s="59"/>
      <c r="B12" s="59"/>
      <c r="C12" s="59"/>
      <c r="D12" s="54"/>
      <c r="E12" s="90"/>
      <c r="F12" s="58"/>
      <c r="G12" s="58"/>
      <c r="H12" s="61"/>
      <c r="I12" s="90"/>
      <c r="J12" s="58"/>
      <c r="K12" s="58"/>
    </row>
    <row r="13" spans="1:11" s="56" customFormat="1" ht="21" customHeight="1" x14ac:dyDescent="0.2">
      <c r="A13" s="63" t="s">
        <v>87</v>
      </c>
      <c r="B13" s="63"/>
      <c r="C13" s="59"/>
      <c r="D13" s="54"/>
      <c r="E13" s="91">
        <v>197155336</v>
      </c>
      <c r="F13" s="58"/>
      <c r="G13" s="67">
        <v>167026482</v>
      </c>
      <c r="H13" s="66"/>
      <c r="I13" s="91">
        <v>3130050</v>
      </c>
      <c r="J13" s="67"/>
      <c r="K13" s="67">
        <v>5155050</v>
      </c>
    </row>
    <row r="14" spans="1:11" s="56" customFormat="1" ht="21" customHeight="1" x14ac:dyDescent="0.2">
      <c r="A14" s="63" t="s">
        <v>152</v>
      </c>
      <c r="B14" s="63"/>
      <c r="C14" s="68">
        <v>15</v>
      </c>
      <c r="D14" s="54"/>
      <c r="E14" s="91">
        <v>0</v>
      </c>
      <c r="F14" s="58"/>
      <c r="G14" s="67">
        <v>0</v>
      </c>
      <c r="H14" s="66"/>
      <c r="I14" s="91">
        <v>90500000</v>
      </c>
      <c r="J14" s="67"/>
      <c r="K14" s="67">
        <v>0</v>
      </c>
    </row>
    <row r="15" spans="1:11" ht="21" customHeight="1" x14ac:dyDescent="0.2">
      <c r="A15" s="63" t="s">
        <v>9</v>
      </c>
      <c r="B15" s="63"/>
      <c r="C15" s="68"/>
      <c r="D15" s="68"/>
      <c r="E15" s="261">
        <f>2823100</f>
        <v>2823100</v>
      </c>
      <c r="F15" s="66"/>
      <c r="G15" s="70">
        <f>1112451+1969639</f>
        <v>3082090</v>
      </c>
      <c r="H15" s="66"/>
      <c r="I15" s="93">
        <v>8596165</v>
      </c>
      <c r="J15" s="66"/>
      <c r="K15" s="70">
        <v>15270647</v>
      </c>
    </row>
    <row r="16" spans="1:11" s="56" customFormat="1" ht="6" customHeight="1" x14ac:dyDescent="0.2">
      <c r="A16" s="59"/>
      <c r="B16" s="59"/>
      <c r="C16" s="59"/>
      <c r="D16" s="54"/>
      <c r="E16" s="90"/>
      <c r="F16" s="58"/>
      <c r="G16" s="58"/>
      <c r="H16" s="61"/>
      <c r="I16" s="90"/>
      <c r="J16" s="58"/>
      <c r="K16" s="58"/>
    </row>
    <row r="17" spans="1:11" ht="21" customHeight="1" x14ac:dyDescent="0.2">
      <c r="A17" s="59" t="s">
        <v>88</v>
      </c>
      <c r="D17" s="68"/>
      <c r="E17" s="93">
        <f>SUM(E13:E15)</f>
        <v>199978436</v>
      </c>
      <c r="F17" s="66"/>
      <c r="G17" s="70">
        <f>SUM(G13:G15)</f>
        <v>170108572</v>
      </c>
      <c r="H17" s="66"/>
      <c r="I17" s="93">
        <f>SUM(I13:I15)</f>
        <v>102226215</v>
      </c>
      <c r="J17" s="66"/>
      <c r="K17" s="70">
        <f>SUM(K13:K15)</f>
        <v>20425697</v>
      </c>
    </row>
    <row r="18" spans="1:11" ht="8.1" customHeight="1" x14ac:dyDescent="0.2">
      <c r="C18" s="71"/>
      <c r="D18" s="68"/>
      <c r="E18" s="94"/>
      <c r="F18" s="73"/>
      <c r="G18" s="72"/>
      <c r="H18" s="73"/>
      <c r="I18" s="94"/>
      <c r="J18" s="73"/>
      <c r="K18" s="72"/>
    </row>
    <row r="19" spans="1:11" ht="21" customHeight="1" x14ac:dyDescent="0.2">
      <c r="A19" s="59" t="s">
        <v>89</v>
      </c>
      <c r="D19" s="68"/>
      <c r="E19" s="94"/>
      <c r="F19" s="73"/>
      <c r="G19" s="72"/>
      <c r="H19" s="73"/>
      <c r="I19" s="94"/>
      <c r="J19" s="72"/>
      <c r="K19" s="72"/>
    </row>
    <row r="20" spans="1:11" s="56" customFormat="1" ht="6" customHeight="1" x14ac:dyDescent="0.2">
      <c r="A20" s="59"/>
      <c r="B20" s="59"/>
      <c r="C20" s="59"/>
      <c r="D20" s="54"/>
      <c r="E20" s="90"/>
      <c r="F20" s="58"/>
      <c r="G20" s="58"/>
      <c r="H20" s="61"/>
      <c r="I20" s="90"/>
      <c r="J20" s="58"/>
      <c r="K20" s="58"/>
    </row>
    <row r="21" spans="1:11" ht="21" customHeight="1" x14ac:dyDescent="0.2">
      <c r="A21" s="63" t="s">
        <v>90</v>
      </c>
      <c r="D21" s="68"/>
      <c r="E21" s="89">
        <v>-120684278</v>
      </c>
      <c r="F21" s="66"/>
      <c r="G21" s="66">
        <v>-90652494</v>
      </c>
      <c r="H21" s="66"/>
      <c r="I21" s="89">
        <v>-2074848</v>
      </c>
      <c r="J21" s="66"/>
      <c r="K21" s="66">
        <v>-3510122</v>
      </c>
    </row>
    <row r="22" spans="1:11" ht="21" customHeight="1" x14ac:dyDescent="0.2">
      <c r="A22" s="63" t="s">
        <v>82</v>
      </c>
      <c r="D22" s="68"/>
      <c r="E22" s="89">
        <v>-6894584</v>
      </c>
      <c r="F22" s="66"/>
      <c r="G22" s="66">
        <v>-3464363</v>
      </c>
      <c r="H22" s="66"/>
      <c r="I22" s="89">
        <v>-680526</v>
      </c>
      <c r="J22" s="66"/>
      <c r="K22" s="66">
        <v>-1221771</v>
      </c>
    </row>
    <row r="23" spans="1:11" ht="21" customHeight="1" x14ac:dyDescent="0.2">
      <c r="A23" s="63" t="s">
        <v>22</v>
      </c>
      <c r="D23" s="68"/>
      <c r="E23" s="89">
        <v>-17670478</v>
      </c>
      <c r="F23" s="66"/>
      <c r="G23" s="66">
        <v>-18863417</v>
      </c>
      <c r="H23" s="66"/>
      <c r="I23" s="89">
        <v>-9853238</v>
      </c>
      <c r="J23" s="66"/>
      <c r="K23" s="66">
        <v>-11058935</v>
      </c>
    </row>
    <row r="24" spans="1:11" ht="21" customHeight="1" x14ac:dyDescent="0.2">
      <c r="A24" s="63" t="s">
        <v>34</v>
      </c>
      <c r="D24" s="68"/>
      <c r="E24" s="95">
        <v>0</v>
      </c>
      <c r="F24" s="66"/>
      <c r="G24" s="74">
        <v>-261040</v>
      </c>
      <c r="H24" s="66"/>
      <c r="I24" s="95">
        <v>-10367</v>
      </c>
      <c r="J24" s="66"/>
      <c r="K24" s="74">
        <v>-17260</v>
      </c>
    </row>
    <row r="25" spans="1:11" s="56" customFormat="1" ht="6" customHeight="1" x14ac:dyDescent="0.2">
      <c r="A25" s="63"/>
      <c r="B25" s="59"/>
      <c r="C25" s="59"/>
      <c r="D25" s="54"/>
      <c r="E25" s="89"/>
      <c r="F25" s="66"/>
      <c r="G25" s="66"/>
      <c r="H25" s="66"/>
      <c r="I25" s="89"/>
      <c r="J25" s="66"/>
      <c r="K25" s="66"/>
    </row>
    <row r="26" spans="1:11" ht="21" customHeight="1" x14ac:dyDescent="0.2">
      <c r="A26" s="59" t="s">
        <v>23</v>
      </c>
      <c r="D26" s="68"/>
      <c r="E26" s="93">
        <f>SUM(E21:E25)</f>
        <v>-145249340</v>
      </c>
      <c r="F26" s="66"/>
      <c r="G26" s="70">
        <f>SUM(G21:G25)</f>
        <v>-113241314</v>
      </c>
      <c r="H26" s="66"/>
      <c r="I26" s="93">
        <f>SUM(I21:I25)</f>
        <v>-12618979</v>
      </c>
      <c r="J26" s="66"/>
      <c r="K26" s="70">
        <f>SUM(K21:K25)</f>
        <v>-15808088</v>
      </c>
    </row>
    <row r="27" spans="1:11" ht="6" customHeight="1" x14ac:dyDescent="0.2">
      <c r="C27" s="71"/>
      <c r="D27" s="68"/>
      <c r="E27" s="89"/>
      <c r="F27" s="66"/>
      <c r="G27" s="66"/>
      <c r="H27" s="66"/>
      <c r="I27" s="89"/>
      <c r="J27" s="66"/>
      <c r="K27" s="66"/>
    </row>
    <row r="28" spans="1:11" ht="21" customHeight="1" x14ac:dyDescent="0.2">
      <c r="A28" s="65" t="s">
        <v>107</v>
      </c>
      <c r="C28" s="68" t="s">
        <v>161</v>
      </c>
      <c r="D28" s="68"/>
      <c r="E28" s="93">
        <f>-15183-1976854</f>
        <v>-1992037</v>
      </c>
      <c r="F28" s="66"/>
      <c r="G28" s="70">
        <v>-1982931</v>
      </c>
      <c r="H28" s="66"/>
      <c r="I28" s="93">
        <v>0</v>
      </c>
      <c r="J28" s="66"/>
      <c r="K28" s="70">
        <v>0</v>
      </c>
    </row>
    <row r="29" spans="1:11" ht="6" customHeight="1" x14ac:dyDescent="0.2">
      <c r="C29" s="71"/>
      <c r="D29" s="68"/>
      <c r="E29" s="89"/>
      <c r="F29" s="66"/>
      <c r="G29" s="66"/>
      <c r="H29" s="66"/>
      <c r="I29" s="89"/>
      <c r="J29" s="66"/>
      <c r="K29" s="66"/>
    </row>
    <row r="30" spans="1:11" ht="21" customHeight="1" x14ac:dyDescent="0.2">
      <c r="A30" s="59" t="s">
        <v>148</v>
      </c>
      <c r="B30" s="75"/>
      <c r="C30" s="75"/>
      <c r="D30" s="68"/>
      <c r="E30" s="89">
        <f>E17+E26+E28</f>
        <v>52737059</v>
      </c>
      <c r="F30" s="66"/>
      <c r="G30" s="66">
        <f>G17+G26+G28</f>
        <v>54884327</v>
      </c>
      <c r="H30" s="66"/>
      <c r="I30" s="89">
        <f>I17+I26+I28</f>
        <v>89607236</v>
      </c>
      <c r="J30" s="66"/>
      <c r="K30" s="66">
        <f>K17+K26+K28</f>
        <v>4617609</v>
      </c>
    </row>
    <row r="31" spans="1:11" ht="21" customHeight="1" x14ac:dyDescent="0.2">
      <c r="A31" s="63" t="s">
        <v>91</v>
      </c>
      <c r="D31" s="68"/>
      <c r="E31" s="95">
        <v>-20440136</v>
      </c>
      <c r="F31" s="66"/>
      <c r="G31" s="74">
        <v>-7718813</v>
      </c>
      <c r="H31" s="66"/>
      <c r="I31" s="95">
        <v>176383</v>
      </c>
      <c r="J31" s="66"/>
      <c r="K31" s="74">
        <v>-792707</v>
      </c>
    </row>
    <row r="32" spans="1:11" s="56" customFormat="1" ht="6" customHeight="1" x14ac:dyDescent="0.2">
      <c r="A32" s="59"/>
      <c r="B32" s="59"/>
      <c r="D32" s="54"/>
      <c r="E32" s="90"/>
      <c r="F32" s="58"/>
      <c r="G32" s="58"/>
      <c r="H32" s="61"/>
      <c r="I32" s="90"/>
      <c r="J32" s="58"/>
      <c r="K32" s="69"/>
    </row>
    <row r="33" spans="1:11" ht="21" customHeight="1" x14ac:dyDescent="0.2">
      <c r="A33" s="75" t="s">
        <v>154</v>
      </c>
      <c r="E33" s="89">
        <f>SUM(E29:E31)</f>
        <v>32296923</v>
      </c>
      <c r="G33" s="66">
        <f>SUM(G29:G31)</f>
        <v>47165514</v>
      </c>
      <c r="I33" s="89">
        <f>SUM(I29:I31)</f>
        <v>89783619</v>
      </c>
      <c r="K33" s="69">
        <f>K30+K31</f>
        <v>3824902</v>
      </c>
    </row>
    <row r="34" spans="1:11" ht="21" customHeight="1" x14ac:dyDescent="0.2">
      <c r="A34" s="75"/>
      <c r="E34" s="97"/>
      <c r="I34" s="97"/>
    </row>
    <row r="35" spans="1:11" ht="21" customHeight="1" x14ac:dyDescent="0.2">
      <c r="A35" s="255" t="s">
        <v>135</v>
      </c>
      <c r="B35" s="256"/>
      <c r="E35" s="98"/>
      <c r="G35" s="78"/>
      <c r="I35" s="98"/>
      <c r="K35" s="78"/>
    </row>
    <row r="36" spans="1:11" ht="6" customHeight="1" x14ac:dyDescent="0.2">
      <c r="A36" s="256"/>
      <c r="B36" s="258"/>
      <c r="D36" s="64"/>
      <c r="E36" s="89"/>
      <c r="F36" s="66"/>
      <c r="G36" s="66"/>
      <c r="H36" s="66"/>
      <c r="I36" s="89"/>
      <c r="J36" s="66"/>
      <c r="K36" s="66"/>
    </row>
    <row r="37" spans="1:11" ht="21" customHeight="1" x14ac:dyDescent="0.2">
      <c r="A37" s="255" t="s">
        <v>130</v>
      </c>
      <c r="B37" s="258"/>
      <c r="D37" s="64"/>
      <c r="E37" s="96">
        <v>0</v>
      </c>
      <c r="F37" s="66"/>
      <c r="G37" s="79">
        <v>0</v>
      </c>
      <c r="H37" s="66"/>
      <c r="I37" s="96">
        <v>0</v>
      </c>
      <c r="J37" s="66"/>
      <c r="K37" s="79">
        <v>0</v>
      </c>
    </row>
    <row r="38" spans="1:11" ht="6" customHeight="1" x14ac:dyDescent="0.2">
      <c r="A38" s="256"/>
      <c r="B38" s="258"/>
      <c r="D38" s="64"/>
      <c r="E38" s="89"/>
      <c r="F38" s="66"/>
      <c r="G38" s="66"/>
      <c r="H38" s="66"/>
      <c r="I38" s="89"/>
      <c r="J38" s="66"/>
      <c r="K38" s="66"/>
    </row>
    <row r="39" spans="1:11" ht="21" customHeight="1" thickBot="1" x14ac:dyDescent="0.25">
      <c r="A39" s="59" t="s">
        <v>105</v>
      </c>
      <c r="B39" s="256"/>
      <c r="C39" s="256"/>
      <c r="D39" s="64"/>
      <c r="E39" s="101">
        <f>SUM(E33:E37)</f>
        <v>32296923</v>
      </c>
      <c r="F39" s="66"/>
      <c r="G39" s="254">
        <f>SUM(G33:G37)</f>
        <v>47165514</v>
      </c>
      <c r="H39" s="66"/>
      <c r="I39" s="101">
        <f>SUM(I33:I37)</f>
        <v>89783619</v>
      </c>
      <c r="J39" s="66"/>
      <c r="K39" s="254">
        <f>SUM(K33:K37)</f>
        <v>3824902</v>
      </c>
    </row>
    <row r="40" spans="1:11" ht="11.25" customHeight="1" thickTop="1" x14ac:dyDescent="0.2">
      <c r="A40" s="59"/>
      <c r="D40" s="64"/>
      <c r="E40" s="66"/>
      <c r="F40" s="66"/>
      <c r="G40" s="66"/>
      <c r="H40" s="66"/>
      <c r="I40" s="66"/>
      <c r="J40" s="66"/>
      <c r="K40" s="66"/>
    </row>
    <row r="41" spans="1:11" ht="21" customHeight="1" x14ac:dyDescent="0.2">
      <c r="A41" s="59"/>
      <c r="D41" s="64"/>
      <c r="E41" s="66"/>
      <c r="F41" s="66"/>
      <c r="G41" s="66"/>
      <c r="H41" s="66"/>
      <c r="I41" s="66"/>
      <c r="J41" s="66"/>
      <c r="K41" s="66"/>
    </row>
    <row r="42" spans="1:11" ht="21" customHeight="1" x14ac:dyDescent="0.2">
      <c r="A42" s="59"/>
      <c r="D42" s="64"/>
      <c r="E42" s="66"/>
      <c r="F42" s="66"/>
      <c r="G42" s="66"/>
      <c r="H42" s="66"/>
      <c r="I42" s="66"/>
      <c r="J42" s="66"/>
      <c r="K42" s="66"/>
    </row>
    <row r="43" spans="1:11" ht="21" customHeight="1" x14ac:dyDescent="0.2">
      <c r="A43" s="59"/>
      <c r="D43" s="64"/>
      <c r="E43" s="66"/>
      <c r="F43" s="66"/>
      <c r="G43" s="66"/>
      <c r="H43" s="66"/>
      <c r="I43" s="66"/>
      <c r="J43" s="66"/>
      <c r="K43" s="66"/>
    </row>
    <row r="44" spans="1:11" ht="17.25" customHeight="1" x14ac:dyDescent="0.2">
      <c r="A44" s="59"/>
      <c r="D44" s="64"/>
      <c r="E44" s="66"/>
      <c r="F44" s="66"/>
      <c r="G44" s="66"/>
      <c r="H44" s="66"/>
      <c r="I44" s="66"/>
      <c r="J44" s="66"/>
      <c r="K44" s="66"/>
    </row>
    <row r="45" spans="1:11" s="192" customFormat="1" ht="21.95" customHeight="1" x14ac:dyDescent="0.2">
      <c r="A45" s="208" t="str">
        <f>'2-4'!A51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5" s="208"/>
      <c r="C45" s="208"/>
      <c r="D45" s="209"/>
      <c r="E45" s="210"/>
      <c r="F45" s="211"/>
      <c r="G45" s="210"/>
      <c r="H45" s="208"/>
      <c r="I45" s="210"/>
      <c r="J45" s="211"/>
      <c r="K45" s="210"/>
    </row>
    <row r="46" spans="1:11" s="192" customFormat="1" ht="21.75" customHeight="1" x14ac:dyDescent="0.2">
      <c r="A46" s="190" t="str">
        <f>+A1</f>
        <v>บริษัท เวิลด์ คอร์ปอเรชั่น จำกัด (มหาชน)</v>
      </c>
      <c r="B46" s="191"/>
      <c r="D46" s="193"/>
      <c r="E46" s="194"/>
      <c r="F46" s="195"/>
      <c r="G46" s="194"/>
      <c r="H46" s="196"/>
      <c r="I46" s="194"/>
      <c r="J46" s="197"/>
      <c r="K46" s="194"/>
    </row>
    <row r="47" spans="1:11" s="202" customFormat="1" ht="21.75" customHeight="1" x14ac:dyDescent="0.2">
      <c r="A47" s="198" t="s">
        <v>46</v>
      </c>
      <c r="B47" s="198"/>
      <c r="C47" s="198"/>
      <c r="D47" s="198"/>
      <c r="E47" s="198"/>
      <c r="F47" s="200"/>
      <c r="G47" s="198"/>
      <c r="H47" s="201"/>
      <c r="I47" s="198"/>
      <c r="J47" s="201"/>
      <c r="K47" s="198"/>
    </row>
    <row r="48" spans="1:11" s="202" customFormat="1" ht="21.75" customHeight="1" x14ac:dyDescent="0.2">
      <c r="A48" s="203" t="str">
        <f>A3</f>
        <v>สำหรับงวดเก้าเดือนสิ้นสุดวันที่ 30 กันยายน พ.ศ. 2563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</row>
    <row r="49" spans="1:11" s="56" customFormat="1" ht="21" customHeight="1" x14ac:dyDescent="0.2">
      <c r="A49" s="53"/>
      <c r="B49" s="53"/>
      <c r="C49" s="53"/>
      <c r="D49" s="54"/>
      <c r="E49" s="55"/>
      <c r="F49" s="55"/>
      <c r="G49" s="55"/>
      <c r="H49" s="53"/>
      <c r="I49" s="55"/>
      <c r="J49" s="55"/>
      <c r="K49" s="55"/>
    </row>
    <row r="50" spans="1:11" s="56" customFormat="1" ht="21" customHeight="1" x14ac:dyDescent="0.2">
      <c r="A50" s="53"/>
      <c r="B50" s="53"/>
      <c r="C50" s="53"/>
      <c r="D50" s="54"/>
      <c r="E50" s="345" t="s">
        <v>43</v>
      </c>
      <c r="F50" s="345"/>
      <c r="G50" s="345"/>
      <c r="H50" s="57"/>
      <c r="I50" s="345" t="s">
        <v>44</v>
      </c>
      <c r="J50" s="345"/>
      <c r="K50" s="345"/>
    </row>
    <row r="51" spans="1:11" s="56" customFormat="1" ht="21" customHeight="1" x14ac:dyDescent="0.2">
      <c r="A51" s="53"/>
      <c r="B51" s="53"/>
      <c r="C51" s="53"/>
      <c r="D51" s="54"/>
      <c r="E51" s="58" t="s">
        <v>41</v>
      </c>
      <c r="F51" s="335"/>
      <c r="G51" s="336" t="s">
        <v>41</v>
      </c>
      <c r="H51" s="57"/>
      <c r="I51" s="58" t="s">
        <v>41</v>
      </c>
      <c r="J51" s="58"/>
      <c r="K51" s="58" t="s">
        <v>41</v>
      </c>
    </row>
    <row r="52" spans="1:11" s="56" customFormat="1" ht="21" customHeight="1" x14ac:dyDescent="0.2">
      <c r="A52" s="53"/>
      <c r="B52" s="53"/>
      <c r="C52" s="53"/>
      <c r="D52" s="54"/>
      <c r="F52" s="58"/>
      <c r="G52" s="58" t="s">
        <v>162</v>
      </c>
      <c r="H52" s="58"/>
    </row>
    <row r="53" spans="1:11" s="56" customFormat="1" ht="21" customHeight="1" x14ac:dyDescent="0.2">
      <c r="A53" s="53"/>
      <c r="B53" s="53"/>
      <c r="C53" s="53"/>
      <c r="D53" s="54"/>
      <c r="E53" s="58" t="s">
        <v>123</v>
      </c>
      <c r="F53" s="58"/>
      <c r="G53" s="58" t="s">
        <v>123</v>
      </c>
      <c r="H53" s="58"/>
      <c r="I53" s="58" t="s">
        <v>123</v>
      </c>
      <c r="J53" s="58"/>
      <c r="K53" s="58" t="s">
        <v>123</v>
      </c>
    </row>
    <row r="54" spans="1:11" s="56" customFormat="1" ht="21" customHeight="1" x14ac:dyDescent="0.2">
      <c r="A54" s="59" t="s">
        <v>85</v>
      </c>
      <c r="B54" s="59"/>
      <c r="C54" s="59"/>
      <c r="D54" s="60"/>
      <c r="E54" s="58" t="s">
        <v>108</v>
      </c>
      <c r="F54" s="61"/>
      <c r="G54" s="58" t="s">
        <v>40</v>
      </c>
      <c r="H54" s="61"/>
      <c r="I54" s="58" t="s">
        <v>108</v>
      </c>
      <c r="J54" s="61"/>
      <c r="K54" s="58" t="s">
        <v>40</v>
      </c>
    </row>
    <row r="55" spans="1:11" s="56" customFormat="1" ht="21" customHeight="1" x14ac:dyDescent="0.2">
      <c r="A55" s="59"/>
      <c r="B55" s="59"/>
      <c r="C55" s="59"/>
      <c r="D55" s="54"/>
      <c r="E55" s="62" t="s">
        <v>49</v>
      </c>
      <c r="F55" s="58"/>
      <c r="G55" s="62" t="s">
        <v>49</v>
      </c>
      <c r="H55" s="61"/>
      <c r="I55" s="62" t="s">
        <v>49</v>
      </c>
      <c r="J55" s="58"/>
      <c r="K55" s="62" t="s">
        <v>49</v>
      </c>
    </row>
    <row r="56" spans="1:11" ht="21" customHeight="1" x14ac:dyDescent="0.2">
      <c r="A56" s="59" t="s">
        <v>144</v>
      </c>
      <c r="D56" s="81"/>
      <c r="E56" s="100"/>
      <c r="F56" s="82"/>
      <c r="G56" s="82"/>
      <c r="H56" s="82"/>
      <c r="I56" s="100"/>
      <c r="J56" s="82"/>
      <c r="K56" s="82"/>
    </row>
    <row r="57" spans="1:11" ht="21" customHeight="1" x14ac:dyDescent="0.2">
      <c r="A57" s="63" t="s">
        <v>92</v>
      </c>
      <c r="B57" s="63"/>
      <c r="C57" s="63"/>
      <c r="D57" s="81"/>
      <c r="E57" s="92">
        <f>E39</f>
        <v>32296923</v>
      </c>
      <c r="F57" s="69"/>
      <c r="G57" s="69">
        <f>G39</f>
        <v>47165514</v>
      </c>
      <c r="H57" s="69"/>
      <c r="I57" s="92">
        <f>I39</f>
        <v>89783619</v>
      </c>
      <c r="J57" s="69"/>
      <c r="K57" s="69">
        <f>K39</f>
        <v>3824902</v>
      </c>
    </row>
    <row r="58" spans="1:11" ht="21" customHeight="1" x14ac:dyDescent="0.2">
      <c r="A58" s="63" t="s">
        <v>29</v>
      </c>
      <c r="B58" s="63"/>
      <c r="C58" s="63"/>
      <c r="D58" s="81"/>
      <c r="E58" s="95">
        <v>0</v>
      </c>
      <c r="F58" s="69"/>
      <c r="G58" s="74">
        <v>0</v>
      </c>
      <c r="H58" s="82"/>
      <c r="I58" s="95">
        <v>0</v>
      </c>
      <c r="J58" s="69"/>
      <c r="K58" s="74">
        <v>0</v>
      </c>
    </row>
    <row r="59" spans="1:11" ht="6" customHeight="1" x14ac:dyDescent="0.2">
      <c r="A59" s="63"/>
      <c r="B59" s="63"/>
      <c r="C59" s="63"/>
      <c r="D59" s="81"/>
      <c r="E59" s="94"/>
      <c r="F59" s="82"/>
      <c r="G59" s="72"/>
      <c r="H59" s="82"/>
      <c r="I59" s="94"/>
      <c r="J59" s="82"/>
      <c r="K59" s="72"/>
    </row>
    <row r="60" spans="1:11" ht="21" customHeight="1" thickBot="1" x14ac:dyDescent="0.25">
      <c r="C60" s="83"/>
      <c r="D60" s="81"/>
      <c r="E60" s="101">
        <f>SUM(E57:E58)</f>
        <v>32296923</v>
      </c>
      <c r="F60" s="69"/>
      <c r="G60" s="84">
        <f>SUM(G57:G58)</f>
        <v>47165514</v>
      </c>
      <c r="H60" s="69"/>
      <c r="I60" s="101">
        <f>SUM(I57:I58)</f>
        <v>89783619</v>
      </c>
      <c r="J60" s="69"/>
      <c r="K60" s="84">
        <f>SUM(K57:K58)</f>
        <v>3824902</v>
      </c>
    </row>
    <row r="61" spans="1:11" ht="21" customHeight="1" thickTop="1" x14ac:dyDescent="0.2">
      <c r="C61" s="83"/>
      <c r="D61" s="85"/>
      <c r="E61" s="100"/>
      <c r="F61" s="82"/>
      <c r="G61" s="82"/>
      <c r="H61" s="82"/>
      <c r="I61" s="100"/>
      <c r="J61" s="82"/>
      <c r="K61" s="82"/>
    </row>
    <row r="62" spans="1:11" ht="21" customHeight="1" x14ac:dyDescent="0.2">
      <c r="A62" s="59" t="s">
        <v>145</v>
      </c>
      <c r="D62" s="81"/>
      <c r="E62" s="100"/>
      <c r="F62" s="82"/>
      <c r="G62" s="82"/>
      <c r="H62" s="82"/>
      <c r="I62" s="100"/>
      <c r="J62" s="82"/>
      <c r="K62" s="82"/>
    </row>
    <row r="63" spans="1:11" ht="21" customHeight="1" x14ac:dyDescent="0.2">
      <c r="A63" s="63" t="s">
        <v>92</v>
      </c>
      <c r="B63" s="63"/>
      <c r="C63" s="63"/>
      <c r="D63" s="81"/>
      <c r="E63" s="92">
        <f>E60</f>
        <v>32296923</v>
      </c>
      <c r="F63" s="69"/>
      <c r="G63" s="69">
        <f>G60</f>
        <v>47165514</v>
      </c>
      <c r="H63" s="69"/>
      <c r="I63" s="92">
        <f>I60</f>
        <v>89783619</v>
      </c>
      <c r="J63" s="69"/>
      <c r="K63" s="69">
        <f>K60</f>
        <v>3824902</v>
      </c>
    </row>
    <row r="64" spans="1:11" ht="21" customHeight="1" x14ac:dyDescent="0.2">
      <c r="A64" s="63" t="s">
        <v>29</v>
      </c>
      <c r="B64" s="63"/>
      <c r="C64" s="63"/>
      <c r="D64" s="81"/>
      <c r="E64" s="95">
        <v>0</v>
      </c>
      <c r="F64" s="69"/>
      <c r="G64" s="74">
        <v>0</v>
      </c>
      <c r="H64" s="82"/>
      <c r="I64" s="95">
        <v>0</v>
      </c>
      <c r="J64" s="69"/>
      <c r="K64" s="74">
        <v>0</v>
      </c>
    </row>
    <row r="65" spans="1:11" ht="6" customHeight="1" x14ac:dyDescent="0.2">
      <c r="A65" s="63"/>
      <c r="B65" s="63"/>
      <c r="C65" s="63"/>
      <c r="D65" s="81"/>
      <c r="E65" s="94"/>
      <c r="F65" s="82"/>
      <c r="G65" s="72"/>
      <c r="H65" s="82"/>
      <c r="I65" s="94"/>
      <c r="J65" s="82"/>
      <c r="K65" s="72"/>
    </row>
    <row r="66" spans="1:11" ht="18" customHeight="1" thickBot="1" x14ac:dyDescent="0.25">
      <c r="C66" s="83"/>
      <c r="D66" s="81"/>
      <c r="E66" s="101">
        <f>SUM(E63:E64)</f>
        <v>32296923</v>
      </c>
      <c r="F66" s="69"/>
      <c r="G66" s="84">
        <f>SUM(G63:G64)</f>
        <v>47165514</v>
      </c>
      <c r="H66" s="69"/>
      <c r="I66" s="101">
        <f>SUM(I63:I64)</f>
        <v>89783619</v>
      </c>
      <c r="J66" s="69"/>
      <c r="K66" s="84">
        <f>SUM(K63:K64)</f>
        <v>3824902</v>
      </c>
    </row>
    <row r="67" spans="1:11" ht="21" customHeight="1" thickTop="1" x14ac:dyDescent="0.2">
      <c r="C67" s="83"/>
      <c r="D67" s="81"/>
      <c r="E67" s="92"/>
      <c r="F67" s="69"/>
      <c r="G67" s="69"/>
      <c r="H67" s="69"/>
      <c r="I67" s="92"/>
      <c r="J67" s="69"/>
      <c r="K67" s="69"/>
    </row>
    <row r="68" spans="1:11" ht="21" customHeight="1" x14ac:dyDescent="0.2">
      <c r="A68" s="59" t="s">
        <v>146</v>
      </c>
      <c r="C68" s="83"/>
      <c r="D68" s="81"/>
      <c r="E68" s="92"/>
      <c r="F68" s="69"/>
      <c r="G68" s="69"/>
      <c r="H68" s="69"/>
      <c r="I68" s="92"/>
      <c r="J68" s="69"/>
      <c r="K68" s="69"/>
    </row>
    <row r="69" spans="1:11" ht="21" customHeight="1" x14ac:dyDescent="0.2">
      <c r="A69" s="63" t="s">
        <v>147</v>
      </c>
      <c r="B69" s="59"/>
      <c r="D69" s="86"/>
      <c r="E69" s="123">
        <f>E57/E71</f>
        <v>4.4262031418190696E-3</v>
      </c>
      <c r="F69" s="72"/>
      <c r="G69" s="122">
        <f>G57/G71</f>
        <v>6.4639020334014887E-3</v>
      </c>
      <c r="H69" s="72"/>
      <c r="I69" s="123">
        <f>I57/I71</f>
        <v>1.2304594357229829E-2</v>
      </c>
      <c r="J69" s="72"/>
      <c r="K69" s="122">
        <f>K57/K71</f>
        <v>5.2419214206721925E-4</v>
      </c>
    </row>
    <row r="70" spans="1:11" ht="6" customHeight="1" x14ac:dyDescent="0.2">
      <c r="A70" s="63"/>
      <c r="B70" s="63"/>
      <c r="C70" s="63"/>
      <c r="D70" s="86"/>
      <c r="E70" s="102"/>
      <c r="F70" s="87"/>
      <c r="G70" s="87"/>
      <c r="H70" s="87"/>
      <c r="I70" s="102"/>
      <c r="J70" s="87"/>
      <c r="K70" s="87"/>
    </row>
    <row r="71" spans="1:11" ht="21" customHeight="1" x14ac:dyDescent="0.2">
      <c r="A71" s="63" t="s">
        <v>83</v>
      </c>
      <c r="B71" s="63"/>
      <c r="C71" s="63"/>
      <c r="D71" s="64"/>
      <c r="E71" s="92">
        <v>7296755699</v>
      </c>
      <c r="F71" s="69"/>
      <c r="G71" s="69">
        <v>7296755699</v>
      </c>
      <c r="H71" s="69"/>
      <c r="I71" s="92">
        <v>7296755699</v>
      </c>
      <c r="J71" s="69"/>
      <c r="K71" s="69">
        <v>7296755699</v>
      </c>
    </row>
    <row r="72" spans="1:11" ht="21" customHeight="1" x14ac:dyDescent="0.2">
      <c r="A72" s="63"/>
      <c r="B72" s="63"/>
      <c r="C72" s="63"/>
      <c r="D72" s="64"/>
      <c r="E72" s="69"/>
      <c r="F72" s="69"/>
      <c r="G72" s="69"/>
      <c r="H72" s="69"/>
      <c r="I72" s="69"/>
      <c r="J72" s="69"/>
      <c r="K72" s="69"/>
    </row>
    <row r="73" spans="1:11" ht="21" customHeight="1" x14ac:dyDescent="0.2">
      <c r="A73" s="63"/>
      <c r="B73" s="63"/>
      <c r="C73" s="63"/>
      <c r="D73" s="64"/>
      <c r="E73" s="69"/>
      <c r="F73" s="69"/>
      <c r="G73" s="69"/>
      <c r="H73" s="69"/>
      <c r="I73" s="69"/>
      <c r="J73" s="69"/>
      <c r="K73" s="69"/>
    </row>
    <row r="74" spans="1:11" ht="21" customHeight="1" x14ac:dyDescent="0.2">
      <c r="A74" s="63"/>
      <c r="B74" s="63"/>
      <c r="C74" s="63"/>
      <c r="D74" s="64"/>
      <c r="E74" s="69"/>
      <c r="F74" s="69"/>
      <c r="G74" s="69"/>
      <c r="H74" s="69"/>
      <c r="I74" s="69"/>
      <c r="J74" s="69"/>
      <c r="K74" s="69"/>
    </row>
    <row r="75" spans="1:11" ht="21" customHeight="1" x14ac:dyDescent="0.2">
      <c r="A75" s="63"/>
      <c r="B75" s="63"/>
      <c r="C75" s="63"/>
      <c r="D75" s="64"/>
      <c r="E75" s="69"/>
      <c r="F75" s="69"/>
      <c r="G75" s="69"/>
      <c r="H75" s="69"/>
      <c r="I75" s="69"/>
      <c r="J75" s="69"/>
      <c r="K75" s="69"/>
    </row>
    <row r="76" spans="1:11" ht="21" customHeight="1" x14ac:dyDescent="0.2">
      <c r="A76" s="63"/>
      <c r="B76" s="63"/>
      <c r="C76" s="63"/>
      <c r="D76" s="64"/>
      <c r="E76" s="69"/>
      <c r="F76" s="69"/>
      <c r="G76" s="69"/>
      <c r="H76" s="69"/>
      <c r="I76" s="69"/>
      <c r="J76" s="69"/>
      <c r="K76" s="69"/>
    </row>
    <row r="77" spans="1:11" ht="21" customHeight="1" x14ac:dyDescent="0.2">
      <c r="A77" s="63"/>
      <c r="B77" s="63"/>
      <c r="C77" s="63"/>
      <c r="D77" s="64"/>
      <c r="E77" s="69"/>
      <c r="F77" s="69"/>
      <c r="G77" s="69"/>
      <c r="H77" s="69"/>
      <c r="I77" s="69"/>
      <c r="J77" s="69"/>
      <c r="K77" s="69"/>
    </row>
    <row r="78" spans="1:11" ht="21" customHeight="1" x14ac:dyDescent="0.2">
      <c r="A78" s="63"/>
      <c r="B78" s="63"/>
      <c r="C78" s="63"/>
      <c r="D78" s="64"/>
      <c r="E78" s="69"/>
      <c r="F78" s="69"/>
      <c r="G78" s="69"/>
      <c r="H78" s="69"/>
      <c r="I78" s="69"/>
      <c r="J78" s="69"/>
      <c r="K78" s="69"/>
    </row>
    <row r="79" spans="1:11" ht="21" customHeight="1" x14ac:dyDescent="0.2">
      <c r="A79" s="63"/>
      <c r="B79" s="63"/>
      <c r="C79" s="63"/>
      <c r="D79" s="64"/>
      <c r="E79" s="69"/>
      <c r="F79" s="69"/>
      <c r="G79" s="69"/>
      <c r="H79" s="69"/>
      <c r="I79" s="69"/>
      <c r="J79" s="69"/>
      <c r="K79" s="69"/>
    </row>
    <row r="80" spans="1:11" ht="21" customHeight="1" x14ac:dyDescent="0.2">
      <c r="A80" s="63"/>
      <c r="B80" s="63"/>
      <c r="C80" s="63"/>
      <c r="D80" s="64"/>
      <c r="E80" s="69"/>
      <c r="F80" s="69"/>
      <c r="G80" s="69"/>
      <c r="H80" s="69"/>
      <c r="I80" s="69"/>
      <c r="J80" s="69"/>
      <c r="K80" s="69"/>
    </row>
    <row r="81" spans="1:11" ht="21" customHeight="1" x14ac:dyDescent="0.2">
      <c r="A81" s="63"/>
      <c r="B81" s="63"/>
      <c r="C81" s="63"/>
      <c r="D81" s="64"/>
      <c r="E81" s="69"/>
      <c r="F81" s="69"/>
      <c r="G81" s="69"/>
      <c r="H81" s="69"/>
      <c r="I81" s="69"/>
      <c r="J81" s="69"/>
      <c r="K81" s="69"/>
    </row>
    <row r="82" spans="1:11" ht="21" customHeight="1" x14ac:dyDescent="0.2">
      <c r="A82" s="63"/>
      <c r="B82" s="63"/>
      <c r="C82" s="63"/>
      <c r="D82" s="64"/>
      <c r="E82" s="69"/>
      <c r="F82" s="69"/>
      <c r="G82" s="69"/>
      <c r="H82" s="69"/>
      <c r="I82" s="69"/>
      <c r="J82" s="69"/>
      <c r="K82" s="69"/>
    </row>
    <row r="83" spans="1:11" ht="21" customHeight="1" x14ac:dyDescent="0.2">
      <c r="A83" s="63"/>
      <c r="B83" s="63"/>
      <c r="C83" s="63"/>
      <c r="D83" s="64"/>
      <c r="E83" s="69"/>
      <c r="F83" s="69"/>
      <c r="G83" s="69"/>
      <c r="H83" s="69"/>
      <c r="I83" s="69"/>
      <c r="J83" s="69"/>
      <c r="K83" s="69"/>
    </row>
    <row r="84" spans="1:11" ht="13.5" customHeight="1" x14ac:dyDescent="0.2">
      <c r="A84" s="63"/>
      <c r="B84" s="63"/>
      <c r="C84" s="63"/>
      <c r="D84" s="64"/>
      <c r="E84" s="69"/>
      <c r="F84" s="69"/>
      <c r="G84" s="69"/>
      <c r="H84" s="69"/>
      <c r="I84" s="69"/>
      <c r="J84" s="69"/>
      <c r="K84" s="69"/>
    </row>
    <row r="85" spans="1:11" s="192" customFormat="1" ht="21.95" customHeight="1" x14ac:dyDescent="0.2">
      <c r="A85" s="208" t="str">
        <f>A45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85" s="208"/>
      <c r="C85" s="208"/>
      <c r="D85" s="209"/>
      <c r="E85" s="210"/>
      <c r="F85" s="211"/>
      <c r="G85" s="210"/>
      <c r="H85" s="208"/>
      <c r="I85" s="210"/>
      <c r="J85" s="211"/>
      <c r="K85" s="210"/>
    </row>
    <row r="86" spans="1:11" ht="21.75" customHeight="1" x14ac:dyDescent="0.2">
      <c r="D86" s="65"/>
      <c r="E86" s="65"/>
      <c r="F86" s="88"/>
      <c r="G86" s="65"/>
      <c r="H86" s="88"/>
      <c r="I86" s="65"/>
      <c r="J86" s="88"/>
      <c r="K86" s="65"/>
    </row>
    <row r="87" spans="1:11" ht="21.75" customHeight="1" x14ac:dyDescent="0.2">
      <c r="D87" s="65"/>
      <c r="E87" s="65"/>
      <c r="F87" s="88"/>
      <c r="G87" s="65"/>
      <c r="H87" s="88"/>
      <c r="I87" s="65"/>
      <c r="J87" s="88"/>
      <c r="K87" s="65"/>
    </row>
    <row r="88" spans="1:11" ht="21.75" customHeight="1" x14ac:dyDescent="0.2">
      <c r="D88" s="65"/>
      <c r="E88" s="65"/>
      <c r="F88" s="88"/>
      <c r="G88" s="65"/>
      <c r="H88" s="88"/>
      <c r="I88" s="65"/>
      <c r="J88" s="88"/>
      <c r="K88" s="65"/>
    </row>
    <row r="89" spans="1:11" ht="21.75" customHeight="1" x14ac:dyDescent="0.2">
      <c r="D89" s="65"/>
      <c r="E89" s="65"/>
      <c r="F89" s="88"/>
      <c r="G89" s="65"/>
      <c r="H89" s="88"/>
      <c r="I89" s="65"/>
      <c r="J89" s="88"/>
      <c r="K89" s="65"/>
    </row>
    <row r="90" spans="1:11" ht="21.75" customHeight="1" x14ac:dyDescent="0.2">
      <c r="D90" s="65"/>
      <c r="E90" s="65"/>
      <c r="F90" s="88"/>
      <c r="G90" s="65"/>
      <c r="H90" s="88"/>
      <c r="I90" s="65"/>
      <c r="J90" s="88"/>
      <c r="K90" s="65"/>
    </row>
    <row r="91" spans="1:11" ht="21.75" customHeight="1" x14ac:dyDescent="0.2">
      <c r="D91" s="65"/>
      <c r="E91" s="65"/>
      <c r="F91" s="88"/>
      <c r="G91" s="65"/>
      <c r="H91" s="88"/>
      <c r="I91" s="65"/>
      <c r="J91" s="88"/>
      <c r="K91" s="65"/>
    </row>
    <row r="92" spans="1:11" ht="21.75" customHeight="1" x14ac:dyDescent="0.2">
      <c r="D92" s="65"/>
      <c r="E92" s="65"/>
      <c r="F92" s="88"/>
      <c r="G92" s="65"/>
      <c r="H92" s="88"/>
      <c r="I92" s="65"/>
      <c r="J92" s="88"/>
      <c r="K92" s="65"/>
    </row>
    <row r="93" spans="1:11" ht="21.75" customHeight="1" x14ac:dyDescent="0.2">
      <c r="D93" s="65"/>
      <c r="E93" s="65"/>
      <c r="F93" s="88"/>
      <c r="G93" s="65"/>
      <c r="H93" s="88"/>
      <c r="I93" s="65"/>
      <c r="J93" s="88"/>
      <c r="K93" s="65"/>
    </row>
    <row r="94" spans="1:11" ht="21.75" customHeight="1" x14ac:dyDescent="0.2">
      <c r="D94" s="65"/>
      <c r="E94" s="65"/>
      <c r="F94" s="88"/>
      <c r="G94" s="65"/>
      <c r="H94" s="88"/>
      <c r="I94" s="65"/>
      <c r="J94" s="88"/>
      <c r="K94" s="65"/>
    </row>
    <row r="95" spans="1:11" ht="21.75" customHeight="1" x14ac:dyDescent="0.2">
      <c r="D95" s="65"/>
      <c r="E95" s="65"/>
      <c r="F95" s="88"/>
      <c r="G95" s="65"/>
      <c r="H95" s="88"/>
      <c r="I95" s="65"/>
      <c r="J95" s="88"/>
      <c r="K95" s="65"/>
    </row>
    <row r="96" spans="1:11" ht="21.75" customHeight="1" x14ac:dyDescent="0.2">
      <c r="D96" s="65"/>
      <c r="E96" s="65"/>
      <c r="F96" s="88"/>
      <c r="G96" s="65"/>
      <c r="H96" s="88"/>
      <c r="I96" s="65"/>
      <c r="J96" s="88"/>
      <c r="K96" s="65"/>
    </row>
    <row r="97" spans="4:11" ht="21.75" customHeight="1" x14ac:dyDescent="0.2">
      <c r="D97" s="65"/>
      <c r="E97" s="65"/>
      <c r="F97" s="88"/>
      <c r="G97" s="65"/>
      <c r="H97" s="88"/>
      <c r="I97" s="65"/>
      <c r="J97" s="88"/>
      <c r="K97" s="65"/>
    </row>
    <row r="98" spans="4:11" ht="21.75" customHeight="1" x14ac:dyDescent="0.2">
      <c r="D98" s="65"/>
      <c r="E98" s="65"/>
      <c r="F98" s="88"/>
      <c r="G98" s="65"/>
      <c r="H98" s="88"/>
      <c r="I98" s="65"/>
      <c r="J98" s="88"/>
      <c r="K98" s="65"/>
    </row>
    <row r="99" spans="4:11" ht="21.75" customHeight="1" x14ac:dyDescent="0.2">
      <c r="D99" s="65"/>
      <c r="E99" s="65"/>
      <c r="F99" s="88"/>
      <c r="G99" s="65"/>
      <c r="H99" s="88"/>
      <c r="I99" s="65"/>
      <c r="J99" s="88"/>
      <c r="K99" s="65"/>
    </row>
    <row r="100" spans="4:11" ht="21.75" customHeight="1" x14ac:dyDescent="0.2">
      <c r="D100" s="65"/>
      <c r="E100" s="65"/>
      <c r="F100" s="88"/>
      <c r="G100" s="65"/>
      <c r="H100" s="88"/>
      <c r="I100" s="65"/>
      <c r="J100" s="88"/>
      <c r="K100" s="65"/>
    </row>
    <row r="101" spans="4:11" ht="21.75" customHeight="1" x14ac:dyDescent="0.2">
      <c r="D101" s="65"/>
      <c r="E101" s="65"/>
      <c r="F101" s="88"/>
      <c r="G101" s="65"/>
      <c r="H101" s="88"/>
      <c r="I101" s="65"/>
      <c r="J101" s="88"/>
      <c r="K101" s="65"/>
    </row>
    <row r="102" spans="4:11" ht="21.75" customHeight="1" x14ac:dyDescent="0.2">
      <c r="D102" s="65"/>
      <c r="E102" s="65"/>
      <c r="F102" s="88"/>
      <c r="G102" s="65"/>
      <c r="H102" s="88"/>
      <c r="I102" s="65"/>
      <c r="J102" s="88"/>
      <c r="K102" s="65"/>
    </row>
    <row r="103" spans="4:11" ht="21.75" customHeight="1" x14ac:dyDescent="0.2">
      <c r="D103" s="65"/>
      <c r="E103" s="65"/>
      <c r="F103" s="88"/>
      <c r="G103" s="65"/>
      <c r="H103" s="88"/>
      <c r="I103" s="65"/>
      <c r="J103" s="88"/>
      <c r="K103" s="65"/>
    </row>
    <row r="104" spans="4:11" ht="21.75" customHeight="1" x14ac:dyDescent="0.2">
      <c r="D104" s="65"/>
      <c r="E104" s="65"/>
      <c r="F104" s="88"/>
      <c r="G104" s="65"/>
      <c r="H104" s="88"/>
      <c r="I104" s="65"/>
      <c r="J104" s="88"/>
      <c r="K104" s="65"/>
    </row>
    <row r="105" spans="4:11" ht="21.75" customHeight="1" x14ac:dyDescent="0.2">
      <c r="D105" s="65"/>
      <c r="E105" s="65"/>
      <c r="F105" s="88"/>
      <c r="G105" s="65"/>
      <c r="H105" s="88"/>
      <c r="I105" s="65"/>
      <c r="J105" s="88"/>
      <c r="K105" s="65"/>
    </row>
    <row r="106" spans="4:11" ht="21.75" customHeight="1" x14ac:dyDescent="0.2">
      <c r="D106" s="65"/>
      <c r="E106" s="65"/>
      <c r="F106" s="88"/>
      <c r="G106" s="65"/>
      <c r="H106" s="88"/>
      <c r="I106" s="65"/>
      <c r="J106" s="88"/>
      <c r="K106" s="65"/>
    </row>
    <row r="107" spans="4:11" ht="21.75" customHeight="1" x14ac:dyDescent="0.2">
      <c r="D107" s="65"/>
      <c r="E107" s="65"/>
      <c r="F107" s="88"/>
      <c r="G107" s="65"/>
      <c r="H107" s="88"/>
      <c r="I107" s="65"/>
      <c r="J107" s="88"/>
      <c r="K107" s="65"/>
    </row>
    <row r="108" spans="4:11" ht="21.75" customHeight="1" x14ac:dyDescent="0.2">
      <c r="D108" s="65"/>
      <c r="E108" s="65"/>
      <c r="F108" s="88"/>
      <c r="G108" s="65"/>
      <c r="H108" s="88"/>
      <c r="I108" s="65"/>
      <c r="J108" s="88"/>
      <c r="K108" s="65"/>
    </row>
    <row r="109" spans="4:11" ht="21.75" customHeight="1" x14ac:dyDescent="0.2">
      <c r="D109" s="65"/>
      <c r="E109" s="65"/>
      <c r="F109" s="88"/>
      <c r="G109" s="65"/>
      <c r="H109" s="88"/>
      <c r="I109" s="65"/>
      <c r="J109" s="88"/>
      <c r="K109" s="65"/>
    </row>
    <row r="110" spans="4:11" ht="21.75" customHeight="1" x14ac:dyDescent="0.2">
      <c r="D110" s="65"/>
      <c r="E110" s="65"/>
      <c r="F110" s="88"/>
      <c r="G110" s="65"/>
      <c r="H110" s="88"/>
      <c r="I110" s="65"/>
      <c r="J110" s="88"/>
      <c r="K110" s="65"/>
    </row>
    <row r="111" spans="4:11" ht="21.75" customHeight="1" x14ac:dyDescent="0.2">
      <c r="D111" s="65"/>
      <c r="E111" s="65"/>
      <c r="F111" s="88"/>
      <c r="G111" s="65"/>
      <c r="H111" s="88"/>
      <c r="I111" s="65"/>
      <c r="J111" s="88"/>
      <c r="K111" s="65"/>
    </row>
    <row r="112" spans="4:11" ht="21.75" customHeight="1" x14ac:dyDescent="0.2">
      <c r="D112" s="65"/>
      <c r="E112" s="65"/>
      <c r="F112" s="88"/>
      <c r="G112" s="65"/>
      <c r="H112" s="88"/>
      <c r="I112" s="65"/>
      <c r="J112" s="88"/>
      <c r="K112" s="65"/>
    </row>
    <row r="113" spans="4:11" ht="21.75" customHeight="1" x14ac:dyDescent="0.2">
      <c r="D113" s="65"/>
      <c r="E113" s="65"/>
      <c r="F113" s="88"/>
      <c r="G113" s="65"/>
      <c r="H113" s="88"/>
      <c r="I113" s="65"/>
      <c r="J113" s="88"/>
      <c r="K113" s="65"/>
    </row>
    <row r="114" spans="4:11" ht="21.75" customHeight="1" x14ac:dyDescent="0.2">
      <c r="D114" s="65"/>
      <c r="E114" s="65"/>
      <c r="F114" s="88"/>
      <c r="G114" s="65"/>
      <c r="H114" s="88"/>
      <c r="I114" s="65"/>
      <c r="J114" s="88"/>
      <c r="K114" s="65"/>
    </row>
    <row r="115" spans="4:11" ht="21.75" customHeight="1" x14ac:dyDescent="0.2">
      <c r="D115" s="65"/>
      <c r="E115" s="65"/>
      <c r="F115" s="88"/>
      <c r="G115" s="65"/>
      <c r="H115" s="88"/>
      <c r="I115" s="65"/>
      <c r="J115" s="88"/>
      <c r="K115" s="65"/>
    </row>
    <row r="116" spans="4:11" ht="21.75" customHeight="1" x14ac:dyDescent="0.2">
      <c r="D116" s="65"/>
      <c r="E116" s="65"/>
      <c r="F116" s="88"/>
      <c r="G116" s="65"/>
      <c r="H116" s="88"/>
      <c r="I116" s="65"/>
      <c r="J116" s="88"/>
      <c r="K116" s="65"/>
    </row>
    <row r="117" spans="4:11" ht="21.75" customHeight="1" x14ac:dyDescent="0.2">
      <c r="D117" s="65"/>
      <c r="E117" s="65"/>
      <c r="F117" s="88"/>
      <c r="G117" s="65"/>
      <c r="H117" s="88"/>
      <c r="I117" s="65"/>
      <c r="J117" s="88"/>
      <c r="K117" s="65"/>
    </row>
    <row r="118" spans="4:11" ht="21.75" customHeight="1" x14ac:dyDescent="0.2">
      <c r="D118" s="65"/>
      <c r="E118" s="65"/>
      <c r="F118" s="88"/>
      <c r="G118" s="65"/>
      <c r="H118" s="88"/>
      <c r="I118" s="65"/>
      <c r="J118" s="88"/>
      <c r="K118" s="65"/>
    </row>
    <row r="119" spans="4:11" ht="21.75" customHeight="1" x14ac:dyDescent="0.2">
      <c r="D119" s="65"/>
      <c r="E119" s="65"/>
      <c r="F119" s="88"/>
      <c r="G119" s="65"/>
      <c r="H119" s="88"/>
      <c r="I119" s="65"/>
      <c r="J119" s="88"/>
      <c r="K119" s="65"/>
    </row>
    <row r="120" spans="4:11" ht="21.75" customHeight="1" x14ac:dyDescent="0.2">
      <c r="D120" s="65"/>
      <c r="E120" s="65"/>
      <c r="F120" s="88"/>
      <c r="G120" s="65"/>
      <c r="H120" s="88"/>
      <c r="I120" s="65"/>
      <c r="J120" s="88"/>
      <c r="K120" s="65"/>
    </row>
    <row r="121" spans="4:11" ht="21.75" customHeight="1" x14ac:dyDescent="0.2">
      <c r="D121" s="65"/>
      <c r="E121" s="65"/>
      <c r="F121" s="88"/>
      <c r="G121" s="65"/>
      <c r="H121" s="88"/>
      <c r="I121" s="65"/>
      <c r="J121" s="88"/>
      <c r="K121" s="65"/>
    </row>
    <row r="122" spans="4:11" ht="21.75" customHeight="1" x14ac:dyDescent="0.2">
      <c r="D122" s="65"/>
      <c r="E122" s="65"/>
      <c r="F122" s="88"/>
      <c r="G122" s="65"/>
      <c r="H122" s="88"/>
      <c r="I122" s="65"/>
      <c r="J122" s="88"/>
      <c r="K122" s="65"/>
    </row>
    <row r="123" spans="4:11" ht="21.75" customHeight="1" x14ac:dyDescent="0.2">
      <c r="D123" s="65"/>
      <c r="E123" s="65"/>
      <c r="F123" s="88"/>
      <c r="G123" s="65"/>
      <c r="H123" s="88"/>
      <c r="I123" s="65"/>
      <c r="J123" s="88"/>
      <c r="K123" s="65"/>
    </row>
    <row r="124" spans="4:11" ht="21.75" customHeight="1" x14ac:dyDescent="0.2">
      <c r="D124" s="65"/>
      <c r="E124" s="65"/>
      <c r="F124" s="88"/>
      <c r="G124" s="65"/>
      <c r="H124" s="88"/>
      <c r="I124" s="65"/>
      <c r="J124" s="88"/>
      <c r="K124" s="65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ignoredErrors>
    <ignoredError sqref="I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topLeftCell="B22" zoomScaleNormal="100" zoomScaleSheetLayoutView="110" workbookViewId="0">
      <selection activeCell="V10" sqref="V10"/>
    </sheetView>
  </sheetViews>
  <sheetFormatPr defaultColWidth="9.28515625" defaultRowHeight="21.75" customHeight="1" x14ac:dyDescent="0.2"/>
  <cols>
    <col min="1" max="1" width="9.28515625" style="189"/>
    <col min="2" max="2" width="24.5703125" style="189" customWidth="1"/>
    <col min="3" max="3" width="7.42578125" style="189" customWidth="1"/>
    <col min="4" max="4" width="0.7109375" style="189" customWidth="1"/>
    <col min="5" max="5" width="10.7109375" style="189" customWidth="1"/>
    <col min="6" max="6" width="0.7109375" style="189" customWidth="1"/>
    <col min="7" max="7" width="12.28515625" style="189" bestFit="1" customWidth="1"/>
    <col min="8" max="8" width="0.7109375" style="189" customWidth="1"/>
    <col min="9" max="9" width="12" style="189" customWidth="1"/>
    <col min="10" max="10" width="0.7109375" style="189" customWidth="1"/>
    <col min="11" max="11" width="9.7109375" style="189" customWidth="1"/>
    <col min="12" max="12" width="0.7109375" style="189" customWidth="1"/>
    <col min="13" max="13" width="10.42578125" style="189" customWidth="1"/>
    <col min="14" max="14" width="0.7109375" style="189" customWidth="1"/>
    <col min="15" max="15" width="11.42578125" style="189" customWidth="1"/>
    <col min="16" max="16" width="0.7109375" style="189" customWidth="1"/>
    <col min="17" max="17" width="9.7109375" style="189" customWidth="1"/>
    <col min="18" max="18" width="0.7109375" style="189" customWidth="1"/>
    <col min="19" max="19" width="11.85546875" style="189" customWidth="1"/>
    <col min="20" max="16384" width="9.28515625" style="189"/>
  </cols>
  <sheetData>
    <row r="1" spans="1:19" s="214" customFormat="1" ht="21.75" customHeight="1" x14ac:dyDescent="0.2">
      <c r="A1" s="214" t="str">
        <f>'2-4'!A1</f>
        <v>บริษัท เวิลด์ คอร์ปอเรชั่น จำกัด (มหาชน)</v>
      </c>
    </row>
    <row r="2" spans="1:19" s="214" customFormat="1" ht="21.75" customHeight="1" x14ac:dyDescent="0.2">
      <c r="A2" s="215" t="s">
        <v>93</v>
      </c>
    </row>
    <row r="3" spans="1:19" s="214" customFormat="1" ht="21.75" customHeight="1" x14ac:dyDescent="0.2">
      <c r="A3" s="216" t="str">
        <f>+'7-8 (9M) P&amp;L'!A48</f>
        <v>สำหรับงวดเก้าเดือนสิ้นสุดวันที่ 30 กันยายน พ.ศ. 2563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</row>
    <row r="5" spans="1:19" s="125" customFormat="1" ht="21.75" customHeight="1" x14ac:dyDescent="0.2">
      <c r="A5" s="124"/>
      <c r="B5" s="124"/>
      <c r="C5" s="124"/>
      <c r="D5" s="124"/>
      <c r="E5" s="346" t="s">
        <v>94</v>
      </c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</row>
    <row r="6" spans="1:19" s="125" customFormat="1" ht="21.75" customHeight="1" x14ac:dyDescent="0.2">
      <c r="A6" s="124"/>
      <c r="B6" s="124"/>
      <c r="C6" s="124"/>
      <c r="D6" s="124"/>
      <c r="E6" s="347" t="s">
        <v>126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</row>
    <row r="7" spans="1:19" s="125" customFormat="1" ht="21.75" customHeight="1" x14ac:dyDescent="0.2">
      <c r="A7" s="124"/>
      <c r="B7" s="124"/>
      <c r="C7" s="124"/>
      <c r="D7" s="124"/>
      <c r="E7" s="346" t="s">
        <v>95</v>
      </c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126"/>
      <c r="Q7" s="126"/>
      <c r="R7" s="126"/>
      <c r="S7" s="126"/>
    </row>
    <row r="8" spans="1:19" s="128" customFormat="1" ht="21.75" customHeight="1" x14ac:dyDescent="0.2">
      <c r="A8" s="127"/>
      <c r="D8" s="129"/>
      <c r="E8" s="130"/>
      <c r="F8" s="130"/>
      <c r="G8" s="130"/>
      <c r="H8" s="130"/>
      <c r="I8" s="130"/>
      <c r="J8" s="130"/>
      <c r="K8" s="348" t="s">
        <v>12</v>
      </c>
      <c r="L8" s="348"/>
      <c r="M8" s="348"/>
      <c r="N8" s="131"/>
    </row>
    <row r="9" spans="1:19" s="128" customFormat="1" ht="21.75" customHeight="1" x14ac:dyDescent="0.2">
      <c r="A9" s="127"/>
      <c r="D9" s="129"/>
      <c r="E9" s="130"/>
      <c r="F9" s="130"/>
      <c r="G9" s="130"/>
      <c r="H9" s="130"/>
      <c r="I9" s="132" t="s">
        <v>64</v>
      </c>
      <c r="J9" s="130"/>
      <c r="K9" s="129"/>
      <c r="L9" s="129"/>
      <c r="M9" s="129"/>
      <c r="N9" s="131"/>
    </row>
    <row r="10" spans="1:19" s="128" customFormat="1" ht="21.75" customHeight="1" x14ac:dyDescent="0.2">
      <c r="A10" s="133"/>
      <c r="B10" s="133"/>
      <c r="C10" s="133"/>
      <c r="D10" s="129"/>
      <c r="E10" s="134"/>
      <c r="F10" s="134"/>
      <c r="G10" s="134"/>
      <c r="H10" s="134"/>
      <c r="I10" s="132" t="s">
        <v>96</v>
      </c>
      <c r="J10" s="49"/>
      <c r="K10" s="49" t="s">
        <v>66</v>
      </c>
      <c r="L10" s="134"/>
      <c r="M10" s="135"/>
      <c r="N10" s="49"/>
      <c r="O10" s="49" t="s">
        <v>67</v>
      </c>
      <c r="P10" s="49"/>
      <c r="Q10" s="49" t="s">
        <v>39</v>
      </c>
      <c r="R10" s="49"/>
    </row>
    <row r="11" spans="1:19" s="128" customFormat="1" ht="21.75" customHeight="1" x14ac:dyDescent="0.2">
      <c r="A11" s="127"/>
      <c r="B11" s="133"/>
      <c r="C11" s="133"/>
      <c r="D11" s="129"/>
      <c r="E11" s="49" t="s">
        <v>68</v>
      </c>
      <c r="F11" s="49"/>
      <c r="G11" s="132" t="s">
        <v>69</v>
      </c>
      <c r="H11" s="134"/>
      <c r="I11" s="49" t="s">
        <v>97</v>
      </c>
      <c r="J11" s="49"/>
      <c r="K11" s="136" t="s">
        <v>72</v>
      </c>
      <c r="L11" s="49"/>
      <c r="M11" s="135"/>
      <c r="N11" s="134"/>
      <c r="O11" s="49" t="s">
        <v>36</v>
      </c>
      <c r="P11" s="49"/>
      <c r="Q11" s="49" t="s">
        <v>98</v>
      </c>
      <c r="R11" s="49"/>
      <c r="S11" s="49" t="s">
        <v>67</v>
      </c>
    </row>
    <row r="12" spans="1:19" s="128" customFormat="1" ht="21.75" customHeight="1" x14ac:dyDescent="0.2">
      <c r="A12" s="127"/>
      <c r="B12" s="133"/>
      <c r="C12" s="133"/>
      <c r="D12" s="129"/>
      <c r="E12" s="49" t="s">
        <v>73</v>
      </c>
      <c r="F12" s="49"/>
      <c r="G12" s="49" t="s">
        <v>74</v>
      </c>
      <c r="H12" s="134"/>
      <c r="I12" s="49" t="s">
        <v>62</v>
      </c>
      <c r="J12" s="49"/>
      <c r="K12" s="49" t="s">
        <v>13</v>
      </c>
      <c r="L12" s="49"/>
      <c r="M12" s="49" t="s">
        <v>14</v>
      </c>
      <c r="N12" s="134"/>
      <c r="O12" s="49" t="s">
        <v>99</v>
      </c>
      <c r="P12" s="49"/>
      <c r="Q12" s="49" t="s">
        <v>100</v>
      </c>
      <c r="R12" s="49"/>
      <c r="S12" s="49" t="s">
        <v>36</v>
      </c>
    </row>
    <row r="13" spans="1:19" s="128" customFormat="1" ht="21.75" customHeight="1" x14ac:dyDescent="0.2">
      <c r="A13" s="127"/>
      <c r="B13" s="133"/>
      <c r="C13" s="259" t="s">
        <v>0</v>
      </c>
      <c r="D13" s="129"/>
      <c r="E13" s="137" t="s">
        <v>49</v>
      </c>
      <c r="F13" s="49"/>
      <c r="G13" s="137" t="s">
        <v>49</v>
      </c>
      <c r="H13" s="134"/>
      <c r="I13" s="137" t="s">
        <v>49</v>
      </c>
      <c r="J13" s="49"/>
      <c r="K13" s="137" t="s">
        <v>49</v>
      </c>
      <c r="L13" s="49"/>
      <c r="M13" s="137" t="s">
        <v>49</v>
      </c>
      <c r="N13" s="134"/>
      <c r="O13" s="137" t="s">
        <v>49</v>
      </c>
      <c r="P13" s="49"/>
      <c r="Q13" s="137" t="s">
        <v>49</v>
      </c>
      <c r="R13" s="49"/>
      <c r="S13" s="137" t="s">
        <v>49</v>
      </c>
    </row>
    <row r="14" spans="1:19" s="128" customFormat="1" ht="8.1" customHeight="1" x14ac:dyDescent="0.2">
      <c r="A14" s="138"/>
      <c r="B14" s="138"/>
      <c r="C14" s="138"/>
      <c r="D14" s="138"/>
      <c r="E14" s="139"/>
      <c r="F14" s="49"/>
      <c r="G14" s="139"/>
      <c r="H14" s="49"/>
      <c r="I14" s="139"/>
      <c r="J14" s="49"/>
      <c r="K14" s="139"/>
      <c r="L14" s="49"/>
      <c r="M14" s="139"/>
      <c r="N14" s="49"/>
      <c r="O14" s="139"/>
      <c r="P14" s="49"/>
      <c r="Q14" s="139"/>
      <c r="R14" s="49"/>
      <c r="S14" s="139"/>
    </row>
    <row r="15" spans="1:19" s="128" customFormat="1" ht="21.75" customHeight="1" x14ac:dyDescent="0.2">
      <c r="A15" s="140" t="s">
        <v>170</v>
      </c>
      <c r="D15" s="141"/>
      <c r="E15" s="142">
        <v>3648377850</v>
      </c>
      <c r="F15" s="134"/>
      <c r="G15" s="142">
        <v>-2304522000</v>
      </c>
      <c r="H15" s="143"/>
      <c r="I15" s="142">
        <v>24731826</v>
      </c>
      <c r="J15" s="143"/>
      <c r="K15" s="142">
        <v>0</v>
      </c>
      <c r="L15" s="143"/>
      <c r="M15" s="142">
        <v>460800888</v>
      </c>
      <c r="N15" s="143"/>
      <c r="O15" s="142">
        <f t="shared" ref="O15:O18" si="0">SUM(E15:M15)</f>
        <v>1829388564</v>
      </c>
      <c r="P15" s="143"/>
      <c r="Q15" s="142">
        <v>0</v>
      </c>
      <c r="R15" s="143"/>
      <c r="S15" s="142">
        <f>SUM(O15:Q15)</f>
        <v>1829388564</v>
      </c>
    </row>
    <row r="16" spans="1:19" s="128" customFormat="1" ht="21.75" customHeight="1" x14ac:dyDescent="0.2">
      <c r="A16" s="188" t="s">
        <v>150</v>
      </c>
      <c r="C16" s="260">
        <v>4</v>
      </c>
      <c r="D16" s="141"/>
      <c r="E16" s="337">
        <v>0</v>
      </c>
      <c r="F16" s="134"/>
      <c r="G16" s="337">
        <v>0</v>
      </c>
      <c r="H16" s="134"/>
      <c r="I16" s="337">
        <v>0</v>
      </c>
      <c r="J16" s="143"/>
      <c r="K16" s="337">
        <v>0</v>
      </c>
      <c r="L16" s="134"/>
      <c r="M16" s="337">
        <v>-13273378</v>
      </c>
      <c r="N16" s="134"/>
      <c r="O16" s="337">
        <f>SUM(E16:M16)</f>
        <v>-13273378</v>
      </c>
      <c r="P16" s="143"/>
      <c r="Q16" s="337">
        <v>0</v>
      </c>
      <c r="R16" s="143"/>
      <c r="S16" s="337">
        <f>SUM(O16:Q16)</f>
        <v>-13273378</v>
      </c>
    </row>
    <row r="17" spans="1:19" s="128" customFormat="1" ht="21.75" customHeight="1" x14ac:dyDescent="0.2">
      <c r="A17" s="140" t="s">
        <v>169</v>
      </c>
      <c r="C17" s="260"/>
      <c r="D17" s="141"/>
      <c r="E17" s="287">
        <f t="shared" ref="E17:M17" si="1">E15+E16</f>
        <v>3648377850</v>
      </c>
      <c r="F17" s="134"/>
      <c r="G17" s="287">
        <f t="shared" si="1"/>
        <v>-2304522000</v>
      </c>
      <c r="H17" s="134"/>
      <c r="I17" s="287">
        <f t="shared" si="1"/>
        <v>24731826</v>
      </c>
      <c r="J17" s="134"/>
      <c r="K17" s="287">
        <f t="shared" si="1"/>
        <v>0</v>
      </c>
      <c r="L17" s="134"/>
      <c r="M17" s="287">
        <f t="shared" si="1"/>
        <v>447527510</v>
      </c>
      <c r="N17" s="134"/>
      <c r="O17" s="287">
        <f>SUM(E17:M17)</f>
        <v>1816115186</v>
      </c>
      <c r="P17" s="147"/>
      <c r="Q17" s="287">
        <v>0</v>
      </c>
      <c r="R17" s="147"/>
      <c r="S17" s="287">
        <f>SUM(O17:Q17)</f>
        <v>1816115186</v>
      </c>
    </row>
    <row r="18" spans="1:19" s="128" customFormat="1" ht="21.75" customHeight="1" x14ac:dyDescent="0.2">
      <c r="A18" s="188" t="s">
        <v>119</v>
      </c>
      <c r="C18" s="153">
        <v>17</v>
      </c>
      <c r="D18" s="141"/>
      <c r="E18" s="142">
        <v>0</v>
      </c>
      <c r="F18" s="134"/>
      <c r="G18" s="142">
        <v>0</v>
      </c>
      <c r="H18" s="134"/>
      <c r="I18" s="142">
        <v>0</v>
      </c>
      <c r="J18" s="134"/>
      <c r="K18" s="142">
        <v>5200000</v>
      </c>
      <c r="L18" s="134"/>
      <c r="M18" s="142">
        <v>-5200000</v>
      </c>
      <c r="N18" s="134"/>
      <c r="O18" s="142">
        <f t="shared" si="0"/>
        <v>0</v>
      </c>
      <c r="P18" s="143"/>
      <c r="Q18" s="142">
        <v>0</v>
      </c>
      <c r="R18" s="143"/>
      <c r="S18" s="142">
        <f>SUM(O18:Q18)</f>
        <v>0</v>
      </c>
    </row>
    <row r="19" spans="1:19" s="128" customFormat="1" ht="21.75" customHeight="1" x14ac:dyDescent="0.2">
      <c r="A19" s="144" t="s">
        <v>105</v>
      </c>
      <c r="B19" s="145"/>
      <c r="C19" s="145"/>
      <c r="D19" s="141"/>
      <c r="E19" s="146">
        <v>0</v>
      </c>
      <c r="F19" s="134"/>
      <c r="G19" s="146">
        <v>0</v>
      </c>
      <c r="H19" s="134"/>
      <c r="I19" s="146">
        <v>0</v>
      </c>
      <c r="J19" s="134"/>
      <c r="K19" s="146">
        <v>0</v>
      </c>
      <c r="L19" s="134"/>
      <c r="M19" s="146">
        <f>'7-8 (9M) P&amp;L'!E39</f>
        <v>32296923</v>
      </c>
      <c r="N19" s="134"/>
      <c r="O19" s="146">
        <f>SUM(E19:M19)</f>
        <v>32296923</v>
      </c>
      <c r="P19" s="134"/>
      <c r="Q19" s="146">
        <v>0</v>
      </c>
      <c r="R19" s="134"/>
      <c r="S19" s="146">
        <f>SUM(O19:Q19)</f>
        <v>32296923</v>
      </c>
    </row>
    <row r="20" spans="1:19" s="128" customFormat="1" ht="8.1" customHeight="1" x14ac:dyDescent="0.2">
      <c r="A20" s="138"/>
      <c r="B20" s="138"/>
      <c r="C20" s="138"/>
      <c r="D20" s="138"/>
      <c r="E20" s="142"/>
      <c r="F20" s="134"/>
      <c r="G20" s="142"/>
      <c r="H20" s="134"/>
      <c r="I20" s="142"/>
      <c r="J20" s="134"/>
      <c r="K20" s="142"/>
      <c r="L20" s="134"/>
      <c r="M20" s="142"/>
      <c r="N20" s="134"/>
      <c r="O20" s="142"/>
      <c r="P20" s="134"/>
      <c r="Q20" s="142"/>
      <c r="R20" s="134"/>
      <c r="S20" s="142"/>
    </row>
    <row r="21" spans="1:19" s="128" customFormat="1" ht="21.75" customHeight="1" thickBot="1" x14ac:dyDescent="0.25">
      <c r="A21" s="148" t="s">
        <v>127</v>
      </c>
      <c r="D21" s="149"/>
      <c r="E21" s="343">
        <f>SUM(E17:E19)</f>
        <v>3648377850</v>
      </c>
      <c r="F21" s="134"/>
      <c r="G21" s="343">
        <f t="shared" ref="G21:O21" si="2">SUM(G17:G19)</f>
        <v>-2304522000</v>
      </c>
      <c r="H21" s="134"/>
      <c r="I21" s="343">
        <f t="shared" si="2"/>
        <v>24731826</v>
      </c>
      <c r="J21" s="134"/>
      <c r="K21" s="343">
        <f t="shared" si="2"/>
        <v>5200000</v>
      </c>
      <c r="L21" s="134"/>
      <c r="M21" s="343">
        <f>SUM(M17:M19)</f>
        <v>474624433</v>
      </c>
      <c r="N21" s="134"/>
      <c r="O21" s="343">
        <f t="shared" si="2"/>
        <v>1848412109</v>
      </c>
      <c r="P21" s="134"/>
      <c r="Q21" s="343">
        <f>SUM(Q17:Q19)</f>
        <v>0</v>
      </c>
      <c r="R21" s="134"/>
      <c r="S21" s="343">
        <f>SUM(S17:S19)</f>
        <v>1848412109</v>
      </c>
    </row>
    <row r="22" spans="1:19" ht="21.75" customHeight="1" thickTop="1" x14ac:dyDescent="0.2">
      <c r="H22" s="134"/>
      <c r="J22" s="134"/>
      <c r="P22" s="134"/>
      <c r="R22" s="134"/>
    </row>
    <row r="25" spans="1:19" ht="16.5" customHeight="1" x14ac:dyDescent="0.2"/>
    <row r="26" spans="1:19" s="219" customFormat="1" ht="21.95" customHeight="1" x14ac:dyDescent="0.2">
      <c r="A26" s="218" t="str">
        <f>'2-4'!A51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</row>
  </sheetData>
  <mergeCells count="4">
    <mergeCell ref="E5:S5"/>
    <mergeCell ref="E6:S6"/>
    <mergeCell ref="E7:O7"/>
    <mergeCell ref="K8:M8"/>
  </mergeCells>
  <pageMargins left="0.6" right="0.6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Q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V251"/>
  <sheetViews>
    <sheetView tabSelected="1" topLeftCell="A10" zoomScaleNormal="100" zoomScaleSheetLayoutView="100" workbookViewId="0">
      <selection activeCell="D15" sqref="D15"/>
    </sheetView>
  </sheetViews>
  <sheetFormatPr defaultRowHeight="21.75" customHeight="1" x14ac:dyDescent="0.2"/>
  <cols>
    <col min="1" max="1" width="31.28515625" style="20" customWidth="1"/>
    <col min="2" max="2" width="8.5703125" style="189" customWidth="1"/>
    <col min="3" max="3" width="0.85546875" style="19" customWidth="1"/>
    <col min="4" max="4" width="9.5703125" style="23" customWidth="1"/>
    <col min="5" max="5" width="0.7109375" style="23" customWidth="1"/>
    <col min="6" max="6" width="10.42578125" style="23" customWidth="1"/>
    <col min="7" max="7" width="0.7109375" style="23" customWidth="1"/>
    <col min="8" max="8" width="10.28515625" style="23" customWidth="1"/>
    <col min="9" max="9" width="0.7109375" style="23" customWidth="1"/>
    <col min="10" max="10" width="13.140625" style="23" customWidth="1"/>
    <col min="11" max="11" width="0.7109375" style="23" customWidth="1"/>
    <col min="12" max="12" width="11.42578125" style="23" customWidth="1"/>
    <col min="13" max="13" width="0.7109375" style="23" customWidth="1"/>
    <col min="14" max="14" width="8.7109375" style="23" customWidth="1"/>
    <col min="15" max="15" width="0.7109375" style="23" customWidth="1"/>
    <col min="16" max="16" width="9.7109375" style="23" customWidth="1"/>
    <col min="17" max="17" width="0.7109375" style="23" customWidth="1"/>
    <col min="18" max="18" width="10.42578125" style="23" customWidth="1"/>
    <col min="19" max="19" width="0.7109375" style="23" customWidth="1"/>
    <col min="20" max="20" width="9" style="23" customWidth="1"/>
    <col min="21" max="21" width="0.7109375" style="23" customWidth="1"/>
    <col min="22" max="22" width="11" style="23" customWidth="1"/>
    <col min="23" max="206" width="9.28515625" style="20"/>
    <col min="207" max="207" width="25.5703125" style="20" customWidth="1"/>
    <col min="208" max="209" width="2.5703125" style="20" customWidth="1"/>
    <col min="210" max="210" width="9.28515625" style="20" customWidth="1"/>
    <col min="211" max="211" width="0.7109375" style="20" customWidth="1"/>
    <col min="212" max="212" width="10.42578125" style="20" customWidth="1"/>
    <col min="213" max="213" width="0.7109375" style="20" customWidth="1"/>
    <col min="214" max="214" width="10.28515625" style="20" customWidth="1"/>
    <col min="215" max="215" width="0.7109375" style="20" customWidth="1"/>
    <col min="216" max="216" width="12.28515625" style="20" customWidth="1"/>
    <col min="217" max="217" width="0.7109375" style="20" customWidth="1"/>
    <col min="218" max="218" width="11.42578125" style="20" customWidth="1"/>
    <col min="219" max="219" width="0.7109375" style="20" customWidth="1"/>
    <col min="220" max="220" width="8.5703125" style="20" customWidth="1"/>
    <col min="221" max="221" width="0.7109375" style="20" customWidth="1"/>
    <col min="222" max="222" width="9.28515625" style="20" customWidth="1"/>
    <col min="223" max="223" width="0.7109375" style="20" customWidth="1"/>
    <col min="224" max="224" width="9.7109375" style="20" customWidth="1"/>
    <col min="225" max="225" width="0.7109375" style="20" customWidth="1"/>
    <col min="226" max="226" width="9.7109375" style="20" customWidth="1"/>
    <col min="227" max="227" width="0.7109375" style="20" customWidth="1"/>
    <col min="228" max="228" width="10" style="20" customWidth="1"/>
    <col min="229" max="462" width="9.28515625" style="20"/>
    <col min="463" max="463" width="25.5703125" style="20" customWidth="1"/>
    <col min="464" max="465" width="2.5703125" style="20" customWidth="1"/>
    <col min="466" max="466" width="9.28515625" style="20" customWidth="1"/>
    <col min="467" max="467" width="0.7109375" style="20" customWidth="1"/>
    <col min="468" max="468" width="10.42578125" style="20" customWidth="1"/>
    <col min="469" max="469" width="0.7109375" style="20" customWidth="1"/>
    <col min="470" max="470" width="10.28515625" style="20" customWidth="1"/>
    <col min="471" max="471" width="0.7109375" style="20" customWidth="1"/>
    <col min="472" max="472" width="12.28515625" style="20" customWidth="1"/>
    <col min="473" max="473" width="0.7109375" style="20" customWidth="1"/>
    <col min="474" max="474" width="11.42578125" style="20" customWidth="1"/>
    <col min="475" max="475" width="0.7109375" style="20" customWidth="1"/>
    <col min="476" max="476" width="8.5703125" style="20" customWidth="1"/>
    <col min="477" max="477" width="0.7109375" style="20" customWidth="1"/>
    <col min="478" max="478" width="9.28515625" style="20" customWidth="1"/>
    <col min="479" max="479" width="0.7109375" style="20" customWidth="1"/>
    <col min="480" max="480" width="9.7109375" style="20" customWidth="1"/>
    <col min="481" max="481" width="0.7109375" style="20" customWidth="1"/>
    <col min="482" max="482" width="9.7109375" style="20" customWidth="1"/>
    <col min="483" max="483" width="0.7109375" style="20" customWidth="1"/>
    <col min="484" max="484" width="10" style="20" customWidth="1"/>
    <col min="485" max="718" width="9.28515625" style="20"/>
    <col min="719" max="719" width="25.5703125" style="20" customWidth="1"/>
    <col min="720" max="721" width="2.5703125" style="20" customWidth="1"/>
    <col min="722" max="722" width="9.28515625" style="20" customWidth="1"/>
    <col min="723" max="723" width="0.7109375" style="20" customWidth="1"/>
    <col min="724" max="724" width="10.42578125" style="20" customWidth="1"/>
    <col min="725" max="725" width="0.7109375" style="20" customWidth="1"/>
    <col min="726" max="726" width="10.28515625" style="20" customWidth="1"/>
    <col min="727" max="727" width="0.7109375" style="20" customWidth="1"/>
    <col min="728" max="728" width="12.28515625" style="20" customWidth="1"/>
    <col min="729" max="729" width="0.7109375" style="20" customWidth="1"/>
    <col min="730" max="730" width="11.42578125" style="20" customWidth="1"/>
    <col min="731" max="731" width="0.7109375" style="20" customWidth="1"/>
    <col min="732" max="732" width="8.5703125" style="20" customWidth="1"/>
    <col min="733" max="733" width="0.7109375" style="20" customWidth="1"/>
    <col min="734" max="734" width="9.28515625" style="20" customWidth="1"/>
    <col min="735" max="735" width="0.7109375" style="20" customWidth="1"/>
    <col min="736" max="736" width="9.7109375" style="20" customWidth="1"/>
    <col min="737" max="737" width="0.7109375" style="20" customWidth="1"/>
    <col min="738" max="738" width="9.7109375" style="20" customWidth="1"/>
    <col min="739" max="739" width="0.7109375" style="20" customWidth="1"/>
    <col min="740" max="740" width="10" style="20" customWidth="1"/>
    <col min="741" max="974" width="9.28515625" style="20"/>
    <col min="975" max="975" width="25.5703125" style="20" customWidth="1"/>
    <col min="976" max="977" width="2.5703125" style="20" customWidth="1"/>
    <col min="978" max="978" width="9.28515625" style="20" customWidth="1"/>
    <col min="979" max="979" width="0.7109375" style="20" customWidth="1"/>
    <col min="980" max="980" width="10.42578125" style="20" customWidth="1"/>
    <col min="981" max="981" width="0.7109375" style="20" customWidth="1"/>
    <col min="982" max="982" width="10.28515625" style="20" customWidth="1"/>
    <col min="983" max="983" width="0.7109375" style="20" customWidth="1"/>
    <col min="984" max="984" width="12.28515625" style="20" customWidth="1"/>
    <col min="985" max="985" width="0.7109375" style="20" customWidth="1"/>
    <col min="986" max="986" width="11.42578125" style="20" customWidth="1"/>
    <col min="987" max="987" width="0.7109375" style="20" customWidth="1"/>
    <col min="988" max="988" width="8.5703125" style="20" customWidth="1"/>
    <col min="989" max="989" width="0.7109375" style="20" customWidth="1"/>
    <col min="990" max="990" width="9.28515625" style="20" customWidth="1"/>
    <col min="991" max="991" width="0.7109375" style="20" customWidth="1"/>
    <col min="992" max="992" width="9.7109375" style="20" customWidth="1"/>
    <col min="993" max="993" width="0.7109375" style="20" customWidth="1"/>
    <col min="994" max="994" width="9.7109375" style="20" customWidth="1"/>
    <col min="995" max="995" width="0.7109375" style="20" customWidth="1"/>
    <col min="996" max="996" width="10" style="20" customWidth="1"/>
    <col min="997" max="1230" width="9.28515625" style="20"/>
    <col min="1231" max="1231" width="25.5703125" style="20" customWidth="1"/>
    <col min="1232" max="1233" width="2.5703125" style="20" customWidth="1"/>
    <col min="1234" max="1234" width="9.28515625" style="20" customWidth="1"/>
    <col min="1235" max="1235" width="0.7109375" style="20" customWidth="1"/>
    <col min="1236" max="1236" width="10.42578125" style="20" customWidth="1"/>
    <col min="1237" max="1237" width="0.7109375" style="20" customWidth="1"/>
    <col min="1238" max="1238" width="10.28515625" style="20" customWidth="1"/>
    <col min="1239" max="1239" width="0.7109375" style="20" customWidth="1"/>
    <col min="1240" max="1240" width="12.28515625" style="20" customWidth="1"/>
    <col min="1241" max="1241" width="0.7109375" style="20" customWidth="1"/>
    <col min="1242" max="1242" width="11.42578125" style="20" customWidth="1"/>
    <col min="1243" max="1243" width="0.7109375" style="20" customWidth="1"/>
    <col min="1244" max="1244" width="8.5703125" style="20" customWidth="1"/>
    <col min="1245" max="1245" width="0.7109375" style="20" customWidth="1"/>
    <col min="1246" max="1246" width="9.28515625" style="20" customWidth="1"/>
    <col min="1247" max="1247" width="0.7109375" style="20" customWidth="1"/>
    <col min="1248" max="1248" width="9.7109375" style="20" customWidth="1"/>
    <col min="1249" max="1249" width="0.7109375" style="20" customWidth="1"/>
    <col min="1250" max="1250" width="9.7109375" style="20" customWidth="1"/>
    <col min="1251" max="1251" width="0.7109375" style="20" customWidth="1"/>
    <col min="1252" max="1252" width="10" style="20" customWidth="1"/>
    <col min="1253" max="1486" width="9.28515625" style="20"/>
    <col min="1487" max="1487" width="25.5703125" style="20" customWidth="1"/>
    <col min="1488" max="1489" width="2.5703125" style="20" customWidth="1"/>
    <col min="1490" max="1490" width="9.28515625" style="20" customWidth="1"/>
    <col min="1491" max="1491" width="0.7109375" style="20" customWidth="1"/>
    <col min="1492" max="1492" width="10.42578125" style="20" customWidth="1"/>
    <col min="1493" max="1493" width="0.7109375" style="20" customWidth="1"/>
    <col min="1494" max="1494" width="10.28515625" style="20" customWidth="1"/>
    <col min="1495" max="1495" width="0.7109375" style="20" customWidth="1"/>
    <col min="1496" max="1496" width="12.28515625" style="20" customWidth="1"/>
    <col min="1497" max="1497" width="0.7109375" style="20" customWidth="1"/>
    <col min="1498" max="1498" width="11.42578125" style="20" customWidth="1"/>
    <col min="1499" max="1499" width="0.7109375" style="20" customWidth="1"/>
    <col min="1500" max="1500" width="8.5703125" style="20" customWidth="1"/>
    <col min="1501" max="1501" width="0.7109375" style="20" customWidth="1"/>
    <col min="1502" max="1502" width="9.28515625" style="20" customWidth="1"/>
    <col min="1503" max="1503" width="0.7109375" style="20" customWidth="1"/>
    <col min="1504" max="1504" width="9.7109375" style="20" customWidth="1"/>
    <col min="1505" max="1505" width="0.7109375" style="20" customWidth="1"/>
    <col min="1506" max="1506" width="9.7109375" style="20" customWidth="1"/>
    <col min="1507" max="1507" width="0.7109375" style="20" customWidth="1"/>
    <col min="1508" max="1508" width="10" style="20" customWidth="1"/>
    <col min="1509" max="1742" width="9.28515625" style="20"/>
    <col min="1743" max="1743" width="25.5703125" style="20" customWidth="1"/>
    <col min="1744" max="1745" width="2.5703125" style="20" customWidth="1"/>
    <col min="1746" max="1746" width="9.28515625" style="20" customWidth="1"/>
    <col min="1747" max="1747" width="0.7109375" style="20" customWidth="1"/>
    <col min="1748" max="1748" width="10.42578125" style="20" customWidth="1"/>
    <col min="1749" max="1749" width="0.7109375" style="20" customWidth="1"/>
    <col min="1750" max="1750" width="10.28515625" style="20" customWidth="1"/>
    <col min="1751" max="1751" width="0.7109375" style="20" customWidth="1"/>
    <col min="1752" max="1752" width="12.28515625" style="20" customWidth="1"/>
    <col min="1753" max="1753" width="0.7109375" style="20" customWidth="1"/>
    <col min="1754" max="1754" width="11.42578125" style="20" customWidth="1"/>
    <col min="1755" max="1755" width="0.7109375" style="20" customWidth="1"/>
    <col min="1756" max="1756" width="8.5703125" style="20" customWidth="1"/>
    <col min="1757" max="1757" width="0.7109375" style="20" customWidth="1"/>
    <col min="1758" max="1758" width="9.28515625" style="20" customWidth="1"/>
    <col min="1759" max="1759" width="0.7109375" style="20" customWidth="1"/>
    <col min="1760" max="1760" width="9.7109375" style="20" customWidth="1"/>
    <col min="1761" max="1761" width="0.7109375" style="20" customWidth="1"/>
    <col min="1762" max="1762" width="9.7109375" style="20" customWidth="1"/>
    <col min="1763" max="1763" width="0.7109375" style="20" customWidth="1"/>
    <col min="1764" max="1764" width="10" style="20" customWidth="1"/>
    <col min="1765" max="1998" width="9.28515625" style="20"/>
    <col min="1999" max="1999" width="25.5703125" style="20" customWidth="1"/>
    <col min="2000" max="2001" width="2.5703125" style="20" customWidth="1"/>
    <col min="2002" max="2002" width="9.28515625" style="20" customWidth="1"/>
    <col min="2003" max="2003" width="0.7109375" style="20" customWidth="1"/>
    <col min="2004" max="2004" width="10.42578125" style="20" customWidth="1"/>
    <col min="2005" max="2005" width="0.7109375" style="20" customWidth="1"/>
    <col min="2006" max="2006" width="10.28515625" style="20" customWidth="1"/>
    <col min="2007" max="2007" width="0.7109375" style="20" customWidth="1"/>
    <col min="2008" max="2008" width="12.28515625" style="20" customWidth="1"/>
    <col min="2009" max="2009" width="0.7109375" style="20" customWidth="1"/>
    <col min="2010" max="2010" width="11.42578125" style="20" customWidth="1"/>
    <col min="2011" max="2011" width="0.7109375" style="20" customWidth="1"/>
    <col min="2012" max="2012" width="8.5703125" style="20" customWidth="1"/>
    <col min="2013" max="2013" width="0.7109375" style="20" customWidth="1"/>
    <col min="2014" max="2014" width="9.28515625" style="20" customWidth="1"/>
    <col min="2015" max="2015" width="0.7109375" style="20" customWidth="1"/>
    <col min="2016" max="2016" width="9.7109375" style="20" customWidth="1"/>
    <col min="2017" max="2017" width="0.7109375" style="20" customWidth="1"/>
    <col min="2018" max="2018" width="9.7109375" style="20" customWidth="1"/>
    <col min="2019" max="2019" width="0.7109375" style="20" customWidth="1"/>
    <col min="2020" max="2020" width="10" style="20" customWidth="1"/>
    <col min="2021" max="2254" width="9.28515625" style="20"/>
    <col min="2255" max="2255" width="25.5703125" style="20" customWidth="1"/>
    <col min="2256" max="2257" width="2.5703125" style="20" customWidth="1"/>
    <col min="2258" max="2258" width="9.28515625" style="20" customWidth="1"/>
    <col min="2259" max="2259" width="0.7109375" style="20" customWidth="1"/>
    <col min="2260" max="2260" width="10.42578125" style="20" customWidth="1"/>
    <col min="2261" max="2261" width="0.7109375" style="20" customWidth="1"/>
    <col min="2262" max="2262" width="10.28515625" style="20" customWidth="1"/>
    <col min="2263" max="2263" width="0.7109375" style="20" customWidth="1"/>
    <col min="2264" max="2264" width="12.28515625" style="20" customWidth="1"/>
    <col min="2265" max="2265" width="0.7109375" style="20" customWidth="1"/>
    <col min="2266" max="2266" width="11.42578125" style="20" customWidth="1"/>
    <col min="2267" max="2267" width="0.7109375" style="20" customWidth="1"/>
    <col min="2268" max="2268" width="8.5703125" style="20" customWidth="1"/>
    <col min="2269" max="2269" width="0.7109375" style="20" customWidth="1"/>
    <col min="2270" max="2270" width="9.28515625" style="20" customWidth="1"/>
    <col min="2271" max="2271" width="0.7109375" style="20" customWidth="1"/>
    <col min="2272" max="2272" width="9.7109375" style="20" customWidth="1"/>
    <col min="2273" max="2273" width="0.7109375" style="20" customWidth="1"/>
    <col min="2274" max="2274" width="9.7109375" style="20" customWidth="1"/>
    <col min="2275" max="2275" width="0.7109375" style="20" customWidth="1"/>
    <col min="2276" max="2276" width="10" style="20" customWidth="1"/>
    <col min="2277" max="2510" width="9.28515625" style="20"/>
    <col min="2511" max="2511" width="25.5703125" style="20" customWidth="1"/>
    <col min="2512" max="2513" width="2.5703125" style="20" customWidth="1"/>
    <col min="2514" max="2514" width="9.28515625" style="20" customWidth="1"/>
    <col min="2515" max="2515" width="0.7109375" style="20" customWidth="1"/>
    <col min="2516" max="2516" width="10.42578125" style="20" customWidth="1"/>
    <col min="2517" max="2517" width="0.7109375" style="20" customWidth="1"/>
    <col min="2518" max="2518" width="10.28515625" style="20" customWidth="1"/>
    <col min="2519" max="2519" width="0.7109375" style="20" customWidth="1"/>
    <col min="2520" max="2520" width="12.28515625" style="20" customWidth="1"/>
    <col min="2521" max="2521" width="0.7109375" style="20" customWidth="1"/>
    <col min="2522" max="2522" width="11.42578125" style="20" customWidth="1"/>
    <col min="2523" max="2523" width="0.7109375" style="20" customWidth="1"/>
    <col min="2524" max="2524" width="8.5703125" style="20" customWidth="1"/>
    <col min="2525" max="2525" width="0.7109375" style="20" customWidth="1"/>
    <col min="2526" max="2526" width="9.28515625" style="20" customWidth="1"/>
    <col min="2527" max="2527" width="0.7109375" style="20" customWidth="1"/>
    <col min="2528" max="2528" width="9.7109375" style="20" customWidth="1"/>
    <col min="2529" max="2529" width="0.7109375" style="20" customWidth="1"/>
    <col min="2530" max="2530" width="9.7109375" style="20" customWidth="1"/>
    <col min="2531" max="2531" width="0.7109375" style="20" customWidth="1"/>
    <col min="2532" max="2532" width="10" style="20" customWidth="1"/>
    <col min="2533" max="2766" width="9.28515625" style="20"/>
    <col min="2767" max="2767" width="25.5703125" style="20" customWidth="1"/>
    <col min="2768" max="2769" width="2.5703125" style="20" customWidth="1"/>
    <col min="2770" max="2770" width="9.28515625" style="20" customWidth="1"/>
    <col min="2771" max="2771" width="0.7109375" style="20" customWidth="1"/>
    <col min="2772" max="2772" width="10.42578125" style="20" customWidth="1"/>
    <col min="2773" max="2773" width="0.7109375" style="20" customWidth="1"/>
    <col min="2774" max="2774" width="10.28515625" style="20" customWidth="1"/>
    <col min="2775" max="2775" width="0.7109375" style="20" customWidth="1"/>
    <col min="2776" max="2776" width="12.28515625" style="20" customWidth="1"/>
    <col min="2777" max="2777" width="0.7109375" style="20" customWidth="1"/>
    <col min="2778" max="2778" width="11.42578125" style="20" customWidth="1"/>
    <col min="2779" max="2779" width="0.7109375" style="20" customWidth="1"/>
    <col min="2780" max="2780" width="8.5703125" style="20" customWidth="1"/>
    <col min="2781" max="2781" width="0.7109375" style="20" customWidth="1"/>
    <col min="2782" max="2782" width="9.28515625" style="20" customWidth="1"/>
    <col min="2783" max="2783" width="0.7109375" style="20" customWidth="1"/>
    <col min="2784" max="2784" width="9.7109375" style="20" customWidth="1"/>
    <col min="2785" max="2785" width="0.7109375" style="20" customWidth="1"/>
    <col min="2786" max="2786" width="9.7109375" style="20" customWidth="1"/>
    <col min="2787" max="2787" width="0.7109375" style="20" customWidth="1"/>
    <col min="2788" max="2788" width="10" style="20" customWidth="1"/>
    <col min="2789" max="3022" width="9.28515625" style="20"/>
    <col min="3023" max="3023" width="25.5703125" style="20" customWidth="1"/>
    <col min="3024" max="3025" width="2.5703125" style="20" customWidth="1"/>
    <col min="3026" max="3026" width="9.28515625" style="20" customWidth="1"/>
    <col min="3027" max="3027" width="0.7109375" style="20" customWidth="1"/>
    <col min="3028" max="3028" width="10.42578125" style="20" customWidth="1"/>
    <col min="3029" max="3029" width="0.7109375" style="20" customWidth="1"/>
    <col min="3030" max="3030" width="10.28515625" style="20" customWidth="1"/>
    <col min="3031" max="3031" width="0.7109375" style="20" customWidth="1"/>
    <col min="3032" max="3032" width="12.28515625" style="20" customWidth="1"/>
    <col min="3033" max="3033" width="0.7109375" style="20" customWidth="1"/>
    <col min="3034" max="3034" width="11.42578125" style="20" customWidth="1"/>
    <col min="3035" max="3035" width="0.7109375" style="20" customWidth="1"/>
    <col min="3036" max="3036" width="8.5703125" style="20" customWidth="1"/>
    <col min="3037" max="3037" width="0.7109375" style="20" customWidth="1"/>
    <col min="3038" max="3038" width="9.28515625" style="20" customWidth="1"/>
    <col min="3039" max="3039" width="0.7109375" style="20" customWidth="1"/>
    <col min="3040" max="3040" width="9.7109375" style="20" customWidth="1"/>
    <col min="3041" max="3041" width="0.7109375" style="20" customWidth="1"/>
    <col min="3042" max="3042" width="9.7109375" style="20" customWidth="1"/>
    <col min="3043" max="3043" width="0.7109375" style="20" customWidth="1"/>
    <col min="3044" max="3044" width="10" style="20" customWidth="1"/>
    <col min="3045" max="3278" width="9.28515625" style="20"/>
    <col min="3279" max="3279" width="25.5703125" style="20" customWidth="1"/>
    <col min="3280" max="3281" width="2.5703125" style="20" customWidth="1"/>
    <col min="3282" max="3282" width="9.28515625" style="20" customWidth="1"/>
    <col min="3283" max="3283" width="0.7109375" style="20" customWidth="1"/>
    <col min="3284" max="3284" width="10.42578125" style="20" customWidth="1"/>
    <col min="3285" max="3285" width="0.7109375" style="20" customWidth="1"/>
    <col min="3286" max="3286" width="10.28515625" style="20" customWidth="1"/>
    <col min="3287" max="3287" width="0.7109375" style="20" customWidth="1"/>
    <col min="3288" max="3288" width="12.28515625" style="20" customWidth="1"/>
    <col min="3289" max="3289" width="0.7109375" style="20" customWidth="1"/>
    <col min="3290" max="3290" width="11.42578125" style="20" customWidth="1"/>
    <col min="3291" max="3291" width="0.7109375" style="20" customWidth="1"/>
    <col min="3292" max="3292" width="8.5703125" style="20" customWidth="1"/>
    <col min="3293" max="3293" width="0.7109375" style="20" customWidth="1"/>
    <col min="3294" max="3294" width="9.28515625" style="20" customWidth="1"/>
    <col min="3295" max="3295" width="0.7109375" style="20" customWidth="1"/>
    <col min="3296" max="3296" width="9.7109375" style="20" customWidth="1"/>
    <col min="3297" max="3297" width="0.7109375" style="20" customWidth="1"/>
    <col min="3298" max="3298" width="9.7109375" style="20" customWidth="1"/>
    <col min="3299" max="3299" width="0.7109375" style="20" customWidth="1"/>
    <col min="3300" max="3300" width="10" style="20" customWidth="1"/>
    <col min="3301" max="3534" width="9.28515625" style="20"/>
    <col min="3535" max="3535" width="25.5703125" style="20" customWidth="1"/>
    <col min="3536" max="3537" width="2.5703125" style="20" customWidth="1"/>
    <col min="3538" max="3538" width="9.28515625" style="20" customWidth="1"/>
    <col min="3539" max="3539" width="0.7109375" style="20" customWidth="1"/>
    <col min="3540" max="3540" width="10.42578125" style="20" customWidth="1"/>
    <col min="3541" max="3541" width="0.7109375" style="20" customWidth="1"/>
    <col min="3542" max="3542" width="10.28515625" style="20" customWidth="1"/>
    <col min="3543" max="3543" width="0.7109375" style="20" customWidth="1"/>
    <col min="3544" max="3544" width="12.28515625" style="20" customWidth="1"/>
    <col min="3545" max="3545" width="0.7109375" style="20" customWidth="1"/>
    <col min="3546" max="3546" width="11.42578125" style="20" customWidth="1"/>
    <col min="3547" max="3547" width="0.7109375" style="20" customWidth="1"/>
    <col min="3548" max="3548" width="8.5703125" style="20" customWidth="1"/>
    <col min="3549" max="3549" width="0.7109375" style="20" customWidth="1"/>
    <col min="3550" max="3550" width="9.28515625" style="20" customWidth="1"/>
    <col min="3551" max="3551" width="0.7109375" style="20" customWidth="1"/>
    <col min="3552" max="3552" width="9.7109375" style="20" customWidth="1"/>
    <col min="3553" max="3553" width="0.7109375" style="20" customWidth="1"/>
    <col min="3554" max="3554" width="9.7109375" style="20" customWidth="1"/>
    <col min="3555" max="3555" width="0.7109375" style="20" customWidth="1"/>
    <col min="3556" max="3556" width="10" style="20" customWidth="1"/>
    <col min="3557" max="3790" width="9.28515625" style="20"/>
    <col min="3791" max="3791" width="25.5703125" style="20" customWidth="1"/>
    <col min="3792" max="3793" width="2.5703125" style="20" customWidth="1"/>
    <col min="3794" max="3794" width="9.28515625" style="20" customWidth="1"/>
    <col min="3795" max="3795" width="0.7109375" style="20" customWidth="1"/>
    <col min="3796" max="3796" width="10.42578125" style="20" customWidth="1"/>
    <col min="3797" max="3797" width="0.7109375" style="20" customWidth="1"/>
    <col min="3798" max="3798" width="10.28515625" style="20" customWidth="1"/>
    <col min="3799" max="3799" width="0.7109375" style="20" customWidth="1"/>
    <col min="3800" max="3800" width="12.28515625" style="20" customWidth="1"/>
    <col min="3801" max="3801" width="0.7109375" style="20" customWidth="1"/>
    <col min="3802" max="3802" width="11.42578125" style="20" customWidth="1"/>
    <col min="3803" max="3803" width="0.7109375" style="20" customWidth="1"/>
    <col min="3804" max="3804" width="8.5703125" style="20" customWidth="1"/>
    <col min="3805" max="3805" width="0.7109375" style="20" customWidth="1"/>
    <col min="3806" max="3806" width="9.28515625" style="20" customWidth="1"/>
    <col min="3807" max="3807" width="0.7109375" style="20" customWidth="1"/>
    <col min="3808" max="3808" width="9.7109375" style="20" customWidth="1"/>
    <col min="3809" max="3809" width="0.7109375" style="20" customWidth="1"/>
    <col min="3810" max="3810" width="9.7109375" style="20" customWidth="1"/>
    <col min="3811" max="3811" width="0.7109375" style="20" customWidth="1"/>
    <col min="3812" max="3812" width="10" style="20" customWidth="1"/>
    <col min="3813" max="4046" width="9.28515625" style="20"/>
    <col min="4047" max="4047" width="25.5703125" style="20" customWidth="1"/>
    <col min="4048" max="4049" width="2.5703125" style="20" customWidth="1"/>
    <col min="4050" max="4050" width="9.28515625" style="20" customWidth="1"/>
    <col min="4051" max="4051" width="0.7109375" style="20" customWidth="1"/>
    <col min="4052" max="4052" width="10.42578125" style="20" customWidth="1"/>
    <col min="4053" max="4053" width="0.7109375" style="20" customWidth="1"/>
    <col min="4054" max="4054" width="10.28515625" style="20" customWidth="1"/>
    <col min="4055" max="4055" width="0.7109375" style="20" customWidth="1"/>
    <col min="4056" max="4056" width="12.28515625" style="20" customWidth="1"/>
    <col min="4057" max="4057" width="0.7109375" style="20" customWidth="1"/>
    <col min="4058" max="4058" width="11.42578125" style="20" customWidth="1"/>
    <col min="4059" max="4059" width="0.7109375" style="20" customWidth="1"/>
    <col min="4060" max="4060" width="8.5703125" style="20" customWidth="1"/>
    <col min="4061" max="4061" width="0.7109375" style="20" customWidth="1"/>
    <col min="4062" max="4062" width="9.28515625" style="20" customWidth="1"/>
    <col min="4063" max="4063" width="0.7109375" style="20" customWidth="1"/>
    <col min="4064" max="4064" width="9.7109375" style="20" customWidth="1"/>
    <col min="4065" max="4065" width="0.7109375" style="20" customWidth="1"/>
    <col min="4066" max="4066" width="9.7109375" style="20" customWidth="1"/>
    <col min="4067" max="4067" width="0.7109375" style="20" customWidth="1"/>
    <col min="4068" max="4068" width="10" style="20" customWidth="1"/>
    <col min="4069" max="4302" width="9.28515625" style="20"/>
    <col min="4303" max="4303" width="25.5703125" style="20" customWidth="1"/>
    <col min="4304" max="4305" width="2.5703125" style="20" customWidth="1"/>
    <col min="4306" max="4306" width="9.28515625" style="20" customWidth="1"/>
    <col min="4307" max="4307" width="0.7109375" style="20" customWidth="1"/>
    <col min="4308" max="4308" width="10.42578125" style="20" customWidth="1"/>
    <col min="4309" max="4309" width="0.7109375" style="20" customWidth="1"/>
    <col min="4310" max="4310" width="10.28515625" style="20" customWidth="1"/>
    <col min="4311" max="4311" width="0.7109375" style="20" customWidth="1"/>
    <col min="4312" max="4312" width="12.28515625" style="20" customWidth="1"/>
    <col min="4313" max="4313" width="0.7109375" style="20" customWidth="1"/>
    <col min="4314" max="4314" width="11.42578125" style="20" customWidth="1"/>
    <col min="4315" max="4315" width="0.7109375" style="20" customWidth="1"/>
    <col min="4316" max="4316" width="8.5703125" style="20" customWidth="1"/>
    <col min="4317" max="4317" width="0.7109375" style="20" customWidth="1"/>
    <col min="4318" max="4318" width="9.28515625" style="20" customWidth="1"/>
    <col min="4319" max="4319" width="0.7109375" style="20" customWidth="1"/>
    <col min="4320" max="4320" width="9.7109375" style="20" customWidth="1"/>
    <col min="4321" max="4321" width="0.7109375" style="20" customWidth="1"/>
    <col min="4322" max="4322" width="9.7109375" style="20" customWidth="1"/>
    <col min="4323" max="4323" width="0.7109375" style="20" customWidth="1"/>
    <col min="4324" max="4324" width="10" style="20" customWidth="1"/>
    <col min="4325" max="4558" width="9.28515625" style="20"/>
    <col min="4559" max="4559" width="25.5703125" style="20" customWidth="1"/>
    <col min="4560" max="4561" width="2.5703125" style="20" customWidth="1"/>
    <col min="4562" max="4562" width="9.28515625" style="20" customWidth="1"/>
    <col min="4563" max="4563" width="0.7109375" style="20" customWidth="1"/>
    <col min="4564" max="4564" width="10.42578125" style="20" customWidth="1"/>
    <col min="4565" max="4565" width="0.7109375" style="20" customWidth="1"/>
    <col min="4566" max="4566" width="10.28515625" style="20" customWidth="1"/>
    <col min="4567" max="4567" width="0.7109375" style="20" customWidth="1"/>
    <col min="4568" max="4568" width="12.28515625" style="20" customWidth="1"/>
    <col min="4569" max="4569" width="0.7109375" style="20" customWidth="1"/>
    <col min="4570" max="4570" width="11.42578125" style="20" customWidth="1"/>
    <col min="4571" max="4571" width="0.7109375" style="20" customWidth="1"/>
    <col min="4572" max="4572" width="8.5703125" style="20" customWidth="1"/>
    <col min="4573" max="4573" width="0.7109375" style="20" customWidth="1"/>
    <col min="4574" max="4574" width="9.28515625" style="20" customWidth="1"/>
    <col min="4575" max="4575" width="0.7109375" style="20" customWidth="1"/>
    <col min="4576" max="4576" width="9.7109375" style="20" customWidth="1"/>
    <col min="4577" max="4577" width="0.7109375" style="20" customWidth="1"/>
    <col min="4578" max="4578" width="9.7109375" style="20" customWidth="1"/>
    <col min="4579" max="4579" width="0.7109375" style="20" customWidth="1"/>
    <col min="4580" max="4580" width="10" style="20" customWidth="1"/>
    <col min="4581" max="4814" width="9.28515625" style="20"/>
    <col min="4815" max="4815" width="25.5703125" style="20" customWidth="1"/>
    <col min="4816" max="4817" width="2.5703125" style="20" customWidth="1"/>
    <col min="4818" max="4818" width="9.28515625" style="20" customWidth="1"/>
    <col min="4819" max="4819" width="0.7109375" style="20" customWidth="1"/>
    <col min="4820" max="4820" width="10.42578125" style="20" customWidth="1"/>
    <col min="4821" max="4821" width="0.7109375" style="20" customWidth="1"/>
    <col min="4822" max="4822" width="10.28515625" style="20" customWidth="1"/>
    <col min="4823" max="4823" width="0.7109375" style="20" customWidth="1"/>
    <col min="4824" max="4824" width="12.28515625" style="20" customWidth="1"/>
    <col min="4825" max="4825" width="0.7109375" style="20" customWidth="1"/>
    <col min="4826" max="4826" width="11.42578125" style="20" customWidth="1"/>
    <col min="4827" max="4827" width="0.7109375" style="20" customWidth="1"/>
    <col min="4828" max="4828" width="8.5703125" style="20" customWidth="1"/>
    <col min="4829" max="4829" width="0.7109375" style="20" customWidth="1"/>
    <col min="4830" max="4830" width="9.28515625" style="20" customWidth="1"/>
    <col min="4831" max="4831" width="0.7109375" style="20" customWidth="1"/>
    <col min="4832" max="4832" width="9.7109375" style="20" customWidth="1"/>
    <col min="4833" max="4833" width="0.7109375" style="20" customWidth="1"/>
    <col min="4834" max="4834" width="9.7109375" style="20" customWidth="1"/>
    <col min="4835" max="4835" width="0.7109375" style="20" customWidth="1"/>
    <col min="4836" max="4836" width="10" style="20" customWidth="1"/>
    <col min="4837" max="5070" width="9.28515625" style="20"/>
    <col min="5071" max="5071" width="25.5703125" style="20" customWidth="1"/>
    <col min="5072" max="5073" width="2.5703125" style="20" customWidth="1"/>
    <col min="5074" max="5074" width="9.28515625" style="20" customWidth="1"/>
    <col min="5075" max="5075" width="0.7109375" style="20" customWidth="1"/>
    <col min="5076" max="5076" width="10.42578125" style="20" customWidth="1"/>
    <col min="5077" max="5077" width="0.7109375" style="20" customWidth="1"/>
    <col min="5078" max="5078" width="10.28515625" style="20" customWidth="1"/>
    <col min="5079" max="5079" width="0.7109375" style="20" customWidth="1"/>
    <col min="5080" max="5080" width="12.28515625" style="20" customWidth="1"/>
    <col min="5081" max="5081" width="0.7109375" style="20" customWidth="1"/>
    <col min="5082" max="5082" width="11.42578125" style="20" customWidth="1"/>
    <col min="5083" max="5083" width="0.7109375" style="20" customWidth="1"/>
    <col min="5084" max="5084" width="8.5703125" style="20" customWidth="1"/>
    <col min="5085" max="5085" width="0.7109375" style="20" customWidth="1"/>
    <col min="5086" max="5086" width="9.28515625" style="20" customWidth="1"/>
    <col min="5087" max="5087" width="0.7109375" style="20" customWidth="1"/>
    <col min="5088" max="5088" width="9.7109375" style="20" customWidth="1"/>
    <col min="5089" max="5089" width="0.7109375" style="20" customWidth="1"/>
    <col min="5090" max="5090" width="9.7109375" style="20" customWidth="1"/>
    <col min="5091" max="5091" width="0.7109375" style="20" customWidth="1"/>
    <col min="5092" max="5092" width="10" style="20" customWidth="1"/>
    <col min="5093" max="5326" width="9.28515625" style="20"/>
    <col min="5327" max="5327" width="25.5703125" style="20" customWidth="1"/>
    <col min="5328" max="5329" width="2.5703125" style="20" customWidth="1"/>
    <col min="5330" max="5330" width="9.28515625" style="20" customWidth="1"/>
    <col min="5331" max="5331" width="0.7109375" style="20" customWidth="1"/>
    <col min="5332" max="5332" width="10.42578125" style="20" customWidth="1"/>
    <col min="5333" max="5333" width="0.7109375" style="20" customWidth="1"/>
    <col min="5334" max="5334" width="10.28515625" style="20" customWidth="1"/>
    <col min="5335" max="5335" width="0.7109375" style="20" customWidth="1"/>
    <col min="5336" max="5336" width="12.28515625" style="20" customWidth="1"/>
    <col min="5337" max="5337" width="0.7109375" style="20" customWidth="1"/>
    <col min="5338" max="5338" width="11.42578125" style="20" customWidth="1"/>
    <col min="5339" max="5339" width="0.7109375" style="20" customWidth="1"/>
    <col min="5340" max="5340" width="8.5703125" style="20" customWidth="1"/>
    <col min="5341" max="5341" width="0.7109375" style="20" customWidth="1"/>
    <col min="5342" max="5342" width="9.28515625" style="20" customWidth="1"/>
    <col min="5343" max="5343" width="0.7109375" style="20" customWidth="1"/>
    <col min="5344" max="5344" width="9.7109375" style="20" customWidth="1"/>
    <col min="5345" max="5345" width="0.7109375" style="20" customWidth="1"/>
    <col min="5346" max="5346" width="9.7109375" style="20" customWidth="1"/>
    <col min="5347" max="5347" width="0.7109375" style="20" customWidth="1"/>
    <col min="5348" max="5348" width="10" style="20" customWidth="1"/>
    <col min="5349" max="5582" width="9.28515625" style="20"/>
    <col min="5583" max="5583" width="25.5703125" style="20" customWidth="1"/>
    <col min="5584" max="5585" width="2.5703125" style="20" customWidth="1"/>
    <col min="5586" max="5586" width="9.28515625" style="20" customWidth="1"/>
    <col min="5587" max="5587" width="0.7109375" style="20" customWidth="1"/>
    <col min="5588" max="5588" width="10.42578125" style="20" customWidth="1"/>
    <col min="5589" max="5589" width="0.7109375" style="20" customWidth="1"/>
    <col min="5590" max="5590" width="10.28515625" style="20" customWidth="1"/>
    <col min="5591" max="5591" width="0.7109375" style="20" customWidth="1"/>
    <col min="5592" max="5592" width="12.28515625" style="20" customWidth="1"/>
    <col min="5593" max="5593" width="0.7109375" style="20" customWidth="1"/>
    <col min="5594" max="5594" width="11.42578125" style="20" customWidth="1"/>
    <col min="5595" max="5595" width="0.7109375" style="20" customWidth="1"/>
    <col min="5596" max="5596" width="8.5703125" style="20" customWidth="1"/>
    <col min="5597" max="5597" width="0.7109375" style="20" customWidth="1"/>
    <col min="5598" max="5598" width="9.28515625" style="20" customWidth="1"/>
    <col min="5599" max="5599" width="0.7109375" style="20" customWidth="1"/>
    <col min="5600" max="5600" width="9.7109375" style="20" customWidth="1"/>
    <col min="5601" max="5601" width="0.7109375" style="20" customWidth="1"/>
    <col min="5602" max="5602" width="9.7109375" style="20" customWidth="1"/>
    <col min="5603" max="5603" width="0.7109375" style="20" customWidth="1"/>
    <col min="5604" max="5604" width="10" style="20" customWidth="1"/>
    <col min="5605" max="5838" width="9.28515625" style="20"/>
    <col min="5839" max="5839" width="25.5703125" style="20" customWidth="1"/>
    <col min="5840" max="5841" width="2.5703125" style="20" customWidth="1"/>
    <col min="5842" max="5842" width="9.28515625" style="20" customWidth="1"/>
    <col min="5843" max="5843" width="0.7109375" style="20" customWidth="1"/>
    <col min="5844" max="5844" width="10.42578125" style="20" customWidth="1"/>
    <col min="5845" max="5845" width="0.7109375" style="20" customWidth="1"/>
    <col min="5846" max="5846" width="10.28515625" style="20" customWidth="1"/>
    <col min="5847" max="5847" width="0.7109375" style="20" customWidth="1"/>
    <col min="5848" max="5848" width="12.28515625" style="20" customWidth="1"/>
    <col min="5849" max="5849" width="0.7109375" style="20" customWidth="1"/>
    <col min="5850" max="5850" width="11.42578125" style="20" customWidth="1"/>
    <col min="5851" max="5851" width="0.7109375" style="20" customWidth="1"/>
    <col min="5852" max="5852" width="8.5703125" style="20" customWidth="1"/>
    <col min="5853" max="5853" width="0.7109375" style="20" customWidth="1"/>
    <col min="5854" max="5854" width="9.28515625" style="20" customWidth="1"/>
    <col min="5855" max="5855" width="0.7109375" style="20" customWidth="1"/>
    <col min="5856" max="5856" width="9.7109375" style="20" customWidth="1"/>
    <col min="5857" max="5857" width="0.7109375" style="20" customWidth="1"/>
    <col min="5858" max="5858" width="9.7109375" style="20" customWidth="1"/>
    <col min="5859" max="5859" width="0.7109375" style="20" customWidth="1"/>
    <col min="5860" max="5860" width="10" style="20" customWidth="1"/>
    <col min="5861" max="6094" width="9.28515625" style="20"/>
    <col min="6095" max="6095" width="25.5703125" style="20" customWidth="1"/>
    <col min="6096" max="6097" width="2.5703125" style="20" customWidth="1"/>
    <col min="6098" max="6098" width="9.28515625" style="20" customWidth="1"/>
    <col min="6099" max="6099" width="0.7109375" style="20" customWidth="1"/>
    <col min="6100" max="6100" width="10.42578125" style="20" customWidth="1"/>
    <col min="6101" max="6101" width="0.7109375" style="20" customWidth="1"/>
    <col min="6102" max="6102" width="10.28515625" style="20" customWidth="1"/>
    <col min="6103" max="6103" width="0.7109375" style="20" customWidth="1"/>
    <col min="6104" max="6104" width="12.28515625" style="20" customWidth="1"/>
    <col min="6105" max="6105" width="0.7109375" style="20" customWidth="1"/>
    <col min="6106" max="6106" width="11.42578125" style="20" customWidth="1"/>
    <col min="6107" max="6107" width="0.7109375" style="20" customWidth="1"/>
    <col min="6108" max="6108" width="8.5703125" style="20" customWidth="1"/>
    <col min="6109" max="6109" width="0.7109375" style="20" customWidth="1"/>
    <col min="6110" max="6110" width="9.28515625" style="20" customWidth="1"/>
    <col min="6111" max="6111" width="0.7109375" style="20" customWidth="1"/>
    <col min="6112" max="6112" width="9.7109375" style="20" customWidth="1"/>
    <col min="6113" max="6113" width="0.7109375" style="20" customWidth="1"/>
    <col min="6114" max="6114" width="9.7109375" style="20" customWidth="1"/>
    <col min="6115" max="6115" width="0.7109375" style="20" customWidth="1"/>
    <col min="6116" max="6116" width="10" style="20" customWidth="1"/>
    <col min="6117" max="6350" width="9.28515625" style="20"/>
    <col min="6351" max="6351" width="25.5703125" style="20" customWidth="1"/>
    <col min="6352" max="6353" width="2.5703125" style="20" customWidth="1"/>
    <col min="6354" max="6354" width="9.28515625" style="20" customWidth="1"/>
    <col min="6355" max="6355" width="0.7109375" style="20" customWidth="1"/>
    <col min="6356" max="6356" width="10.42578125" style="20" customWidth="1"/>
    <col min="6357" max="6357" width="0.7109375" style="20" customWidth="1"/>
    <col min="6358" max="6358" width="10.28515625" style="20" customWidth="1"/>
    <col min="6359" max="6359" width="0.7109375" style="20" customWidth="1"/>
    <col min="6360" max="6360" width="12.28515625" style="20" customWidth="1"/>
    <col min="6361" max="6361" width="0.7109375" style="20" customWidth="1"/>
    <col min="6362" max="6362" width="11.42578125" style="20" customWidth="1"/>
    <col min="6363" max="6363" width="0.7109375" style="20" customWidth="1"/>
    <col min="6364" max="6364" width="8.5703125" style="20" customWidth="1"/>
    <col min="6365" max="6365" width="0.7109375" style="20" customWidth="1"/>
    <col min="6366" max="6366" width="9.28515625" style="20" customWidth="1"/>
    <col min="6367" max="6367" width="0.7109375" style="20" customWidth="1"/>
    <col min="6368" max="6368" width="9.7109375" style="20" customWidth="1"/>
    <col min="6369" max="6369" width="0.7109375" style="20" customWidth="1"/>
    <col min="6370" max="6370" width="9.7109375" style="20" customWidth="1"/>
    <col min="6371" max="6371" width="0.7109375" style="20" customWidth="1"/>
    <col min="6372" max="6372" width="10" style="20" customWidth="1"/>
    <col min="6373" max="6606" width="9.28515625" style="20"/>
    <col min="6607" max="6607" width="25.5703125" style="20" customWidth="1"/>
    <col min="6608" max="6609" width="2.5703125" style="20" customWidth="1"/>
    <col min="6610" max="6610" width="9.28515625" style="20" customWidth="1"/>
    <col min="6611" max="6611" width="0.7109375" style="20" customWidth="1"/>
    <col min="6612" max="6612" width="10.42578125" style="20" customWidth="1"/>
    <col min="6613" max="6613" width="0.7109375" style="20" customWidth="1"/>
    <col min="6614" max="6614" width="10.28515625" style="20" customWidth="1"/>
    <col min="6615" max="6615" width="0.7109375" style="20" customWidth="1"/>
    <col min="6616" max="6616" width="12.28515625" style="20" customWidth="1"/>
    <col min="6617" max="6617" width="0.7109375" style="20" customWidth="1"/>
    <col min="6618" max="6618" width="11.42578125" style="20" customWidth="1"/>
    <col min="6619" max="6619" width="0.7109375" style="20" customWidth="1"/>
    <col min="6620" max="6620" width="8.5703125" style="20" customWidth="1"/>
    <col min="6621" max="6621" width="0.7109375" style="20" customWidth="1"/>
    <col min="6622" max="6622" width="9.28515625" style="20" customWidth="1"/>
    <col min="6623" max="6623" width="0.7109375" style="20" customWidth="1"/>
    <col min="6624" max="6624" width="9.7109375" style="20" customWidth="1"/>
    <col min="6625" max="6625" width="0.7109375" style="20" customWidth="1"/>
    <col min="6626" max="6626" width="9.7109375" style="20" customWidth="1"/>
    <col min="6627" max="6627" width="0.7109375" style="20" customWidth="1"/>
    <col min="6628" max="6628" width="10" style="20" customWidth="1"/>
    <col min="6629" max="6862" width="9.28515625" style="20"/>
    <col min="6863" max="6863" width="25.5703125" style="20" customWidth="1"/>
    <col min="6864" max="6865" width="2.5703125" style="20" customWidth="1"/>
    <col min="6866" max="6866" width="9.28515625" style="20" customWidth="1"/>
    <col min="6867" max="6867" width="0.7109375" style="20" customWidth="1"/>
    <col min="6868" max="6868" width="10.42578125" style="20" customWidth="1"/>
    <col min="6869" max="6869" width="0.7109375" style="20" customWidth="1"/>
    <col min="6870" max="6870" width="10.28515625" style="20" customWidth="1"/>
    <col min="6871" max="6871" width="0.7109375" style="20" customWidth="1"/>
    <col min="6872" max="6872" width="12.28515625" style="20" customWidth="1"/>
    <col min="6873" max="6873" width="0.7109375" style="20" customWidth="1"/>
    <col min="6874" max="6874" width="11.42578125" style="20" customWidth="1"/>
    <col min="6875" max="6875" width="0.7109375" style="20" customWidth="1"/>
    <col min="6876" max="6876" width="8.5703125" style="20" customWidth="1"/>
    <col min="6877" max="6877" width="0.7109375" style="20" customWidth="1"/>
    <col min="6878" max="6878" width="9.28515625" style="20" customWidth="1"/>
    <col min="6879" max="6879" width="0.7109375" style="20" customWidth="1"/>
    <col min="6880" max="6880" width="9.7109375" style="20" customWidth="1"/>
    <col min="6881" max="6881" width="0.7109375" style="20" customWidth="1"/>
    <col min="6882" max="6882" width="9.7109375" style="20" customWidth="1"/>
    <col min="6883" max="6883" width="0.7109375" style="20" customWidth="1"/>
    <col min="6884" max="6884" width="10" style="20" customWidth="1"/>
    <col min="6885" max="7118" width="9.28515625" style="20"/>
    <col min="7119" max="7119" width="25.5703125" style="20" customWidth="1"/>
    <col min="7120" max="7121" width="2.5703125" style="20" customWidth="1"/>
    <col min="7122" max="7122" width="9.28515625" style="20" customWidth="1"/>
    <col min="7123" max="7123" width="0.7109375" style="20" customWidth="1"/>
    <col min="7124" max="7124" width="10.42578125" style="20" customWidth="1"/>
    <col min="7125" max="7125" width="0.7109375" style="20" customWidth="1"/>
    <col min="7126" max="7126" width="10.28515625" style="20" customWidth="1"/>
    <col min="7127" max="7127" width="0.7109375" style="20" customWidth="1"/>
    <col min="7128" max="7128" width="12.28515625" style="20" customWidth="1"/>
    <col min="7129" max="7129" width="0.7109375" style="20" customWidth="1"/>
    <col min="7130" max="7130" width="11.42578125" style="20" customWidth="1"/>
    <col min="7131" max="7131" width="0.7109375" style="20" customWidth="1"/>
    <col min="7132" max="7132" width="8.5703125" style="20" customWidth="1"/>
    <col min="7133" max="7133" width="0.7109375" style="20" customWidth="1"/>
    <col min="7134" max="7134" width="9.28515625" style="20" customWidth="1"/>
    <col min="7135" max="7135" width="0.7109375" style="20" customWidth="1"/>
    <col min="7136" max="7136" width="9.7109375" style="20" customWidth="1"/>
    <col min="7137" max="7137" width="0.7109375" style="20" customWidth="1"/>
    <col min="7138" max="7138" width="9.7109375" style="20" customWidth="1"/>
    <col min="7139" max="7139" width="0.7109375" style="20" customWidth="1"/>
    <col min="7140" max="7140" width="10" style="20" customWidth="1"/>
    <col min="7141" max="7374" width="9.28515625" style="20"/>
    <col min="7375" max="7375" width="25.5703125" style="20" customWidth="1"/>
    <col min="7376" max="7377" width="2.5703125" style="20" customWidth="1"/>
    <col min="7378" max="7378" width="9.28515625" style="20" customWidth="1"/>
    <col min="7379" max="7379" width="0.7109375" style="20" customWidth="1"/>
    <col min="7380" max="7380" width="10.42578125" style="20" customWidth="1"/>
    <col min="7381" max="7381" width="0.7109375" style="20" customWidth="1"/>
    <col min="7382" max="7382" width="10.28515625" style="20" customWidth="1"/>
    <col min="7383" max="7383" width="0.7109375" style="20" customWidth="1"/>
    <col min="7384" max="7384" width="12.28515625" style="20" customWidth="1"/>
    <col min="7385" max="7385" width="0.7109375" style="20" customWidth="1"/>
    <col min="7386" max="7386" width="11.42578125" style="20" customWidth="1"/>
    <col min="7387" max="7387" width="0.7109375" style="20" customWidth="1"/>
    <col min="7388" max="7388" width="8.5703125" style="20" customWidth="1"/>
    <col min="7389" max="7389" width="0.7109375" style="20" customWidth="1"/>
    <col min="7390" max="7390" width="9.28515625" style="20" customWidth="1"/>
    <col min="7391" max="7391" width="0.7109375" style="20" customWidth="1"/>
    <col min="7392" max="7392" width="9.7109375" style="20" customWidth="1"/>
    <col min="7393" max="7393" width="0.7109375" style="20" customWidth="1"/>
    <col min="7394" max="7394" width="9.7109375" style="20" customWidth="1"/>
    <col min="7395" max="7395" width="0.7109375" style="20" customWidth="1"/>
    <col min="7396" max="7396" width="10" style="20" customWidth="1"/>
    <col min="7397" max="7630" width="9.28515625" style="20"/>
    <col min="7631" max="7631" width="25.5703125" style="20" customWidth="1"/>
    <col min="7632" max="7633" width="2.5703125" style="20" customWidth="1"/>
    <col min="7634" max="7634" width="9.28515625" style="20" customWidth="1"/>
    <col min="7635" max="7635" width="0.7109375" style="20" customWidth="1"/>
    <col min="7636" max="7636" width="10.42578125" style="20" customWidth="1"/>
    <col min="7637" max="7637" width="0.7109375" style="20" customWidth="1"/>
    <col min="7638" max="7638" width="10.28515625" style="20" customWidth="1"/>
    <col min="7639" max="7639" width="0.7109375" style="20" customWidth="1"/>
    <col min="7640" max="7640" width="12.28515625" style="20" customWidth="1"/>
    <col min="7641" max="7641" width="0.7109375" style="20" customWidth="1"/>
    <col min="7642" max="7642" width="11.42578125" style="20" customWidth="1"/>
    <col min="7643" max="7643" width="0.7109375" style="20" customWidth="1"/>
    <col min="7644" max="7644" width="8.5703125" style="20" customWidth="1"/>
    <col min="7645" max="7645" width="0.7109375" style="20" customWidth="1"/>
    <col min="7646" max="7646" width="9.28515625" style="20" customWidth="1"/>
    <col min="7647" max="7647" width="0.7109375" style="20" customWidth="1"/>
    <col min="7648" max="7648" width="9.7109375" style="20" customWidth="1"/>
    <col min="7649" max="7649" width="0.7109375" style="20" customWidth="1"/>
    <col min="7650" max="7650" width="9.7109375" style="20" customWidth="1"/>
    <col min="7651" max="7651" width="0.7109375" style="20" customWidth="1"/>
    <col min="7652" max="7652" width="10" style="20" customWidth="1"/>
    <col min="7653" max="7886" width="9.28515625" style="20"/>
    <col min="7887" max="7887" width="25.5703125" style="20" customWidth="1"/>
    <col min="7888" max="7889" width="2.5703125" style="20" customWidth="1"/>
    <col min="7890" max="7890" width="9.28515625" style="20" customWidth="1"/>
    <col min="7891" max="7891" width="0.7109375" style="20" customWidth="1"/>
    <col min="7892" max="7892" width="10.42578125" style="20" customWidth="1"/>
    <col min="7893" max="7893" width="0.7109375" style="20" customWidth="1"/>
    <col min="7894" max="7894" width="10.28515625" style="20" customWidth="1"/>
    <col min="7895" max="7895" width="0.7109375" style="20" customWidth="1"/>
    <col min="7896" max="7896" width="12.28515625" style="20" customWidth="1"/>
    <col min="7897" max="7897" width="0.7109375" style="20" customWidth="1"/>
    <col min="7898" max="7898" width="11.42578125" style="20" customWidth="1"/>
    <col min="7899" max="7899" width="0.7109375" style="20" customWidth="1"/>
    <col min="7900" max="7900" width="8.5703125" style="20" customWidth="1"/>
    <col min="7901" max="7901" width="0.7109375" style="20" customWidth="1"/>
    <col min="7902" max="7902" width="9.28515625" style="20" customWidth="1"/>
    <col min="7903" max="7903" width="0.7109375" style="20" customWidth="1"/>
    <col min="7904" max="7904" width="9.7109375" style="20" customWidth="1"/>
    <col min="7905" max="7905" width="0.7109375" style="20" customWidth="1"/>
    <col min="7906" max="7906" width="9.7109375" style="20" customWidth="1"/>
    <col min="7907" max="7907" width="0.7109375" style="20" customWidth="1"/>
    <col min="7908" max="7908" width="10" style="20" customWidth="1"/>
    <col min="7909" max="8142" width="9.28515625" style="20"/>
    <col min="8143" max="8143" width="25.5703125" style="20" customWidth="1"/>
    <col min="8144" max="8145" width="2.5703125" style="20" customWidth="1"/>
    <col min="8146" max="8146" width="9.28515625" style="20" customWidth="1"/>
    <col min="8147" max="8147" width="0.7109375" style="20" customWidth="1"/>
    <col min="8148" max="8148" width="10.42578125" style="20" customWidth="1"/>
    <col min="8149" max="8149" width="0.7109375" style="20" customWidth="1"/>
    <col min="8150" max="8150" width="10.28515625" style="20" customWidth="1"/>
    <col min="8151" max="8151" width="0.7109375" style="20" customWidth="1"/>
    <col min="8152" max="8152" width="12.28515625" style="20" customWidth="1"/>
    <col min="8153" max="8153" width="0.7109375" style="20" customWidth="1"/>
    <col min="8154" max="8154" width="11.42578125" style="20" customWidth="1"/>
    <col min="8155" max="8155" width="0.7109375" style="20" customWidth="1"/>
    <col min="8156" max="8156" width="8.5703125" style="20" customWidth="1"/>
    <col min="8157" max="8157" width="0.7109375" style="20" customWidth="1"/>
    <col min="8158" max="8158" width="9.28515625" style="20" customWidth="1"/>
    <col min="8159" max="8159" width="0.7109375" style="20" customWidth="1"/>
    <col min="8160" max="8160" width="9.7109375" style="20" customWidth="1"/>
    <col min="8161" max="8161" width="0.7109375" style="20" customWidth="1"/>
    <col min="8162" max="8162" width="9.7109375" style="20" customWidth="1"/>
    <col min="8163" max="8163" width="0.7109375" style="20" customWidth="1"/>
    <col min="8164" max="8164" width="10" style="20" customWidth="1"/>
    <col min="8165" max="8398" width="9.28515625" style="20"/>
    <col min="8399" max="8399" width="25.5703125" style="20" customWidth="1"/>
    <col min="8400" max="8401" width="2.5703125" style="20" customWidth="1"/>
    <col min="8402" max="8402" width="9.28515625" style="20" customWidth="1"/>
    <col min="8403" max="8403" width="0.7109375" style="20" customWidth="1"/>
    <col min="8404" max="8404" width="10.42578125" style="20" customWidth="1"/>
    <col min="8405" max="8405" width="0.7109375" style="20" customWidth="1"/>
    <col min="8406" max="8406" width="10.28515625" style="20" customWidth="1"/>
    <col min="8407" max="8407" width="0.7109375" style="20" customWidth="1"/>
    <col min="8408" max="8408" width="12.28515625" style="20" customWidth="1"/>
    <col min="8409" max="8409" width="0.7109375" style="20" customWidth="1"/>
    <col min="8410" max="8410" width="11.42578125" style="20" customWidth="1"/>
    <col min="8411" max="8411" width="0.7109375" style="20" customWidth="1"/>
    <col min="8412" max="8412" width="8.5703125" style="20" customWidth="1"/>
    <col min="8413" max="8413" width="0.7109375" style="20" customWidth="1"/>
    <col min="8414" max="8414" width="9.28515625" style="20" customWidth="1"/>
    <col min="8415" max="8415" width="0.7109375" style="20" customWidth="1"/>
    <col min="8416" max="8416" width="9.7109375" style="20" customWidth="1"/>
    <col min="8417" max="8417" width="0.7109375" style="20" customWidth="1"/>
    <col min="8418" max="8418" width="9.7109375" style="20" customWidth="1"/>
    <col min="8419" max="8419" width="0.7109375" style="20" customWidth="1"/>
    <col min="8420" max="8420" width="10" style="20" customWidth="1"/>
    <col min="8421" max="8654" width="9.28515625" style="20"/>
    <col min="8655" max="8655" width="25.5703125" style="20" customWidth="1"/>
    <col min="8656" max="8657" width="2.5703125" style="20" customWidth="1"/>
    <col min="8658" max="8658" width="9.28515625" style="20" customWidth="1"/>
    <col min="8659" max="8659" width="0.7109375" style="20" customWidth="1"/>
    <col min="8660" max="8660" width="10.42578125" style="20" customWidth="1"/>
    <col min="8661" max="8661" width="0.7109375" style="20" customWidth="1"/>
    <col min="8662" max="8662" width="10.28515625" style="20" customWidth="1"/>
    <col min="8663" max="8663" width="0.7109375" style="20" customWidth="1"/>
    <col min="8664" max="8664" width="12.28515625" style="20" customWidth="1"/>
    <col min="8665" max="8665" width="0.7109375" style="20" customWidth="1"/>
    <col min="8666" max="8666" width="11.42578125" style="20" customWidth="1"/>
    <col min="8667" max="8667" width="0.7109375" style="20" customWidth="1"/>
    <col min="8668" max="8668" width="8.5703125" style="20" customWidth="1"/>
    <col min="8669" max="8669" width="0.7109375" style="20" customWidth="1"/>
    <col min="8670" max="8670" width="9.28515625" style="20" customWidth="1"/>
    <col min="8671" max="8671" width="0.7109375" style="20" customWidth="1"/>
    <col min="8672" max="8672" width="9.7109375" style="20" customWidth="1"/>
    <col min="8673" max="8673" width="0.7109375" style="20" customWidth="1"/>
    <col min="8674" max="8674" width="9.7109375" style="20" customWidth="1"/>
    <col min="8675" max="8675" width="0.7109375" style="20" customWidth="1"/>
    <col min="8676" max="8676" width="10" style="20" customWidth="1"/>
    <col min="8677" max="8910" width="9.28515625" style="20"/>
    <col min="8911" max="8911" width="25.5703125" style="20" customWidth="1"/>
    <col min="8912" max="8913" width="2.5703125" style="20" customWidth="1"/>
    <col min="8914" max="8914" width="9.28515625" style="20" customWidth="1"/>
    <col min="8915" max="8915" width="0.7109375" style="20" customWidth="1"/>
    <col min="8916" max="8916" width="10.42578125" style="20" customWidth="1"/>
    <col min="8917" max="8917" width="0.7109375" style="20" customWidth="1"/>
    <col min="8918" max="8918" width="10.28515625" style="20" customWidth="1"/>
    <col min="8919" max="8919" width="0.7109375" style="20" customWidth="1"/>
    <col min="8920" max="8920" width="12.28515625" style="20" customWidth="1"/>
    <col min="8921" max="8921" width="0.7109375" style="20" customWidth="1"/>
    <col min="8922" max="8922" width="11.42578125" style="20" customWidth="1"/>
    <col min="8923" max="8923" width="0.7109375" style="20" customWidth="1"/>
    <col min="8924" max="8924" width="8.5703125" style="20" customWidth="1"/>
    <col min="8925" max="8925" width="0.7109375" style="20" customWidth="1"/>
    <col min="8926" max="8926" width="9.28515625" style="20" customWidth="1"/>
    <col min="8927" max="8927" width="0.7109375" style="20" customWidth="1"/>
    <col min="8928" max="8928" width="9.7109375" style="20" customWidth="1"/>
    <col min="8929" max="8929" width="0.7109375" style="20" customWidth="1"/>
    <col min="8930" max="8930" width="9.7109375" style="20" customWidth="1"/>
    <col min="8931" max="8931" width="0.7109375" style="20" customWidth="1"/>
    <col min="8932" max="8932" width="10" style="20" customWidth="1"/>
    <col min="8933" max="9166" width="9.28515625" style="20"/>
    <col min="9167" max="9167" width="25.5703125" style="20" customWidth="1"/>
    <col min="9168" max="9169" width="2.5703125" style="20" customWidth="1"/>
    <col min="9170" max="9170" width="9.28515625" style="20" customWidth="1"/>
    <col min="9171" max="9171" width="0.7109375" style="20" customWidth="1"/>
    <col min="9172" max="9172" width="10.42578125" style="20" customWidth="1"/>
    <col min="9173" max="9173" width="0.7109375" style="20" customWidth="1"/>
    <col min="9174" max="9174" width="10.28515625" style="20" customWidth="1"/>
    <col min="9175" max="9175" width="0.7109375" style="20" customWidth="1"/>
    <col min="9176" max="9176" width="12.28515625" style="20" customWidth="1"/>
    <col min="9177" max="9177" width="0.7109375" style="20" customWidth="1"/>
    <col min="9178" max="9178" width="11.42578125" style="20" customWidth="1"/>
    <col min="9179" max="9179" width="0.7109375" style="20" customWidth="1"/>
    <col min="9180" max="9180" width="8.5703125" style="20" customWidth="1"/>
    <col min="9181" max="9181" width="0.7109375" style="20" customWidth="1"/>
    <col min="9182" max="9182" width="9.28515625" style="20" customWidth="1"/>
    <col min="9183" max="9183" width="0.7109375" style="20" customWidth="1"/>
    <col min="9184" max="9184" width="9.7109375" style="20" customWidth="1"/>
    <col min="9185" max="9185" width="0.7109375" style="20" customWidth="1"/>
    <col min="9186" max="9186" width="9.7109375" style="20" customWidth="1"/>
    <col min="9187" max="9187" width="0.7109375" style="20" customWidth="1"/>
    <col min="9188" max="9188" width="10" style="20" customWidth="1"/>
    <col min="9189" max="9422" width="9.28515625" style="20"/>
    <col min="9423" max="9423" width="25.5703125" style="20" customWidth="1"/>
    <col min="9424" max="9425" width="2.5703125" style="20" customWidth="1"/>
    <col min="9426" max="9426" width="9.28515625" style="20" customWidth="1"/>
    <col min="9427" max="9427" width="0.7109375" style="20" customWidth="1"/>
    <col min="9428" max="9428" width="10.42578125" style="20" customWidth="1"/>
    <col min="9429" max="9429" width="0.7109375" style="20" customWidth="1"/>
    <col min="9430" max="9430" width="10.28515625" style="20" customWidth="1"/>
    <col min="9431" max="9431" width="0.7109375" style="20" customWidth="1"/>
    <col min="9432" max="9432" width="12.28515625" style="20" customWidth="1"/>
    <col min="9433" max="9433" width="0.7109375" style="20" customWidth="1"/>
    <col min="9434" max="9434" width="11.42578125" style="20" customWidth="1"/>
    <col min="9435" max="9435" width="0.7109375" style="20" customWidth="1"/>
    <col min="9436" max="9436" width="8.5703125" style="20" customWidth="1"/>
    <col min="9437" max="9437" width="0.7109375" style="20" customWidth="1"/>
    <col min="9438" max="9438" width="9.28515625" style="20" customWidth="1"/>
    <col min="9439" max="9439" width="0.7109375" style="20" customWidth="1"/>
    <col min="9440" max="9440" width="9.7109375" style="20" customWidth="1"/>
    <col min="9441" max="9441" width="0.7109375" style="20" customWidth="1"/>
    <col min="9442" max="9442" width="9.7109375" style="20" customWidth="1"/>
    <col min="9443" max="9443" width="0.7109375" style="20" customWidth="1"/>
    <col min="9444" max="9444" width="10" style="20" customWidth="1"/>
    <col min="9445" max="9678" width="9.28515625" style="20"/>
    <col min="9679" max="9679" width="25.5703125" style="20" customWidth="1"/>
    <col min="9680" max="9681" width="2.5703125" style="20" customWidth="1"/>
    <col min="9682" max="9682" width="9.28515625" style="20" customWidth="1"/>
    <col min="9683" max="9683" width="0.7109375" style="20" customWidth="1"/>
    <col min="9684" max="9684" width="10.42578125" style="20" customWidth="1"/>
    <col min="9685" max="9685" width="0.7109375" style="20" customWidth="1"/>
    <col min="9686" max="9686" width="10.28515625" style="20" customWidth="1"/>
    <col min="9687" max="9687" width="0.7109375" style="20" customWidth="1"/>
    <col min="9688" max="9688" width="12.28515625" style="20" customWidth="1"/>
    <col min="9689" max="9689" width="0.7109375" style="20" customWidth="1"/>
    <col min="9690" max="9690" width="11.42578125" style="20" customWidth="1"/>
    <col min="9691" max="9691" width="0.7109375" style="20" customWidth="1"/>
    <col min="9692" max="9692" width="8.5703125" style="20" customWidth="1"/>
    <col min="9693" max="9693" width="0.7109375" style="20" customWidth="1"/>
    <col min="9694" max="9694" width="9.28515625" style="20" customWidth="1"/>
    <col min="9695" max="9695" width="0.7109375" style="20" customWidth="1"/>
    <col min="9696" max="9696" width="9.7109375" style="20" customWidth="1"/>
    <col min="9697" max="9697" width="0.7109375" style="20" customWidth="1"/>
    <col min="9698" max="9698" width="9.7109375" style="20" customWidth="1"/>
    <col min="9699" max="9699" width="0.7109375" style="20" customWidth="1"/>
    <col min="9700" max="9700" width="10" style="20" customWidth="1"/>
    <col min="9701" max="9934" width="9.28515625" style="20"/>
    <col min="9935" max="9935" width="25.5703125" style="20" customWidth="1"/>
    <col min="9936" max="9937" width="2.5703125" style="20" customWidth="1"/>
    <col min="9938" max="9938" width="9.28515625" style="20" customWidth="1"/>
    <col min="9939" max="9939" width="0.7109375" style="20" customWidth="1"/>
    <col min="9940" max="9940" width="10.42578125" style="20" customWidth="1"/>
    <col min="9941" max="9941" width="0.7109375" style="20" customWidth="1"/>
    <col min="9942" max="9942" width="10.28515625" style="20" customWidth="1"/>
    <col min="9943" max="9943" width="0.7109375" style="20" customWidth="1"/>
    <col min="9944" max="9944" width="12.28515625" style="20" customWidth="1"/>
    <col min="9945" max="9945" width="0.7109375" style="20" customWidth="1"/>
    <col min="9946" max="9946" width="11.42578125" style="20" customWidth="1"/>
    <col min="9947" max="9947" width="0.7109375" style="20" customWidth="1"/>
    <col min="9948" max="9948" width="8.5703125" style="20" customWidth="1"/>
    <col min="9949" max="9949" width="0.7109375" style="20" customWidth="1"/>
    <col min="9950" max="9950" width="9.28515625" style="20" customWidth="1"/>
    <col min="9951" max="9951" width="0.7109375" style="20" customWidth="1"/>
    <col min="9952" max="9952" width="9.7109375" style="20" customWidth="1"/>
    <col min="9953" max="9953" width="0.7109375" style="20" customWidth="1"/>
    <col min="9954" max="9954" width="9.7109375" style="20" customWidth="1"/>
    <col min="9955" max="9955" width="0.7109375" style="20" customWidth="1"/>
    <col min="9956" max="9956" width="10" style="20" customWidth="1"/>
    <col min="9957" max="10190" width="9.28515625" style="20"/>
    <col min="10191" max="10191" width="25.5703125" style="20" customWidth="1"/>
    <col min="10192" max="10193" width="2.5703125" style="20" customWidth="1"/>
    <col min="10194" max="10194" width="9.28515625" style="20" customWidth="1"/>
    <col min="10195" max="10195" width="0.7109375" style="20" customWidth="1"/>
    <col min="10196" max="10196" width="10.42578125" style="20" customWidth="1"/>
    <col min="10197" max="10197" width="0.7109375" style="20" customWidth="1"/>
    <col min="10198" max="10198" width="10.28515625" style="20" customWidth="1"/>
    <col min="10199" max="10199" width="0.7109375" style="20" customWidth="1"/>
    <col min="10200" max="10200" width="12.28515625" style="20" customWidth="1"/>
    <col min="10201" max="10201" width="0.7109375" style="20" customWidth="1"/>
    <col min="10202" max="10202" width="11.42578125" style="20" customWidth="1"/>
    <col min="10203" max="10203" width="0.7109375" style="20" customWidth="1"/>
    <col min="10204" max="10204" width="8.5703125" style="20" customWidth="1"/>
    <col min="10205" max="10205" width="0.7109375" style="20" customWidth="1"/>
    <col min="10206" max="10206" width="9.28515625" style="20" customWidth="1"/>
    <col min="10207" max="10207" width="0.7109375" style="20" customWidth="1"/>
    <col min="10208" max="10208" width="9.7109375" style="20" customWidth="1"/>
    <col min="10209" max="10209" width="0.7109375" style="20" customWidth="1"/>
    <col min="10210" max="10210" width="9.7109375" style="20" customWidth="1"/>
    <col min="10211" max="10211" width="0.7109375" style="20" customWidth="1"/>
    <col min="10212" max="10212" width="10" style="20" customWidth="1"/>
    <col min="10213" max="10446" width="9.28515625" style="20"/>
    <col min="10447" max="10447" width="25.5703125" style="20" customWidth="1"/>
    <col min="10448" max="10449" width="2.5703125" style="20" customWidth="1"/>
    <col min="10450" max="10450" width="9.28515625" style="20" customWidth="1"/>
    <col min="10451" max="10451" width="0.7109375" style="20" customWidth="1"/>
    <col min="10452" max="10452" width="10.42578125" style="20" customWidth="1"/>
    <col min="10453" max="10453" width="0.7109375" style="20" customWidth="1"/>
    <col min="10454" max="10454" width="10.28515625" style="20" customWidth="1"/>
    <col min="10455" max="10455" width="0.7109375" style="20" customWidth="1"/>
    <col min="10456" max="10456" width="12.28515625" style="20" customWidth="1"/>
    <col min="10457" max="10457" width="0.7109375" style="20" customWidth="1"/>
    <col min="10458" max="10458" width="11.42578125" style="20" customWidth="1"/>
    <col min="10459" max="10459" width="0.7109375" style="20" customWidth="1"/>
    <col min="10460" max="10460" width="8.5703125" style="20" customWidth="1"/>
    <col min="10461" max="10461" width="0.7109375" style="20" customWidth="1"/>
    <col min="10462" max="10462" width="9.28515625" style="20" customWidth="1"/>
    <col min="10463" max="10463" width="0.7109375" style="20" customWidth="1"/>
    <col min="10464" max="10464" width="9.7109375" style="20" customWidth="1"/>
    <col min="10465" max="10465" width="0.7109375" style="20" customWidth="1"/>
    <col min="10466" max="10466" width="9.7109375" style="20" customWidth="1"/>
    <col min="10467" max="10467" width="0.7109375" style="20" customWidth="1"/>
    <col min="10468" max="10468" width="10" style="20" customWidth="1"/>
    <col min="10469" max="10702" width="9.28515625" style="20"/>
    <col min="10703" max="10703" width="25.5703125" style="20" customWidth="1"/>
    <col min="10704" max="10705" width="2.5703125" style="20" customWidth="1"/>
    <col min="10706" max="10706" width="9.28515625" style="20" customWidth="1"/>
    <col min="10707" max="10707" width="0.7109375" style="20" customWidth="1"/>
    <col min="10708" max="10708" width="10.42578125" style="20" customWidth="1"/>
    <col min="10709" max="10709" width="0.7109375" style="20" customWidth="1"/>
    <col min="10710" max="10710" width="10.28515625" style="20" customWidth="1"/>
    <col min="10711" max="10711" width="0.7109375" style="20" customWidth="1"/>
    <col min="10712" max="10712" width="12.28515625" style="20" customWidth="1"/>
    <col min="10713" max="10713" width="0.7109375" style="20" customWidth="1"/>
    <col min="10714" max="10714" width="11.42578125" style="20" customWidth="1"/>
    <col min="10715" max="10715" width="0.7109375" style="20" customWidth="1"/>
    <col min="10716" max="10716" width="8.5703125" style="20" customWidth="1"/>
    <col min="10717" max="10717" width="0.7109375" style="20" customWidth="1"/>
    <col min="10718" max="10718" width="9.28515625" style="20" customWidth="1"/>
    <col min="10719" max="10719" width="0.7109375" style="20" customWidth="1"/>
    <col min="10720" max="10720" width="9.7109375" style="20" customWidth="1"/>
    <col min="10721" max="10721" width="0.7109375" style="20" customWidth="1"/>
    <col min="10722" max="10722" width="9.7109375" style="20" customWidth="1"/>
    <col min="10723" max="10723" width="0.7109375" style="20" customWidth="1"/>
    <col min="10724" max="10724" width="10" style="20" customWidth="1"/>
    <col min="10725" max="10958" width="9.28515625" style="20"/>
    <col min="10959" max="10959" width="25.5703125" style="20" customWidth="1"/>
    <col min="10960" max="10961" width="2.5703125" style="20" customWidth="1"/>
    <col min="10962" max="10962" width="9.28515625" style="20" customWidth="1"/>
    <col min="10963" max="10963" width="0.7109375" style="20" customWidth="1"/>
    <col min="10964" max="10964" width="10.42578125" style="20" customWidth="1"/>
    <col min="10965" max="10965" width="0.7109375" style="20" customWidth="1"/>
    <col min="10966" max="10966" width="10.28515625" style="20" customWidth="1"/>
    <col min="10967" max="10967" width="0.7109375" style="20" customWidth="1"/>
    <col min="10968" max="10968" width="12.28515625" style="20" customWidth="1"/>
    <col min="10969" max="10969" width="0.7109375" style="20" customWidth="1"/>
    <col min="10970" max="10970" width="11.42578125" style="20" customWidth="1"/>
    <col min="10971" max="10971" width="0.7109375" style="20" customWidth="1"/>
    <col min="10972" max="10972" width="8.5703125" style="20" customWidth="1"/>
    <col min="10973" max="10973" width="0.7109375" style="20" customWidth="1"/>
    <col min="10974" max="10974" width="9.28515625" style="20" customWidth="1"/>
    <col min="10975" max="10975" width="0.7109375" style="20" customWidth="1"/>
    <col min="10976" max="10976" width="9.7109375" style="20" customWidth="1"/>
    <col min="10977" max="10977" width="0.7109375" style="20" customWidth="1"/>
    <col min="10978" max="10978" width="9.7109375" style="20" customWidth="1"/>
    <col min="10979" max="10979" width="0.7109375" style="20" customWidth="1"/>
    <col min="10980" max="10980" width="10" style="20" customWidth="1"/>
    <col min="10981" max="11214" width="9.28515625" style="20"/>
    <col min="11215" max="11215" width="25.5703125" style="20" customWidth="1"/>
    <col min="11216" max="11217" width="2.5703125" style="20" customWidth="1"/>
    <col min="11218" max="11218" width="9.28515625" style="20" customWidth="1"/>
    <col min="11219" max="11219" width="0.7109375" style="20" customWidth="1"/>
    <col min="11220" max="11220" width="10.42578125" style="20" customWidth="1"/>
    <col min="11221" max="11221" width="0.7109375" style="20" customWidth="1"/>
    <col min="11222" max="11222" width="10.28515625" style="20" customWidth="1"/>
    <col min="11223" max="11223" width="0.7109375" style="20" customWidth="1"/>
    <col min="11224" max="11224" width="12.28515625" style="20" customWidth="1"/>
    <col min="11225" max="11225" width="0.7109375" style="20" customWidth="1"/>
    <col min="11226" max="11226" width="11.42578125" style="20" customWidth="1"/>
    <col min="11227" max="11227" width="0.7109375" style="20" customWidth="1"/>
    <col min="11228" max="11228" width="8.5703125" style="20" customWidth="1"/>
    <col min="11229" max="11229" width="0.7109375" style="20" customWidth="1"/>
    <col min="11230" max="11230" width="9.28515625" style="20" customWidth="1"/>
    <col min="11231" max="11231" width="0.7109375" style="20" customWidth="1"/>
    <col min="11232" max="11232" width="9.7109375" style="20" customWidth="1"/>
    <col min="11233" max="11233" width="0.7109375" style="20" customWidth="1"/>
    <col min="11234" max="11234" width="9.7109375" style="20" customWidth="1"/>
    <col min="11235" max="11235" width="0.7109375" style="20" customWidth="1"/>
    <col min="11236" max="11236" width="10" style="20" customWidth="1"/>
    <col min="11237" max="11470" width="9.28515625" style="20"/>
    <col min="11471" max="11471" width="25.5703125" style="20" customWidth="1"/>
    <col min="11472" max="11473" width="2.5703125" style="20" customWidth="1"/>
    <col min="11474" max="11474" width="9.28515625" style="20" customWidth="1"/>
    <col min="11475" max="11475" width="0.7109375" style="20" customWidth="1"/>
    <col min="11476" max="11476" width="10.42578125" style="20" customWidth="1"/>
    <col min="11477" max="11477" width="0.7109375" style="20" customWidth="1"/>
    <col min="11478" max="11478" width="10.28515625" style="20" customWidth="1"/>
    <col min="11479" max="11479" width="0.7109375" style="20" customWidth="1"/>
    <col min="11480" max="11480" width="12.28515625" style="20" customWidth="1"/>
    <col min="11481" max="11481" width="0.7109375" style="20" customWidth="1"/>
    <col min="11482" max="11482" width="11.42578125" style="20" customWidth="1"/>
    <col min="11483" max="11483" width="0.7109375" style="20" customWidth="1"/>
    <col min="11484" max="11484" width="8.5703125" style="20" customWidth="1"/>
    <col min="11485" max="11485" width="0.7109375" style="20" customWidth="1"/>
    <col min="11486" max="11486" width="9.28515625" style="20" customWidth="1"/>
    <col min="11487" max="11487" width="0.7109375" style="20" customWidth="1"/>
    <col min="11488" max="11488" width="9.7109375" style="20" customWidth="1"/>
    <col min="11489" max="11489" width="0.7109375" style="20" customWidth="1"/>
    <col min="11490" max="11490" width="9.7109375" style="20" customWidth="1"/>
    <col min="11491" max="11491" width="0.7109375" style="20" customWidth="1"/>
    <col min="11492" max="11492" width="10" style="20" customWidth="1"/>
    <col min="11493" max="11726" width="9.28515625" style="20"/>
    <col min="11727" max="11727" width="25.5703125" style="20" customWidth="1"/>
    <col min="11728" max="11729" width="2.5703125" style="20" customWidth="1"/>
    <col min="11730" max="11730" width="9.28515625" style="20" customWidth="1"/>
    <col min="11731" max="11731" width="0.7109375" style="20" customWidth="1"/>
    <col min="11732" max="11732" width="10.42578125" style="20" customWidth="1"/>
    <col min="11733" max="11733" width="0.7109375" style="20" customWidth="1"/>
    <col min="11734" max="11734" width="10.28515625" style="20" customWidth="1"/>
    <col min="11735" max="11735" width="0.7109375" style="20" customWidth="1"/>
    <col min="11736" max="11736" width="12.28515625" style="20" customWidth="1"/>
    <col min="11737" max="11737" width="0.7109375" style="20" customWidth="1"/>
    <col min="11738" max="11738" width="11.42578125" style="20" customWidth="1"/>
    <col min="11739" max="11739" width="0.7109375" style="20" customWidth="1"/>
    <col min="11740" max="11740" width="8.5703125" style="20" customWidth="1"/>
    <col min="11741" max="11741" width="0.7109375" style="20" customWidth="1"/>
    <col min="11742" max="11742" width="9.28515625" style="20" customWidth="1"/>
    <col min="11743" max="11743" width="0.7109375" style="20" customWidth="1"/>
    <col min="11744" max="11744" width="9.7109375" style="20" customWidth="1"/>
    <col min="11745" max="11745" width="0.7109375" style="20" customWidth="1"/>
    <col min="11746" max="11746" width="9.7109375" style="20" customWidth="1"/>
    <col min="11747" max="11747" width="0.7109375" style="20" customWidth="1"/>
    <col min="11748" max="11748" width="10" style="20" customWidth="1"/>
    <col min="11749" max="11982" width="9.28515625" style="20"/>
    <col min="11983" max="11983" width="25.5703125" style="20" customWidth="1"/>
    <col min="11984" max="11985" width="2.5703125" style="20" customWidth="1"/>
    <col min="11986" max="11986" width="9.28515625" style="20" customWidth="1"/>
    <col min="11987" max="11987" width="0.7109375" style="20" customWidth="1"/>
    <col min="11988" max="11988" width="10.42578125" style="20" customWidth="1"/>
    <col min="11989" max="11989" width="0.7109375" style="20" customWidth="1"/>
    <col min="11990" max="11990" width="10.28515625" style="20" customWidth="1"/>
    <col min="11991" max="11991" width="0.7109375" style="20" customWidth="1"/>
    <col min="11992" max="11992" width="12.28515625" style="20" customWidth="1"/>
    <col min="11993" max="11993" width="0.7109375" style="20" customWidth="1"/>
    <col min="11994" max="11994" width="11.42578125" style="20" customWidth="1"/>
    <col min="11995" max="11995" width="0.7109375" style="20" customWidth="1"/>
    <col min="11996" max="11996" width="8.5703125" style="20" customWidth="1"/>
    <col min="11997" max="11997" width="0.7109375" style="20" customWidth="1"/>
    <col min="11998" max="11998" width="9.28515625" style="20" customWidth="1"/>
    <col min="11999" max="11999" width="0.7109375" style="20" customWidth="1"/>
    <col min="12000" max="12000" width="9.7109375" style="20" customWidth="1"/>
    <col min="12001" max="12001" width="0.7109375" style="20" customWidth="1"/>
    <col min="12002" max="12002" width="9.7109375" style="20" customWidth="1"/>
    <col min="12003" max="12003" width="0.7109375" style="20" customWidth="1"/>
    <col min="12004" max="12004" width="10" style="20" customWidth="1"/>
    <col min="12005" max="12238" width="9.28515625" style="20"/>
    <col min="12239" max="12239" width="25.5703125" style="20" customWidth="1"/>
    <col min="12240" max="12241" width="2.5703125" style="20" customWidth="1"/>
    <col min="12242" max="12242" width="9.28515625" style="20" customWidth="1"/>
    <col min="12243" max="12243" width="0.7109375" style="20" customWidth="1"/>
    <col min="12244" max="12244" width="10.42578125" style="20" customWidth="1"/>
    <col min="12245" max="12245" width="0.7109375" style="20" customWidth="1"/>
    <col min="12246" max="12246" width="10.28515625" style="20" customWidth="1"/>
    <col min="12247" max="12247" width="0.7109375" style="20" customWidth="1"/>
    <col min="12248" max="12248" width="12.28515625" style="20" customWidth="1"/>
    <col min="12249" max="12249" width="0.7109375" style="20" customWidth="1"/>
    <col min="12250" max="12250" width="11.42578125" style="20" customWidth="1"/>
    <col min="12251" max="12251" width="0.7109375" style="20" customWidth="1"/>
    <col min="12252" max="12252" width="8.5703125" style="20" customWidth="1"/>
    <col min="12253" max="12253" width="0.7109375" style="20" customWidth="1"/>
    <col min="12254" max="12254" width="9.28515625" style="20" customWidth="1"/>
    <col min="12255" max="12255" width="0.7109375" style="20" customWidth="1"/>
    <col min="12256" max="12256" width="9.7109375" style="20" customWidth="1"/>
    <col min="12257" max="12257" width="0.7109375" style="20" customWidth="1"/>
    <col min="12258" max="12258" width="9.7109375" style="20" customWidth="1"/>
    <col min="12259" max="12259" width="0.7109375" style="20" customWidth="1"/>
    <col min="12260" max="12260" width="10" style="20" customWidth="1"/>
    <col min="12261" max="12494" width="9.28515625" style="20"/>
    <col min="12495" max="12495" width="25.5703125" style="20" customWidth="1"/>
    <col min="12496" max="12497" width="2.5703125" style="20" customWidth="1"/>
    <col min="12498" max="12498" width="9.28515625" style="20" customWidth="1"/>
    <col min="12499" max="12499" width="0.7109375" style="20" customWidth="1"/>
    <col min="12500" max="12500" width="10.42578125" style="20" customWidth="1"/>
    <col min="12501" max="12501" width="0.7109375" style="20" customWidth="1"/>
    <col min="12502" max="12502" width="10.28515625" style="20" customWidth="1"/>
    <col min="12503" max="12503" width="0.7109375" style="20" customWidth="1"/>
    <col min="12504" max="12504" width="12.28515625" style="20" customWidth="1"/>
    <col min="12505" max="12505" width="0.7109375" style="20" customWidth="1"/>
    <col min="12506" max="12506" width="11.42578125" style="20" customWidth="1"/>
    <col min="12507" max="12507" width="0.7109375" style="20" customWidth="1"/>
    <col min="12508" max="12508" width="8.5703125" style="20" customWidth="1"/>
    <col min="12509" max="12509" width="0.7109375" style="20" customWidth="1"/>
    <col min="12510" max="12510" width="9.28515625" style="20" customWidth="1"/>
    <col min="12511" max="12511" width="0.7109375" style="20" customWidth="1"/>
    <col min="12512" max="12512" width="9.7109375" style="20" customWidth="1"/>
    <col min="12513" max="12513" width="0.7109375" style="20" customWidth="1"/>
    <col min="12514" max="12514" width="9.7109375" style="20" customWidth="1"/>
    <col min="12515" max="12515" width="0.7109375" style="20" customWidth="1"/>
    <col min="12516" max="12516" width="10" style="20" customWidth="1"/>
    <col min="12517" max="12750" width="9.28515625" style="20"/>
    <col min="12751" max="12751" width="25.5703125" style="20" customWidth="1"/>
    <col min="12752" max="12753" width="2.5703125" style="20" customWidth="1"/>
    <col min="12754" max="12754" width="9.28515625" style="20" customWidth="1"/>
    <col min="12755" max="12755" width="0.7109375" style="20" customWidth="1"/>
    <col min="12756" max="12756" width="10.42578125" style="20" customWidth="1"/>
    <col min="12757" max="12757" width="0.7109375" style="20" customWidth="1"/>
    <col min="12758" max="12758" width="10.28515625" style="20" customWidth="1"/>
    <col min="12759" max="12759" width="0.7109375" style="20" customWidth="1"/>
    <col min="12760" max="12760" width="12.28515625" style="20" customWidth="1"/>
    <col min="12761" max="12761" width="0.7109375" style="20" customWidth="1"/>
    <col min="12762" max="12762" width="11.42578125" style="20" customWidth="1"/>
    <col min="12763" max="12763" width="0.7109375" style="20" customWidth="1"/>
    <col min="12764" max="12764" width="8.5703125" style="20" customWidth="1"/>
    <col min="12765" max="12765" width="0.7109375" style="20" customWidth="1"/>
    <col min="12766" max="12766" width="9.28515625" style="20" customWidth="1"/>
    <col min="12767" max="12767" width="0.7109375" style="20" customWidth="1"/>
    <col min="12768" max="12768" width="9.7109375" style="20" customWidth="1"/>
    <col min="12769" max="12769" width="0.7109375" style="20" customWidth="1"/>
    <col min="12770" max="12770" width="9.7109375" style="20" customWidth="1"/>
    <col min="12771" max="12771" width="0.7109375" style="20" customWidth="1"/>
    <col min="12772" max="12772" width="10" style="20" customWidth="1"/>
    <col min="12773" max="13006" width="9.28515625" style="20"/>
    <col min="13007" max="13007" width="25.5703125" style="20" customWidth="1"/>
    <col min="13008" max="13009" width="2.5703125" style="20" customWidth="1"/>
    <col min="13010" max="13010" width="9.28515625" style="20" customWidth="1"/>
    <col min="13011" max="13011" width="0.7109375" style="20" customWidth="1"/>
    <col min="13012" max="13012" width="10.42578125" style="20" customWidth="1"/>
    <col min="13013" max="13013" width="0.7109375" style="20" customWidth="1"/>
    <col min="13014" max="13014" width="10.28515625" style="20" customWidth="1"/>
    <col min="13015" max="13015" width="0.7109375" style="20" customWidth="1"/>
    <col min="13016" max="13016" width="12.28515625" style="20" customWidth="1"/>
    <col min="13017" max="13017" width="0.7109375" style="20" customWidth="1"/>
    <col min="13018" max="13018" width="11.42578125" style="20" customWidth="1"/>
    <col min="13019" max="13019" width="0.7109375" style="20" customWidth="1"/>
    <col min="13020" max="13020" width="8.5703125" style="20" customWidth="1"/>
    <col min="13021" max="13021" width="0.7109375" style="20" customWidth="1"/>
    <col min="13022" max="13022" width="9.28515625" style="20" customWidth="1"/>
    <col min="13023" max="13023" width="0.7109375" style="20" customWidth="1"/>
    <col min="13024" max="13024" width="9.7109375" style="20" customWidth="1"/>
    <col min="13025" max="13025" width="0.7109375" style="20" customWidth="1"/>
    <col min="13026" max="13026" width="9.7109375" style="20" customWidth="1"/>
    <col min="13027" max="13027" width="0.7109375" style="20" customWidth="1"/>
    <col min="13028" max="13028" width="10" style="20" customWidth="1"/>
    <col min="13029" max="13262" width="9.28515625" style="20"/>
    <col min="13263" max="13263" width="25.5703125" style="20" customWidth="1"/>
    <col min="13264" max="13265" width="2.5703125" style="20" customWidth="1"/>
    <col min="13266" max="13266" width="9.28515625" style="20" customWidth="1"/>
    <col min="13267" max="13267" width="0.7109375" style="20" customWidth="1"/>
    <col min="13268" max="13268" width="10.42578125" style="20" customWidth="1"/>
    <col min="13269" max="13269" width="0.7109375" style="20" customWidth="1"/>
    <col min="13270" max="13270" width="10.28515625" style="20" customWidth="1"/>
    <col min="13271" max="13271" width="0.7109375" style="20" customWidth="1"/>
    <col min="13272" max="13272" width="12.28515625" style="20" customWidth="1"/>
    <col min="13273" max="13273" width="0.7109375" style="20" customWidth="1"/>
    <col min="13274" max="13274" width="11.42578125" style="20" customWidth="1"/>
    <col min="13275" max="13275" width="0.7109375" style="20" customWidth="1"/>
    <col min="13276" max="13276" width="8.5703125" style="20" customWidth="1"/>
    <col min="13277" max="13277" width="0.7109375" style="20" customWidth="1"/>
    <col min="13278" max="13278" width="9.28515625" style="20" customWidth="1"/>
    <col min="13279" max="13279" width="0.7109375" style="20" customWidth="1"/>
    <col min="13280" max="13280" width="9.7109375" style="20" customWidth="1"/>
    <col min="13281" max="13281" width="0.7109375" style="20" customWidth="1"/>
    <col min="13282" max="13282" width="9.7109375" style="20" customWidth="1"/>
    <col min="13283" max="13283" width="0.7109375" style="20" customWidth="1"/>
    <col min="13284" max="13284" width="10" style="20" customWidth="1"/>
    <col min="13285" max="13518" width="9.28515625" style="20"/>
    <col min="13519" max="13519" width="25.5703125" style="20" customWidth="1"/>
    <col min="13520" max="13521" width="2.5703125" style="20" customWidth="1"/>
    <col min="13522" max="13522" width="9.28515625" style="20" customWidth="1"/>
    <col min="13523" max="13523" width="0.7109375" style="20" customWidth="1"/>
    <col min="13524" max="13524" width="10.42578125" style="20" customWidth="1"/>
    <col min="13525" max="13525" width="0.7109375" style="20" customWidth="1"/>
    <col min="13526" max="13526" width="10.28515625" style="20" customWidth="1"/>
    <col min="13527" max="13527" width="0.7109375" style="20" customWidth="1"/>
    <col min="13528" max="13528" width="12.28515625" style="20" customWidth="1"/>
    <col min="13529" max="13529" width="0.7109375" style="20" customWidth="1"/>
    <col min="13530" max="13530" width="11.42578125" style="20" customWidth="1"/>
    <col min="13531" max="13531" width="0.7109375" style="20" customWidth="1"/>
    <col min="13532" max="13532" width="8.5703125" style="20" customWidth="1"/>
    <col min="13533" max="13533" width="0.7109375" style="20" customWidth="1"/>
    <col min="13534" max="13534" width="9.28515625" style="20" customWidth="1"/>
    <col min="13535" max="13535" width="0.7109375" style="20" customWidth="1"/>
    <col min="13536" max="13536" width="9.7109375" style="20" customWidth="1"/>
    <col min="13537" max="13537" width="0.7109375" style="20" customWidth="1"/>
    <col min="13538" max="13538" width="9.7109375" style="20" customWidth="1"/>
    <col min="13539" max="13539" width="0.7109375" style="20" customWidth="1"/>
    <col min="13540" max="13540" width="10" style="20" customWidth="1"/>
    <col min="13541" max="13774" width="9.28515625" style="20"/>
    <col min="13775" max="13775" width="25.5703125" style="20" customWidth="1"/>
    <col min="13776" max="13777" width="2.5703125" style="20" customWidth="1"/>
    <col min="13778" max="13778" width="9.28515625" style="20" customWidth="1"/>
    <col min="13779" max="13779" width="0.7109375" style="20" customWidth="1"/>
    <col min="13780" max="13780" width="10.42578125" style="20" customWidth="1"/>
    <col min="13781" max="13781" width="0.7109375" style="20" customWidth="1"/>
    <col min="13782" max="13782" width="10.28515625" style="20" customWidth="1"/>
    <col min="13783" max="13783" width="0.7109375" style="20" customWidth="1"/>
    <col min="13784" max="13784" width="12.28515625" style="20" customWidth="1"/>
    <col min="13785" max="13785" width="0.7109375" style="20" customWidth="1"/>
    <col min="13786" max="13786" width="11.42578125" style="20" customWidth="1"/>
    <col min="13787" max="13787" width="0.7109375" style="20" customWidth="1"/>
    <col min="13788" max="13788" width="8.5703125" style="20" customWidth="1"/>
    <col min="13789" max="13789" width="0.7109375" style="20" customWidth="1"/>
    <col min="13790" max="13790" width="9.28515625" style="20" customWidth="1"/>
    <col min="13791" max="13791" width="0.7109375" style="20" customWidth="1"/>
    <col min="13792" max="13792" width="9.7109375" style="20" customWidth="1"/>
    <col min="13793" max="13793" width="0.7109375" style="20" customWidth="1"/>
    <col min="13794" max="13794" width="9.7109375" style="20" customWidth="1"/>
    <col min="13795" max="13795" width="0.7109375" style="20" customWidth="1"/>
    <col min="13796" max="13796" width="10" style="20" customWidth="1"/>
    <col min="13797" max="14030" width="9.28515625" style="20"/>
    <col min="14031" max="14031" width="25.5703125" style="20" customWidth="1"/>
    <col min="14032" max="14033" width="2.5703125" style="20" customWidth="1"/>
    <col min="14034" max="14034" width="9.28515625" style="20" customWidth="1"/>
    <col min="14035" max="14035" width="0.7109375" style="20" customWidth="1"/>
    <col min="14036" max="14036" width="10.42578125" style="20" customWidth="1"/>
    <col min="14037" max="14037" width="0.7109375" style="20" customWidth="1"/>
    <col min="14038" max="14038" width="10.28515625" style="20" customWidth="1"/>
    <col min="14039" max="14039" width="0.7109375" style="20" customWidth="1"/>
    <col min="14040" max="14040" width="12.28515625" style="20" customWidth="1"/>
    <col min="14041" max="14041" width="0.7109375" style="20" customWidth="1"/>
    <col min="14042" max="14042" width="11.42578125" style="20" customWidth="1"/>
    <col min="14043" max="14043" width="0.7109375" style="20" customWidth="1"/>
    <col min="14044" max="14044" width="8.5703125" style="20" customWidth="1"/>
    <col min="14045" max="14045" width="0.7109375" style="20" customWidth="1"/>
    <col min="14046" max="14046" width="9.28515625" style="20" customWidth="1"/>
    <col min="14047" max="14047" width="0.7109375" style="20" customWidth="1"/>
    <col min="14048" max="14048" width="9.7109375" style="20" customWidth="1"/>
    <col min="14049" max="14049" width="0.7109375" style="20" customWidth="1"/>
    <col min="14050" max="14050" width="9.7109375" style="20" customWidth="1"/>
    <col min="14051" max="14051" width="0.7109375" style="20" customWidth="1"/>
    <col min="14052" max="14052" width="10" style="20" customWidth="1"/>
    <col min="14053" max="14286" width="9.28515625" style="20"/>
    <col min="14287" max="14287" width="25.5703125" style="20" customWidth="1"/>
    <col min="14288" max="14289" width="2.5703125" style="20" customWidth="1"/>
    <col min="14290" max="14290" width="9.28515625" style="20" customWidth="1"/>
    <col min="14291" max="14291" width="0.7109375" style="20" customWidth="1"/>
    <col min="14292" max="14292" width="10.42578125" style="20" customWidth="1"/>
    <col min="14293" max="14293" width="0.7109375" style="20" customWidth="1"/>
    <col min="14294" max="14294" width="10.28515625" style="20" customWidth="1"/>
    <col min="14295" max="14295" width="0.7109375" style="20" customWidth="1"/>
    <col min="14296" max="14296" width="12.28515625" style="20" customWidth="1"/>
    <col min="14297" max="14297" width="0.7109375" style="20" customWidth="1"/>
    <col min="14298" max="14298" width="11.42578125" style="20" customWidth="1"/>
    <col min="14299" max="14299" width="0.7109375" style="20" customWidth="1"/>
    <col min="14300" max="14300" width="8.5703125" style="20" customWidth="1"/>
    <col min="14301" max="14301" width="0.7109375" style="20" customWidth="1"/>
    <col min="14302" max="14302" width="9.28515625" style="20" customWidth="1"/>
    <col min="14303" max="14303" width="0.7109375" style="20" customWidth="1"/>
    <col min="14304" max="14304" width="9.7109375" style="20" customWidth="1"/>
    <col min="14305" max="14305" width="0.7109375" style="20" customWidth="1"/>
    <col min="14306" max="14306" width="9.7109375" style="20" customWidth="1"/>
    <col min="14307" max="14307" width="0.7109375" style="20" customWidth="1"/>
    <col min="14308" max="14308" width="10" style="20" customWidth="1"/>
    <col min="14309" max="14542" width="9.28515625" style="20"/>
    <col min="14543" max="14543" width="25.5703125" style="20" customWidth="1"/>
    <col min="14544" max="14545" width="2.5703125" style="20" customWidth="1"/>
    <col min="14546" max="14546" width="9.28515625" style="20" customWidth="1"/>
    <col min="14547" max="14547" width="0.7109375" style="20" customWidth="1"/>
    <col min="14548" max="14548" width="10.42578125" style="20" customWidth="1"/>
    <col min="14549" max="14549" width="0.7109375" style="20" customWidth="1"/>
    <col min="14550" max="14550" width="10.28515625" style="20" customWidth="1"/>
    <col min="14551" max="14551" width="0.7109375" style="20" customWidth="1"/>
    <col min="14552" max="14552" width="12.28515625" style="20" customWidth="1"/>
    <col min="14553" max="14553" width="0.7109375" style="20" customWidth="1"/>
    <col min="14554" max="14554" width="11.42578125" style="20" customWidth="1"/>
    <col min="14555" max="14555" width="0.7109375" style="20" customWidth="1"/>
    <col min="14556" max="14556" width="8.5703125" style="20" customWidth="1"/>
    <col min="14557" max="14557" width="0.7109375" style="20" customWidth="1"/>
    <col min="14558" max="14558" width="9.28515625" style="20" customWidth="1"/>
    <col min="14559" max="14559" width="0.7109375" style="20" customWidth="1"/>
    <col min="14560" max="14560" width="9.7109375" style="20" customWidth="1"/>
    <col min="14561" max="14561" width="0.7109375" style="20" customWidth="1"/>
    <col min="14562" max="14562" width="9.7109375" style="20" customWidth="1"/>
    <col min="14563" max="14563" width="0.7109375" style="20" customWidth="1"/>
    <col min="14564" max="14564" width="10" style="20" customWidth="1"/>
    <col min="14565" max="14798" width="9.28515625" style="20"/>
    <col min="14799" max="14799" width="25.5703125" style="20" customWidth="1"/>
    <col min="14800" max="14801" width="2.5703125" style="20" customWidth="1"/>
    <col min="14802" max="14802" width="9.28515625" style="20" customWidth="1"/>
    <col min="14803" max="14803" width="0.7109375" style="20" customWidth="1"/>
    <col min="14804" max="14804" width="10.42578125" style="20" customWidth="1"/>
    <col min="14805" max="14805" width="0.7109375" style="20" customWidth="1"/>
    <col min="14806" max="14806" width="10.28515625" style="20" customWidth="1"/>
    <col min="14807" max="14807" width="0.7109375" style="20" customWidth="1"/>
    <col min="14808" max="14808" width="12.28515625" style="20" customWidth="1"/>
    <col min="14809" max="14809" width="0.7109375" style="20" customWidth="1"/>
    <col min="14810" max="14810" width="11.42578125" style="20" customWidth="1"/>
    <col min="14811" max="14811" width="0.7109375" style="20" customWidth="1"/>
    <col min="14812" max="14812" width="8.5703125" style="20" customWidth="1"/>
    <col min="14813" max="14813" width="0.7109375" style="20" customWidth="1"/>
    <col min="14814" max="14814" width="9.28515625" style="20" customWidth="1"/>
    <col min="14815" max="14815" width="0.7109375" style="20" customWidth="1"/>
    <col min="14816" max="14816" width="9.7109375" style="20" customWidth="1"/>
    <col min="14817" max="14817" width="0.7109375" style="20" customWidth="1"/>
    <col min="14818" max="14818" width="9.7109375" style="20" customWidth="1"/>
    <col min="14819" max="14819" width="0.7109375" style="20" customWidth="1"/>
    <col min="14820" max="14820" width="10" style="20" customWidth="1"/>
    <col min="14821" max="15054" width="9.28515625" style="20"/>
    <col min="15055" max="15055" width="25.5703125" style="20" customWidth="1"/>
    <col min="15056" max="15057" width="2.5703125" style="20" customWidth="1"/>
    <col min="15058" max="15058" width="9.28515625" style="20" customWidth="1"/>
    <col min="15059" max="15059" width="0.7109375" style="20" customWidth="1"/>
    <col min="15060" max="15060" width="10.42578125" style="20" customWidth="1"/>
    <col min="15061" max="15061" width="0.7109375" style="20" customWidth="1"/>
    <col min="15062" max="15062" width="10.28515625" style="20" customWidth="1"/>
    <col min="15063" max="15063" width="0.7109375" style="20" customWidth="1"/>
    <col min="15064" max="15064" width="12.28515625" style="20" customWidth="1"/>
    <col min="15065" max="15065" width="0.7109375" style="20" customWidth="1"/>
    <col min="15066" max="15066" width="11.42578125" style="20" customWidth="1"/>
    <col min="15067" max="15067" width="0.7109375" style="20" customWidth="1"/>
    <col min="15068" max="15068" width="8.5703125" style="20" customWidth="1"/>
    <col min="15069" max="15069" width="0.7109375" style="20" customWidth="1"/>
    <col min="15070" max="15070" width="9.28515625" style="20" customWidth="1"/>
    <col min="15071" max="15071" width="0.7109375" style="20" customWidth="1"/>
    <col min="15072" max="15072" width="9.7109375" style="20" customWidth="1"/>
    <col min="15073" max="15073" width="0.7109375" style="20" customWidth="1"/>
    <col min="15074" max="15074" width="9.7109375" style="20" customWidth="1"/>
    <col min="15075" max="15075" width="0.7109375" style="20" customWidth="1"/>
    <col min="15076" max="15076" width="10" style="20" customWidth="1"/>
    <col min="15077" max="15310" width="9.28515625" style="20"/>
    <col min="15311" max="15311" width="25.5703125" style="20" customWidth="1"/>
    <col min="15312" max="15313" width="2.5703125" style="20" customWidth="1"/>
    <col min="15314" max="15314" width="9.28515625" style="20" customWidth="1"/>
    <col min="15315" max="15315" width="0.7109375" style="20" customWidth="1"/>
    <col min="15316" max="15316" width="10.42578125" style="20" customWidth="1"/>
    <col min="15317" max="15317" width="0.7109375" style="20" customWidth="1"/>
    <col min="15318" max="15318" width="10.28515625" style="20" customWidth="1"/>
    <col min="15319" max="15319" width="0.7109375" style="20" customWidth="1"/>
    <col min="15320" max="15320" width="12.28515625" style="20" customWidth="1"/>
    <col min="15321" max="15321" width="0.7109375" style="20" customWidth="1"/>
    <col min="15322" max="15322" width="11.42578125" style="20" customWidth="1"/>
    <col min="15323" max="15323" width="0.7109375" style="20" customWidth="1"/>
    <col min="15324" max="15324" width="8.5703125" style="20" customWidth="1"/>
    <col min="15325" max="15325" width="0.7109375" style="20" customWidth="1"/>
    <col min="15326" max="15326" width="9.28515625" style="20" customWidth="1"/>
    <col min="15327" max="15327" width="0.7109375" style="20" customWidth="1"/>
    <col min="15328" max="15328" width="9.7109375" style="20" customWidth="1"/>
    <col min="15329" max="15329" width="0.7109375" style="20" customWidth="1"/>
    <col min="15330" max="15330" width="9.7109375" style="20" customWidth="1"/>
    <col min="15331" max="15331" width="0.7109375" style="20" customWidth="1"/>
    <col min="15332" max="15332" width="10" style="20" customWidth="1"/>
    <col min="15333" max="15566" width="9.28515625" style="20"/>
    <col min="15567" max="15567" width="25.5703125" style="20" customWidth="1"/>
    <col min="15568" max="15569" width="2.5703125" style="20" customWidth="1"/>
    <col min="15570" max="15570" width="9.28515625" style="20" customWidth="1"/>
    <col min="15571" max="15571" width="0.7109375" style="20" customWidth="1"/>
    <col min="15572" max="15572" width="10.42578125" style="20" customWidth="1"/>
    <col min="15573" max="15573" width="0.7109375" style="20" customWidth="1"/>
    <col min="15574" max="15574" width="10.28515625" style="20" customWidth="1"/>
    <col min="15575" max="15575" width="0.7109375" style="20" customWidth="1"/>
    <col min="15576" max="15576" width="12.28515625" style="20" customWidth="1"/>
    <col min="15577" max="15577" width="0.7109375" style="20" customWidth="1"/>
    <col min="15578" max="15578" width="11.42578125" style="20" customWidth="1"/>
    <col min="15579" max="15579" width="0.7109375" style="20" customWidth="1"/>
    <col min="15580" max="15580" width="8.5703125" style="20" customWidth="1"/>
    <col min="15581" max="15581" width="0.7109375" style="20" customWidth="1"/>
    <col min="15582" max="15582" width="9.28515625" style="20" customWidth="1"/>
    <col min="15583" max="15583" width="0.7109375" style="20" customWidth="1"/>
    <col min="15584" max="15584" width="9.7109375" style="20" customWidth="1"/>
    <col min="15585" max="15585" width="0.7109375" style="20" customWidth="1"/>
    <col min="15586" max="15586" width="9.7109375" style="20" customWidth="1"/>
    <col min="15587" max="15587" width="0.7109375" style="20" customWidth="1"/>
    <col min="15588" max="15588" width="10" style="20" customWidth="1"/>
    <col min="15589" max="15822" width="9.28515625" style="20"/>
    <col min="15823" max="15823" width="25.5703125" style="20" customWidth="1"/>
    <col min="15824" max="15825" width="2.5703125" style="20" customWidth="1"/>
    <col min="15826" max="15826" width="9.28515625" style="20" customWidth="1"/>
    <col min="15827" max="15827" width="0.7109375" style="20" customWidth="1"/>
    <col min="15828" max="15828" width="10.42578125" style="20" customWidth="1"/>
    <col min="15829" max="15829" width="0.7109375" style="20" customWidth="1"/>
    <col min="15830" max="15830" width="10.28515625" style="20" customWidth="1"/>
    <col min="15831" max="15831" width="0.7109375" style="20" customWidth="1"/>
    <col min="15832" max="15832" width="12.28515625" style="20" customWidth="1"/>
    <col min="15833" max="15833" width="0.7109375" style="20" customWidth="1"/>
    <col min="15834" max="15834" width="11.42578125" style="20" customWidth="1"/>
    <col min="15835" max="15835" width="0.7109375" style="20" customWidth="1"/>
    <col min="15836" max="15836" width="8.5703125" style="20" customWidth="1"/>
    <col min="15837" max="15837" width="0.7109375" style="20" customWidth="1"/>
    <col min="15838" max="15838" width="9.28515625" style="20" customWidth="1"/>
    <col min="15839" max="15839" width="0.7109375" style="20" customWidth="1"/>
    <col min="15840" max="15840" width="9.7109375" style="20" customWidth="1"/>
    <col min="15841" max="15841" width="0.7109375" style="20" customWidth="1"/>
    <col min="15842" max="15842" width="9.7109375" style="20" customWidth="1"/>
    <col min="15843" max="15843" width="0.7109375" style="20" customWidth="1"/>
    <col min="15844" max="15844" width="10" style="20" customWidth="1"/>
    <col min="15845" max="16078" width="9.28515625" style="20"/>
    <col min="16079" max="16079" width="25.5703125" style="20" customWidth="1"/>
    <col min="16080" max="16081" width="2.5703125" style="20" customWidth="1"/>
    <col min="16082" max="16082" width="9.28515625" style="20" customWidth="1"/>
    <col min="16083" max="16083" width="0.7109375" style="20" customWidth="1"/>
    <col min="16084" max="16084" width="10.42578125" style="20" customWidth="1"/>
    <col min="16085" max="16085" width="0.7109375" style="20" customWidth="1"/>
    <col min="16086" max="16086" width="10.28515625" style="20" customWidth="1"/>
    <col min="16087" max="16087" width="0.7109375" style="20" customWidth="1"/>
    <col min="16088" max="16088" width="12.28515625" style="20" customWidth="1"/>
    <col min="16089" max="16089" width="0.7109375" style="20" customWidth="1"/>
    <col min="16090" max="16090" width="11.42578125" style="20" customWidth="1"/>
    <col min="16091" max="16091" width="0.7109375" style="20" customWidth="1"/>
    <col min="16092" max="16092" width="8.5703125" style="20" customWidth="1"/>
    <col min="16093" max="16093" width="0.7109375" style="20" customWidth="1"/>
    <col min="16094" max="16094" width="9.28515625" style="20" customWidth="1"/>
    <col min="16095" max="16095" width="0.7109375" style="20" customWidth="1"/>
    <col min="16096" max="16096" width="9.7109375" style="20" customWidth="1"/>
    <col min="16097" max="16097" width="0.7109375" style="20" customWidth="1"/>
    <col min="16098" max="16098" width="9.7109375" style="20" customWidth="1"/>
    <col min="16099" max="16099" width="0.7109375" style="20" customWidth="1"/>
    <col min="16100" max="16100" width="10" style="20" customWidth="1"/>
    <col min="16101" max="16334" width="9.28515625" style="20"/>
    <col min="16335" max="16384" width="9.28515625" style="20" customWidth="1"/>
  </cols>
  <sheetData>
    <row r="1" spans="1:22" s="222" customFormat="1" ht="21.75" customHeight="1" x14ac:dyDescent="0.2">
      <c r="A1" s="220" t="s">
        <v>48</v>
      </c>
      <c r="B1" s="214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</row>
    <row r="2" spans="1:22" s="222" customFormat="1" ht="21.75" customHeight="1" x14ac:dyDescent="0.2">
      <c r="A2" s="215" t="s">
        <v>93</v>
      </c>
      <c r="B2" s="214"/>
      <c r="C2" s="215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</row>
    <row r="3" spans="1:22" s="222" customFormat="1" ht="21.75" customHeight="1" x14ac:dyDescent="0.2">
      <c r="A3" s="224" t="str">
        <f>'TH 9'!A3</f>
        <v>สำหรับงวดเก้าเดือนสิ้นสุดวันที่ 30 กันยายน พ.ศ. 2563</v>
      </c>
      <c r="B3" s="217"/>
      <c r="C3" s="224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</row>
    <row r="4" spans="1:22" s="18" customFormat="1" ht="21.75" customHeight="1" x14ac:dyDescent="0.2">
      <c r="A4" s="16"/>
      <c r="B4" s="189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s="18" customFormat="1" ht="21.75" customHeight="1" x14ac:dyDescent="0.2">
      <c r="A5" s="16"/>
      <c r="B5" s="124"/>
      <c r="C5" s="16"/>
      <c r="D5" s="349" t="s">
        <v>94</v>
      </c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</row>
    <row r="6" spans="1:22" s="18" customFormat="1" ht="21.75" customHeight="1" x14ac:dyDescent="0.2">
      <c r="A6" s="16"/>
      <c r="B6" s="124"/>
      <c r="C6" s="16"/>
      <c r="D6" s="350" t="s">
        <v>129</v>
      </c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</row>
    <row r="7" spans="1:22" s="18" customFormat="1" ht="21.75" customHeight="1" x14ac:dyDescent="0.2">
      <c r="A7" s="16"/>
      <c r="B7" s="124"/>
      <c r="C7" s="16"/>
      <c r="D7" s="349" t="s">
        <v>95</v>
      </c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17"/>
      <c r="T7" s="17"/>
      <c r="U7" s="17"/>
      <c r="V7" s="17"/>
    </row>
    <row r="8" spans="1:22" ht="21.75" customHeight="1" x14ac:dyDescent="0.2">
      <c r="A8" s="19"/>
      <c r="B8" s="128"/>
      <c r="C8" s="21"/>
      <c r="D8" s="22"/>
      <c r="E8" s="22"/>
      <c r="F8" s="22"/>
      <c r="G8" s="22"/>
      <c r="H8" s="22"/>
      <c r="I8" s="22"/>
      <c r="K8" s="22"/>
      <c r="L8" s="22"/>
      <c r="M8" s="22"/>
      <c r="N8" s="351" t="s">
        <v>12</v>
      </c>
      <c r="O8" s="351"/>
      <c r="P8" s="351"/>
      <c r="Q8" s="24"/>
      <c r="R8" s="20"/>
      <c r="S8" s="20"/>
      <c r="T8" s="20"/>
      <c r="U8" s="20"/>
      <c r="V8" s="20"/>
    </row>
    <row r="9" spans="1:22" ht="21.75" customHeight="1" x14ac:dyDescent="0.2">
      <c r="A9" s="19"/>
      <c r="B9" s="128"/>
      <c r="C9" s="21"/>
      <c r="D9" s="22"/>
      <c r="E9" s="22"/>
      <c r="F9" s="22"/>
      <c r="G9" s="22"/>
      <c r="H9" s="22"/>
      <c r="I9" s="22"/>
      <c r="J9" s="25" t="s">
        <v>63</v>
      </c>
      <c r="K9" s="22"/>
      <c r="L9" s="25" t="s">
        <v>64</v>
      </c>
      <c r="M9" s="22"/>
      <c r="N9" s="21"/>
      <c r="O9" s="21"/>
      <c r="P9" s="21"/>
      <c r="Q9" s="24"/>
      <c r="R9" s="20"/>
      <c r="S9" s="20"/>
      <c r="T9" s="20"/>
      <c r="U9" s="20"/>
      <c r="V9" s="20"/>
    </row>
    <row r="10" spans="1:22" ht="21.75" customHeight="1" x14ac:dyDescent="0.2">
      <c r="A10" s="26"/>
      <c r="B10" s="133"/>
      <c r="C10" s="21"/>
      <c r="D10" s="27"/>
      <c r="E10" s="27"/>
      <c r="F10" s="27"/>
      <c r="G10" s="27"/>
      <c r="H10" s="25" t="s">
        <v>64</v>
      </c>
      <c r="I10" s="25"/>
      <c r="J10" s="25" t="s">
        <v>65</v>
      </c>
      <c r="K10" s="25"/>
      <c r="L10" s="25" t="s">
        <v>96</v>
      </c>
      <c r="M10" s="28"/>
      <c r="N10" s="28" t="s">
        <v>66</v>
      </c>
      <c r="O10" s="27"/>
      <c r="P10" s="29"/>
      <c r="Q10" s="28"/>
      <c r="R10" s="28" t="s">
        <v>67</v>
      </c>
      <c r="S10" s="28"/>
      <c r="T10" s="28" t="s">
        <v>39</v>
      </c>
      <c r="U10" s="28"/>
      <c r="V10" s="20"/>
    </row>
    <row r="11" spans="1:22" ht="21.75" customHeight="1" x14ac:dyDescent="0.2">
      <c r="A11" s="19"/>
      <c r="B11" s="133"/>
      <c r="C11" s="21"/>
      <c r="D11" s="28" t="s">
        <v>68</v>
      </c>
      <c r="E11" s="28"/>
      <c r="F11" s="25" t="s">
        <v>69</v>
      </c>
      <c r="G11" s="27"/>
      <c r="H11" s="28" t="s">
        <v>70</v>
      </c>
      <c r="I11" s="28"/>
      <c r="J11" s="28" t="s">
        <v>71</v>
      </c>
      <c r="K11" s="28"/>
      <c r="L11" s="28" t="s">
        <v>97</v>
      </c>
      <c r="M11" s="28"/>
      <c r="N11" s="30" t="s">
        <v>72</v>
      </c>
      <c r="O11" s="28"/>
      <c r="P11" s="29"/>
      <c r="Q11" s="27"/>
      <c r="R11" s="28" t="s">
        <v>36</v>
      </c>
      <c r="S11" s="28"/>
      <c r="T11" s="28" t="s">
        <v>98</v>
      </c>
      <c r="U11" s="28"/>
      <c r="V11" s="28" t="s">
        <v>67</v>
      </c>
    </row>
    <row r="12" spans="1:22" ht="21.75" customHeight="1" x14ac:dyDescent="0.2">
      <c r="A12" s="19"/>
      <c r="B12" s="133"/>
      <c r="C12" s="21"/>
      <c r="D12" s="28" t="s">
        <v>73</v>
      </c>
      <c r="E12" s="28"/>
      <c r="F12" s="28" t="s">
        <v>74</v>
      </c>
      <c r="G12" s="27"/>
      <c r="H12" s="28" t="s">
        <v>75</v>
      </c>
      <c r="I12" s="28"/>
      <c r="J12" s="28" t="s">
        <v>76</v>
      </c>
      <c r="K12" s="28"/>
      <c r="L12" s="28" t="s">
        <v>62</v>
      </c>
      <c r="M12" s="28"/>
      <c r="N12" s="28" t="s">
        <v>13</v>
      </c>
      <c r="O12" s="28"/>
      <c r="P12" s="28" t="s">
        <v>14</v>
      </c>
      <c r="Q12" s="27"/>
      <c r="R12" s="28" t="s">
        <v>99</v>
      </c>
      <c r="S12" s="28"/>
      <c r="T12" s="28" t="s">
        <v>100</v>
      </c>
      <c r="U12" s="28"/>
      <c r="V12" s="28" t="s">
        <v>36</v>
      </c>
    </row>
    <row r="13" spans="1:22" ht="21.75" customHeight="1" x14ac:dyDescent="0.2">
      <c r="A13" s="19"/>
      <c r="B13" s="341" t="s">
        <v>0</v>
      </c>
      <c r="C13" s="21"/>
      <c r="D13" s="31" t="s">
        <v>49</v>
      </c>
      <c r="E13" s="28"/>
      <c r="F13" s="31" t="s">
        <v>49</v>
      </c>
      <c r="G13" s="27"/>
      <c r="H13" s="31" t="s">
        <v>49</v>
      </c>
      <c r="I13" s="28"/>
      <c r="J13" s="31" t="s">
        <v>49</v>
      </c>
      <c r="K13" s="28"/>
      <c r="L13" s="31" t="s">
        <v>49</v>
      </c>
      <c r="M13" s="28"/>
      <c r="N13" s="31" t="s">
        <v>49</v>
      </c>
      <c r="O13" s="28"/>
      <c r="P13" s="31" t="s">
        <v>49</v>
      </c>
      <c r="Q13" s="27"/>
      <c r="R13" s="31" t="s">
        <v>49</v>
      </c>
      <c r="S13" s="28"/>
      <c r="T13" s="31" t="s">
        <v>49</v>
      </c>
      <c r="U13" s="28"/>
      <c r="V13" s="31" t="s">
        <v>49</v>
      </c>
    </row>
    <row r="14" spans="1:22" ht="8.1" customHeight="1" x14ac:dyDescent="0.2">
      <c r="A14" s="32"/>
      <c r="B14" s="342"/>
      <c r="C14" s="32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1.75" customHeight="1" x14ac:dyDescent="0.2">
      <c r="A15" s="33" t="s">
        <v>166</v>
      </c>
      <c r="B15" s="128"/>
      <c r="C15" s="34"/>
      <c r="D15" s="35">
        <v>3648377850</v>
      </c>
      <c r="E15" s="27"/>
      <c r="F15" s="35">
        <v>-2304522000</v>
      </c>
      <c r="G15" s="35"/>
      <c r="H15" s="35">
        <v>-784834647</v>
      </c>
      <c r="I15" s="35"/>
      <c r="J15" s="35">
        <v>-293607740</v>
      </c>
      <c r="K15" s="35"/>
      <c r="L15" s="35">
        <v>24731826</v>
      </c>
      <c r="M15" s="35"/>
      <c r="N15" s="35">
        <v>33000000</v>
      </c>
      <c r="O15" s="35"/>
      <c r="P15" s="35">
        <v>1446290201</v>
      </c>
      <c r="Q15" s="35"/>
      <c r="R15" s="35">
        <f>SUM(D15:P15)</f>
        <v>1769435490</v>
      </c>
      <c r="S15" s="35"/>
      <c r="T15" s="35">
        <v>0</v>
      </c>
      <c r="U15" s="35"/>
      <c r="V15" s="35">
        <f>SUM(R15:T15)</f>
        <v>1769435490</v>
      </c>
    </row>
    <row r="16" spans="1:22" ht="21.75" customHeight="1" x14ac:dyDescent="0.2">
      <c r="A16" s="265" t="s">
        <v>150</v>
      </c>
      <c r="B16" s="260">
        <v>4</v>
      </c>
      <c r="C16" s="34"/>
      <c r="D16" s="338">
        <v>0</v>
      </c>
      <c r="E16" s="27"/>
      <c r="F16" s="338">
        <v>0</v>
      </c>
      <c r="G16" s="35"/>
      <c r="H16" s="338">
        <v>0</v>
      </c>
      <c r="I16" s="35"/>
      <c r="J16" s="338">
        <v>0</v>
      </c>
      <c r="K16" s="35"/>
      <c r="L16" s="338">
        <v>0</v>
      </c>
      <c r="M16" s="35"/>
      <c r="N16" s="338">
        <v>0</v>
      </c>
      <c r="O16" s="35"/>
      <c r="P16" s="338">
        <v>-10629469</v>
      </c>
      <c r="Q16" s="35"/>
      <c r="R16" s="338">
        <f t="shared" ref="R16:R18" si="0">SUM(D16:P16)</f>
        <v>-10629469</v>
      </c>
      <c r="S16" s="35"/>
      <c r="T16" s="338">
        <v>0</v>
      </c>
      <c r="U16" s="35"/>
      <c r="V16" s="338">
        <f t="shared" ref="V16:V18" si="1">SUM(R16:T16)</f>
        <v>-10629469</v>
      </c>
    </row>
    <row r="17" spans="1:22" ht="21.75" customHeight="1" x14ac:dyDescent="0.2">
      <c r="A17" s="33" t="s">
        <v>167</v>
      </c>
      <c r="B17" s="260"/>
      <c r="C17" s="34"/>
      <c r="D17" s="35">
        <f>SUM(D15:D16)</f>
        <v>3648377850</v>
      </c>
      <c r="E17" s="35"/>
      <c r="F17" s="35">
        <f t="shared" ref="F17:P17" si="2">SUM(F15:F16)</f>
        <v>-2304522000</v>
      </c>
      <c r="G17" s="35"/>
      <c r="H17" s="35">
        <f t="shared" si="2"/>
        <v>-784834647</v>
      </c>
      <c r="I17" s="35"/>
      <c r="J17" s="35">
        <f t="shared" si="2"/>
        <v>-293607740</v>
      </c>
      <c r="K17" s="35"/>
      <c r="L17" s="35">
        <f t="shared" si="2"/>
        <v>24731826</v>
      </c>
      <c r="M17" s="35"/>
      <c r="N17" s="35">
        <f t="shared" si="2"/>
        <v>33000000</v>
      </c>
      <c r="O17" s="35"/>
      <c r="P17" s="35">
        <f t="shared" si="2"/>
        <v>1435660732</v>
      </c>
      <c r="Q17" s="35"/>
      <c r="R17" s="35">
        <f>SUM(D17:P17)</f>
        <v>1758806021</v>
      </c>
      <c r="S17" s="35"/>
      <c r="T17" s="35">
        <v>0</v>
      </c>
      <c r="U17" s="35"/>
      <c r="V17" s="35">
        <f>SUM(R17:T17)</f>
        <v>1758806021</v>
      </c>
    </row>
    <row r="18" spans="1:22" ht="21.75" customHeight="1" x14ac:dyDescent="0.2">
      <c r="A18" s="36" t="s">
        <v>165</v>
      </c>
      <c r="B18" s="153"/>
      <c r="C18" s="34"/>
      <c r="D18" s="37">
        <v>0</v>
      </c>
      <c r="E18" s="38"/>
      <c r="F18" s="37">
        <v>0</v>
      </c>
      <c r="G18" s="39"/>
      <c r="H18" s="37">
        <v>0</v>
      </c>
      <c r="I18" s="39"/>
      <c r="J18" s="37">
        <v>0</v>
      </c>
      <c r="K18" s="39"/>
      <c r="L18" s="37">
        <v>0</v>
      </c>
      <c r="M18" s="39"/>
      <c r="N18" s="37">
        <v>0</v>
      </c>
      <c r="O18" s="39"/>
      <c r="P18" s="37">
        <f>'7-8 (9M) P&amp;L'!G39</f>
        <v>47165514</v>
      </c>
      <c r="Q18" s="39"/>
      <c r="R18" s="37">
        <f t="shared" si="0"/>
        <v>47165514</v>
      </c>
      <c r="S18" s="39"/>
      <c r="T18" s="37">
        <v>0</v>
      </c>
      <c r="U18" s="39"/>
      <c r="V18" s="37">
        <f t="shared" si="1"/>
        <v>47165514</v>
      </c>
    </row>
    <row r="19" spans="1:22" ht="8.1" customHeight="1" x14ac:dyDescent="0.2">
      <c r="A19" s="32"/>
      <c r="B19" s="145"/>
      <c r="C19" s="32"/>
      <c r="D19" s="35"/>
      <c r="E19" s="32"/>
      <c r="F19" s="35"/>
      <c r="G19" s="35"/>
      <c r="H19" s="35"/>
      <c r="I19" s="35"/>
      <c r="J19" s="35"/>
      <c r="K19" s="39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 ht="21.75" customHeight="1" x14ac:dyDescent="0.2">
      <c r="A20" s="340" t="s">
        <v>171</v>
      </c>
      <c r="B20" s="145"/>
      <c r="C20" s="32"/>
      <c r="D20" s="35"/>
      <c r="E20" s="32"/>
      <c r="F20" s="35"/>
      <c r="G20" s="35"/>
      <c r="H20" s="35"/>
      <c r="I20" s="35"/>
      <c r="J20" s="35"/>
      <c r="K20" s="39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 ht="21.75" customHeight="1" thickBot="1" x14ac:dyDescent="0.25">
      <c r="A21" s="40" t="s">
        <v>172</v>
      </c>
      <c r="B21" s="138"/>
      <c r="C21" s="41"/>
      <c r="D21" s="42">
        <f>SUM(D17:D18)</f>
        <v>3648377850</v>
      </c>
      <c r="E21" s="35"/>
      <c r="F21" s="42">
        <f t="shared" ref="F21:P21" si="3">SUM(F17:F18)</f>
        <v>-2304522000</v>
      </c>
      <c r="G21" s="35"/>
      <c r="H21" s="42">
        <f t="shared" si="3"/>
        <v>-784834647</v>
      </c>
      <c r="I21" s="35"/>
      <c r="J21" s="42">
        <f t="shared" si="3"/>
        <v>-293607740</v>
      </c>
      <c r="K21" s="35"/>
      <c r="L21" s="42">
        <f t="shared" si="3"/>
        <v>24731826</v>
      </c>
      <c r="M21" s="35"/>
      <c r="N21" s="42">
        <f t="shared" si="3"/>
        <v>33000000</v>
      </c>
      <c r="O21" s="35"/>
      <c r="P21" s="42">
        <f t="shared" si="3"/>
        <v>1482826246</v>
      </c>
      <c r="Q21" s="35"/>
      <c r="R21" s="42">
        <f>SUM(R17:R18)</f>
        <v>1805971535</v>
      </c>
      <c r="S21" s="35"/>
      <c r="T21" s="42">
        <f>SUM(T15:T18)</f>
        <v>0</v>
      </c>
      <c r="U21" s="35"/>
      <c r="V21" s="42">
        <f>SUM(V17:V18)</f>
        <v>1805971535</v>
      </c>
    </row>
    <row r="22" spans="1:22" ht="21.75" customHeight="1" thickTop="1" x14ac:dyDescent="0.2">
      <c r="A22" s="40"/>
      <c r="B22" s="128"/>
      <c r="C22" s="41"/>
      <c r="D22" s="39"/>
      <c r="E22" s="35"/>
      <c r="F22" s="39"/>
      <c r="G22" s="35"/>
      <c r="H22" s="39"/>
      <c r="I22" s="35"/>
      <c r="J22" s="39"/>
      <c r="K22" s="35"/>
      <c r="L22" s="39"/>
      <c r="M22" s="35"/>
      <c r="N22" s="39"/>
      <c r="O22" s="35"/>
      <c r="P22" s="39"/>
      <c r="Q22" s="35"/>
      <c r="R22" s="39"/>
      <c r="S22" s="35"/>
      <c r="T22" s="39"/>
      <c r="U22" s="35"/>
      <c r="V22" s="39"/>
    </row>
    <row r="23" spans="1:22" ht="21.75" customHeight="1" x14ac:dyDescent="0.2">
      <c r="A23" s="40"/>
      <c r="C23" s="41"/>
      <c r="D23" s="39"/>
      <c r="E23" s="43"/>
      <c r="F23" s="39"/>
      <c r="G23" s="35"/>
      <c r="H23" s="39"/>
      <c r="I23" s="35"/>
      <c r="J23" s="39"/>
      <c r="K23" s="39"/>
      <c r="L23" s="39"/>
      <c r="M23" s="35"/>
      <c r="N23" s="39"/>
      <c r="O23" s="35"/>
      <c r="P23" s="39"/>
      <c r="Q23" s="35"/>
      <c r="R23" s="39"/>
      <c r="S23" s="35"/>
      <c r="T23" s="39"/>
      <c r="U23" s="35"/>
      <c r="V23" s="39"/>
    </row>
    <row r="24" spans="1:22" ht="21.75" customHeight="1" x14ac:dyDescent="0.2">
      <c r="A24" s="40"/>
      <c r="C24" s="41"/>
      <c r="D24" s="39"/>
      <c r="E24" s="43"/>
      <c r="F24" s="39"/>
      <c r="G24" s="35"/>
      <c r="H24" s="39"/>
      <c r="I24" s="35"/>
      <c r="J24" s="39"/>
      <c r="K24" s="39"/>
      <c r="L24" s="39"/>
      <c r="M24" s="35"/>
      <c r="N24" s="39"/>
      <c r="O24" s="35"/>
      <c r="P24" s="39"/>
      <c r="Q24" s="35"/>
      <c r="R24" s="39"/>
      <c r="S24" s="35"/>
      <c r="T24" s="39"/>
      <c r="U24" s="35"/>
      <c r="V24" s="39"/>
    </row>
    <row r="25" spans="1:22" ht="21.75" customHeight="1" x14ac:dyDescent="0.2">
      <c r="A25" s="40"/>
      <c r="C25" s="41"/>
      <c r="D25" s="39"/>
      <c r="E25" s="43"/>
      <c r="F25" s="39"/>
      <c r="G25" s="35"/>
      <c r="H25" s="39"/>
      <c r="I25" s="35"/>
      <c r="J25" s="39"/>
      <c r="K25" s="39"/>
      <c r="L25" s="39"/>
      <c r="M25" s="35"/>
      <c r="N25" s="39"/>
      <c r="O25" s="35"/>
      <c r="P25" s="39"/>
      <c r="Q25" s="35"/>
      <c r="R25" s="39"/>
      <c r="S25" s="35"/>
      <c r="T25" s="39"/>
      <c r="U25" s="35"/>
      <c r="V25" s="39"/>
    </row>
    <row r="26" spans="1:22" ht="21.75" customHeight="1" x14ac:dyDescent="0.2">
      <c r="A26" s="40"/>
      <c r="C26" s="41"/>
      <c r="D26" s="39"/>
      <c r="E26" s="43"/>
      <c r="F26" s="39"/>
      <c r="G26" s="35"/>
      <c r="H26" s="39"/>
      <c r="I26" s="35"/>
      <c r="J26" s="39"/>
      <c r="K26" s="39"/>
      <c r="L26" s="39"/>
      <c r="M26" s="35"/>
      <c r="N26" s="39"/>
      <c r="O26" s="35"/>
      <c r="P26" s="39"/>
      <c r="Q26" s="35"/>
      <c r="R26" s="39"/>
      <c r="S26" s="35"/>
      <c r="T26" s="39"/>
      <c r="U26" s="35"/>
      <c r="V26" s="39"/>
    </row>
    <row r="27" spans="1:22" ht="10.5" customHeight="1" x14ac:dyDescent="0.2">
      <c r="A27" s="40"/>
      <c r="C27" s="41"/>
      <c r="D27" s="39"/>
      <c r="E27" s="43"/>
      <c r="F27" s="39"/>
      <c r="G27" s="35"/>
      <c r="H27" s="39"/>
      <c r="I27" s="35"/>
      <c r="J27" s="39"/>
      <c r="K27" s="39"/>
      <c r="L27" s="39"/>
      <c r="M27" s="35"/>
      <c r="N27" s="39"/>
      <c r="O27" s="35"/>
      <c r="P27" s="39"/>
      <c r="Q27" s="35"/>
      <c r="R27" s="39"/>
      <c r="S27" s="35"/>
      <c r="T27" s="39"/>
      <c r="U27" s="35"/>
      <c r="V27" s="39"/>
    </row>
    <row r="28" spans="1:22" s="219" customFormat="1" ht="21.95" customHeight="1" x14ac:dyDescent="0.2">
      <c r="A28" s="218" t="str">
        <f>'TH 9'!A26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28" s="330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</row>
    <row r="29" spans="1:22" ht="21.75" customHeight="1" x14ac:dyDescent="0.2">
      <c r="A29" s="40"/>
      <c r="C29" s="41"/>
      <c r="D29" s="39"/>
      <c r="E29" s="43"/>
      <c r="F29" s="39"/>
      <c r="G29" s="35"/>
      <c r="H29" s="39"/>
      <c r="I29" s="35"/>
      <c r="J29" s="39"/>
      <c r="K29" s="39"/>
      <c r="L29" s="39"/>
      <c r="M29" s="35"/>
      <c r="N29" s="39"/>
      <c r="O29" s="35"/>
      <c r="P29" s="39"/>
      <c r="Q29" s="35"/>
      <c r="R29" s="39"/>
      <c r="S29" s="35"/>
      <c r="T29" s="39"/>
      <c r="U29" s="35"/>
      <c r="V29" s="39"/>
    </row>
    <row r="30" spans="1:22" ht="21.75" customHeight="1" x14ac:dyDescent="0.2">
      <c r="A30" s="44"/>
      <c r="C30" s="3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15" customHeight="1" x14ac:dyDescent="0.2">
      <c r="A31" s="44"/>
      <c r="C31" s="32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ht="21.75" customHeight="1" x14ac:dyDescent="0.2">
      <c r="A32" s="44"/>
      <c r="C32" s="32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ht="21.75" customHeight="1" x14ac:dyDescent="0.2">
      <c r="A33" s="44"/>
      <c r="C33" s="32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1:22" ht="21.75" customHeight="1" x14ac:dyDescent="0.2">
      <c r="A34" s="44"/>
      <c r="C34" s="34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7.25" customHeight="1" x14ac:dyDescent="0.2">
      <c r="A35" s="44"/>
      <c r="C35" s="34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 customHeight="1" x14ac:dyDescent="0.2">
      <c r="A36" s="44"/>
      <c r="C36" s="34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8" spans="1:22" s="19" customFormat="1" ht="21.75" customHeight="1" x14ac:dyDescent="0.2">
      <c r="A38" s="20"/>
      <c r="B38" s="189"/>
      <c r="C38" s="20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s="19" customFormat="1" ht="21.75" customHeight="1" x14ac:dyDescent="0.2">
      <c r="A39" s="20"/>
      <c r="B39" s="189"/>
      <c r="C39" s="2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s="19" customFormat="1" ht="21.75" customHeight="1" x14ac:dyDescent="0.2">
      <c r="A40" s="20"/>
      <c r="B40" s="189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2" spans="1:22" s="19" customFormat="1" ht="21.75" customHeight="1" x14ac:dyDescent="0.2">
      <c r="A42" s="20"/>
      <c r="B42" s="189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s="19" customFormat="1" ht="21.75" customHeight="1" x14ac:dyDescent="0.2">
      <c r="A43" s="20"/>
      <c r="B43" s="189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 s="19" customFormat="1" ht="21.75" customHeight="1" x14ac:dyDescent="0.2">
      <c r="A44" s="20"/>
      <c r="B44" s="189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 s="19" customFormat="1" ht="21.75" customHeight="1" x14ac:dyDescent="0.2">
      <c r="A45" s="20"/>
      <c r="B45" s="189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2" s="19" customFormat="1" ht="21.75" customHeight="1" x14ac:dyDescent="0.2">
      <c r="A46" s="20"/>
      <c r="B46" s="189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spans="1:22" s="19" customFormat="1" ht="21.75" customHeight="1" x14ac:dyDescent="0.2">
      <c r="A47" s="20"/>
      <c r="B47" s="189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59" spans="1:22" s="19" customFormat="1" ht="21.75" customHeight="1" x14ac:dyDescent="0.2">
      <c r="A59" s="20"/>
      <c r="B59" s="189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s="19" customFormat="1" ht="21.75" customHeight="1" x14ac:dyDescent="0.2">
      <c r="A60" s="20"/>
      <c r="B60" s="189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s="19" customFormat="1" ht="21.75" customHeight="1" x14ac:dyDescent="0.2">
      <c r="A61" s="20"/>
      <c r="B61" s="189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70" spans="1:22" s="19" customFormat="1" ht="21.75" customHeight="1" x14ac:dyDescent="0.2">
      <c r="A70" s="20"/>
      <c r="B70" s="189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:22" s="19" customFormat="1" ht="21.75" customHeight="1" x14ac:dyDescent="0.2">
      <c r="A71" s="20"/>
      <c r="B71" s="189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95" spans="1:22" s="19" customFormat="1" ht="21.75" customHeight="1" x14ac:dyDescent="0.2">
      <c r="A95" s="20"/>
      <c r="B95" s="189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</row>
    <row r="96" spans="1:22" s="19" customFormat="1" ht="21.75" customHeight="1" x14ac:dyDescent="0.2">
      <c r="A96" s="20"/>
      <c r="B96" s="189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</row>
    <row r="97" spans="1:22" s="19" customFormat="1" ht="21.75" customHeight="1" x14ac:dyDescent="0.2">
      <c r="A97" s="20"/>
      <c r="B97" s="189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</row>
    <row r="101" spans="1:22" s="19" customFormat="1" ht="21.75" customHeight="1" x14ac:dyDescent="0.2">
      <c r="A101" s="20"/>
      <c r="B101" s="189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</row>
    <row r="210" spans="1:22" s="19" customFormat="1" ht="21.75" customHeight="1" x14ac:dyDescent="0.2">
      <c r="A210" s="20"/>
      <c r="B210" s="189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</row>
    <row r="211" spans="1:22" s="19" customFormat="1" ht="21.75" customHeight="1" x14ac:dyDescent="0.2">
      <c r="A211" s="20"/>
      <c r="B211" s="189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</row>
    <row r="212" spans="1:22" s="19" customFormat="1" ht="21.75" customHeight="1" x14ac:dyDescent="0.2">
      <c r="A212" s="20"/>
      <c r="B212" s="189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</row>
    <row r="213" spans="1:22" s="19" customFormat="1" ht="21.75" customHeight="1" x14ac:dyDescent="0.2">
      <c r="A213" s="20"/>
      <c r="B213" s="189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</row>
    <row r="214" spans="1:22" s="19" customFormat="1" ht="21.75" customHeight="1" x14ac:dyDescent="0.2">
      <c r="A214" s="20"/>
      <c r="B214" s="189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</row>
    <row r="215" spans="1:22" s="19" customFormat="1" ht="21.75" customHeight="1" x14ac:dyDescent="0.2">
      <c r="A215" s="20"/>
      <c r="B215" s="189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</row>
    <row r="216" spans="1:22" s="19" customFormat="1" ht="21.75" customHeight="1" x14ac:dyDescent="0.2">
      <c r="A216" s="20"/>
      <c r="B216" s="189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</row>
    <row r="248" spans="3:22" ht="21.75" customHeight="1" x14ac:dyDescent="0.2">
      <c r="C248" s="20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3:22" ht="21.75" customHeight="1" x14ac:dyDescent="0.2">
      <c r="C249" s="20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3:22" ht="21.75" customHeight="1" x14ac:dyDescent="0.2">
      <c r="C250" s="20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3:22" ht="21.75" customHeight="1" x14ac:dyDescent="0.2">
      <c r="C251" s="20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</sheetData>
  <mergeCells count="4">
    <mergeCell ref="D5:V5"/>
    <mergeCell ref="D6:V6"/>
    <mergeCell ref="D7:R7"/>
    <mergeCell ref="N8:P8"/>
  </mergeCells>
  <pageMargins left="0.4" right="0.4" top="0.5" bottom="0.6" header="0.49" footer="0.4"/>
  <pageSetup paperSize="9" scale="93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59"/>
  <sheetViews>
    <sheetView zoomScaleNormal="100" zoomScaleSheetLayoutView="130" workbookViewId="0">
      <selection activeCell="F4" sqref="F4"/>
    </sheetView>
  </sheetViews>
  <sheetFormatPr defaultRowHeight="21.75" customHeight="1" x14ac:dyDescent="0.35"/>
  <cols>
    <col min="1" max="1" width="27.85546875" style="48" customWidth="1"/>
    <col min="2" max="2" width="6.7109375" style="50" customWidth="1"/>
    <col min="3" max="3" width="0.7109375" style="51" customWidth="1"/>
    <col min="4" max="4" width="9.28515625" style="51" customWidth="1"/>
    <col min="5" max="5" width="0.7109375" style="51" customWidth="1"/>
    <col min="6" max="6" width="11" style="51" customWidth="1"/>
    <col min="7" max="7" width="0.7109375" style="51" customWidth="1"/>
    <col min="8" max="8" width="14.85546875" style="51" customWidth="1"/>
    <col min="9" max="9" width="0.7109375" style="51" customWidth="1"/>
    <col min="10" max="10" width="10.5703125" style="51" customWidth="1"/>
    <col min="11" max="11" width="0.7109375" style="51" customWidth="1"/>
    <col min="12" max="12" width="11.5703125" style="51" customWidth="1"/>
    <col min="13" max="125" width="9.28515625" style="48"/>
    <col min="126" max="126" width="32.42578125" style="48" customWidth="1"/>
    <col min="127" max="127" width="7" style="48" bestFit="1" customWidth="1"/>
    <col min="128" max="128" width="0.7109375" style="48" customWidth="1"/>
    <col min="129" max="129" width="10.5703125" style="48" customWidth="1"/>
    <col min="130" max="130" width="0.7109375" style="48" customWidth="1"/>
    <col min="131" max="131" width="12.7109375" style="48" customWidth="1"/>
    <col min="132" max="132" width="0.7109375" style="48" customWidth="1"/>
    <col min="133" max="133" width="12" style="48" customWidth="1"/>
    <col min="134" max="134" width="0.7109375" style="48" customWidth="1"/>
    <col min="135" max="135" width="11.5703125" style="48" customWidth="1"/>
    <col min="136" max="136" width="9.28515625" style="48"/>
    <col min="137" max="137" width="4.42578125" style="48" customWidth="1"/>
    <col min="138" max="381" width="9.28515625" style="48"/>
    <col min="382" max="382" width="32.42578125" style="48" customWidth="1"/>
    <col min="383" max="383" width="7" style="48" bestFit="1" customWidth="1"/>
    <col min="384" max="384" width="0.7109375" style="48" customWidth="1"/>
    <col min="385" max="385" width="10.5703125" style="48" customWidth="1"/>
    <col min="386" max="386" width="0.7109375" style="48" customWidth="1"/>
    <col min="387" max="387" width="12.7109375" style="48" customWidth="1"/>
    <col min="388" max="388" width="0.7109375" style="48" customWidth="1"/>
    <col min="389" max="389" width="12" style="48" customWidth="1"/>
    <col min="390" max="390" width="0.7109375" style="48" customWidth="1"/>
    <col min="391" max="391" width="11.5703125" style="48" customWidth="1"/>
    <col min="392" max="392" width="9.28515625" style="48"/>
    <col min="393" max="393" width="4.42578125" style="48" customWidth="1"/>
    <col min="394" max="637" width="9.28515625" style="48"/>
    <col min="638" max="638" width="32.42578125" style="48" customWidth="1"/>
    <col min="639" max="639" width="7" style="48" bestFit="1" customWidth="1"/>
    <col min="640" max="640" width="0.7109375" style="48" customWidth="1"/>
    <col min="641" max="641" width="10.5703125" style="48" customWidth="1"/>
    <col min="642" max="642" width="0.7109375" style="48" customWidth="1"/>
    <col min="643" max="643" width="12.7109375" style="48" customWidth="1"/>
    <col min="644" max="644" width="0.7109375" style="48" customWidth="1"/>
    <col min="645" max="645" width="12" style="48" customWidth="1"/>
    <col min="646" max="646" width="0.7109375" style="48" customWidth="1"/>
    <col min="647" max="647" width="11.5703125" style="48" customWidth="1"/>
    <col min="648" max="648" width="9.28515625" style="48"/>
    <col min="649" max="649" width="4.42578125" style="48" customWidth="1"/>
    <col min="650" max="893" width="9.28515625" style="48"/>
    <col min="894" max="894" width="32.42578125" style="48" customWidth="1"/>
    <col min="895" max="895" width="7" style="48" bestFit="1" customWidth="1"/>
    <col min="896" max="896" width="0.7109375" style="48" customWidth="1"/>
    <col min="897" max="897" width="10.5703125" style="48" customWidth="1"/>
    <col min="898" max="898" width="0.7109375" style="48" customWidth="1"/>
    <col min="899" max="899" width="12.7109375" style="48" customWidth="1"/>
    <col min="900" max="900" width="0.7109375" style="48" customWidth="1"/>
    <col min="901" max="901" width="12" style="48" customWidth="1"/>
    <col min="902" max="902" width="0.7109375" style="48" customWidth="1"/>
    <col min="903" max="903" width="11.5703125" style="48" customWidth="1"/>
    <col min="904" max="904" width="9.28515625" style="48"/>
    <col min="905" max="905" width="4.42578125" style="48" customWidth="1"/>
    <col min="906" max="1149" width="9.28515625" style="48"/>
    <col min="1150" max="1150" width="32.42578125" style="48" customWidth="1"/>
    <col min="1151" max="1151" width="7" style="48" bestFit="1" customWidth="1"/>
    <col min="1152" max="1152" width="0.7109375" style="48" customWidth="1"/>
    <col min="1153" max="1153" width="10.5703125" style="48" customWidth="1"/>
    <col min="1154" max="1154" width="0.7109375" style="48" customWidth="1"/>
    <col min="1155" max="1155" width="12.7109375" style="48" customWidth="1"/>
    <col min="1156" max="1156" width="0.7109375" style="48" customWidth="1"/>
    <col min="1157" max="1157" width="12" style="48" customWidth="1"/>
    <col min="1158" max="1158" width="0.7109375" style="48" customWidth="1"/>
    <col min="1159" max="1159" width="11.5703125" style="48" customWidth="1"/>
    <col min="1160" max="1160" width="9.28515625" style="48"/>
    <col min="1161" max="1161" width="4.42578125" style="48" customWidth="1"/>
    <col min="1162" max="1405" width="9.28515625" style="48"/>
    <col min="1406" max="1406" width="32.42578125" style="48" customWidth="1"/>
    <col min="1407" max="1407" width="7" style="48" bestFit="1" customWidth="1"/>
    <col min="1408" max="1408" width="0.7109375" style="48" customWidth="1"/>
    <col min="1409" max="1409" width="10.5703125" style="48" customWidth="1"/>
    <col min="1410" max="1410" width="0.7109375" style="48" customWidth="1"/>
    <col min="1411" max="1411" width="12.7109375" style="48" customWidth="1"/>
    <col min="1412" max="1412" width="0.7109375" style="48" customWidth="1"/>
    <col min="1413" max="1413" width="12" style="48" customWidth="1"/>
    <col min="1414" max="1414" width="0.7109375" style="48" customWidth="1"/>
    <col min="1415" max="1415" width="11.5703125" style="48" customWidth="1"/>
    <col min="1416" max="1416" width="9.28515625" style="48"/>
    <col min="1417" max="1417" width="4.42578125" style="48" customWidth="1"/>
    <col min="1418" max="1661" width="9.28515625" style="48"/>
    <col min="1662" max="1662" width="32.42578125" style="48" customWidth="1"/>
    <col min="1663" max="1663" width="7" style="48" bestFit="1" customWidth="1"/>
    <col min="1664" max="1664" width="0.7109375" style="48" customWidth="1"/>
    <col min="1665" max="1665" width="10.5703125" style="48" customWidth="1"/>
    <col min="1666" max="1666" width="0.7109375" style="48" customWidth="1"/>
    <col min="1667" max="1667" width="12.7109375" style="48" customWidth="1"/>
    <col min="1668" max="1668" width="0.7109375" style="48" customWidth="1"/>
    <col min="1669" max="1669" width="12" style="48" customWidth="1"/>
    <col min="1670" max="1670" width="0.7109375" style="48" customWidth="1"/>
    <col min="1671" max="1671" width="11.5703125" style="48" customWidth="1"/>
    <col min="1672" max="1672" width="9.28515625" style="48"/>
    <col min="1673" max="1673" width="4.42578125" style="48" customWidth="1"/>
    <col min="1674" max="1917" width="9.28515625" style="48"/>
    <col min="1918" max="1918" width="32.42578125" style="48" customWidth="1"/>
    <col min="1919" max="1919" width="7" style="48" bestFit="1" customWidth="1"/>
    <col min="1920" max="1920" width="0.7109375" style="48" customWidth="1"/>
    <col min="1921" max="1921" width="10.5703125" style="48" customWidth="1"/>
    <col min="1922" max="1922" width="0.7109375" style="48" customWidth="1"/>
    <col min="1923" max="1923" width="12.7109375" style="48" customWidth="1"/>
    <col min="1924" max="1924" width="0.7109375" style="48" customWidth="1"/>
    <col min="1925" max="1925" width="12" style="48" customWidth="1"/>
    <col min="1926" max="1926" width="0.7109375" style="48" customWidth="1"/>
    <col min="1927" max="1927" width="11.5703125" style="48" customWidth="1"/>
    <col min="1928" max="1928" width="9.28515625" style="48"/>
    <col min="1929" max="1929" width="4.42578125" style="48" customWidth="1"/>
    <col min="1930" max="2173" width="9.28515625" style="48"/>
    <col min="2174" max="2174" width="32.42578125" style="48" customWidth="1"/>
    <col min="2175" max="2175" width="7" style="48" bestFit="1" customWidth="1"/>
    <col min="2176" max="2176" width="0.7109375" style="48" customWidth="1"/>
    <col min="2177" max="2177" width="10.5703125" style="48" customWidth="1"/>
    <col min="2178" max="2178" width="0.7109375" style="48" customWidth="1"/>
    <col min="2179" max="2179" width="12.7109375" style="48" customWidth="1"/>
    <col min="2180" max="2180" width="0.7109375" style="48" customWidth="1"/>
    <col min="2181" max="2181" width="12" style="48" customWidth="1"/>
    <col min="2182" max="2182" width="0.7109375" style="48" customWidth="1"/>
    <col min="2183" max="2183" width="11.5703125" style="48" customWidth="1"/>
    <col min="2184" max="2184" width="9.28515625" style="48"/>
    <col min="2185" max="2185" width="4.42578125" style="48" customWidth="1"/>
    <col min="2186" max="2429" width="9.28515625" style="48"/>
    <col min="2430" max="2430" width="32.42578125" style="48" customWidth="1"/>
    <col min="2431" max="2431" width="7" style="48" bestFit="1" customWidth="1"/>
    <col min="2432" max="2432" width="0.7109375" style="48" customWidth="1"/>
    <col min="2433" max="2433" width="10.5703125" style="48" customWidth="1"/>
    <col min="2434" max="2434" width="0.7109375" style="48" customWidth="1"/>
    <col min="2435" max="2435" width="12.7109375" style="48" customWidth="1"/>
    <col min="2436" max="2436" width="0.7109375" style="48" customWidth="1"/>
    <col min="2437" max="2437" width="12" style="48" customWidth="1"/>
    <col min="2438" max="2438" width="0.7109375" style="48" customWidth="1"/>
    <col min="2439" max="2439" width="11.5703125" style="48" customWidth="1"/>
    <col min="2440" max="2440" width="9.28515625" style="48"/>
    <col min="2441" max="2441" width="4.42578125" style="48" customWidth="1"/>
    <col min="2442" max="2685" width="9.28515625" style="48"/>
    <col min="2686" max="2686" width="32.42578125" style="48" customWidth="1"/>
    <col min="2687" max="2687" width="7" style="48" bestFit="1" customWidth="1"/>
    <col min="2688" max="2688" width="0.7109375" style="48" customWidth="1"/>
    <col min="2689" max="2689" width="10.5703125" style="48" customWidth="1"/>
    <col min="2690" max="2690" width="0.7109375" style="48" customWidth="1"/>
    <col min="2691" max="2691" width="12.7109375" style="48" customWidth="1"/>
    <col min="2692" max="2692" width="0.7109375" style="48" customWidth="1"/>
    <col min="2693" max="2693" width="12" style="48" customWidth="1"/>
    <col min="2694" max="2694" width="0.7109375" style="48" customWidth="1"/>
    <col min="2695" max="2695" width="11.5703125" style="48" customWidth="1"/>
    <col min="2696" max="2696" width="9.28515625" style="48"/>
    <col min="2697" max="2697" width="4.42578125" style="48" customWidth="1"/>
    <col min="2698" max="2941" width="9.28515625" style="48"/>
    <col min="2942" max="2942" width="32.42578125" style="48" customWidth="1"/>
    <col min="2943" max="2943" width="7" style="48" bestFit="1" customWidth="1"/>
    <col min="2944" max="2944" width="0.7109375" style="48" customWidth="1"/>
    <col min="2945" max="2945" width="10.5703125" style="48" customWidth="1"/>
    <col min="2946" max="2946" width="0.7109375" style="48" customWidth="1"/>
    <col min="2947" max="2947" width="12.7109375" style="48" customWidth="1"/>
    <col min="2948" max="2948" width="0.7109375" style="48" customWidth="1"/>
    <col min="2949" max="2949" width="12" style="48" customWidth="1"/>
    <col min="2950" max="2950" width="0.7109375" style="48" customWidth="1"/>
    <col min="2951" max="2951" width="11.5703125" style="48" customWidth="1"/>
    <col min="2952" max="2952" width="9.28515625" style="48"/>
    <col min="2953" max="2953" width="4.42578125" style="48" customWidth="1"/>
    <col min="2954" max="3197" width="9.28515625" style="48"/>
    <col min="3198" max="3198" width="32.42578125" style="48" customWidth="1"/>
    <col min="3199" max="3199" width="7" style="48" bestFit="1" customWidth="1"/>
    <col min="3200" max="3200" width="0.7109375" style="48" customWidth="1"/>
    <col min="3201" max="3201" width="10.5703125" style="48" customWidth="1"/>
    <col min="3202" max="3202" width="0.7109375" style="48" customWidth="1"/>
    <col min="3203" max="3203" width="12.7109375" style="48" customWidth="1"/>
    <col min="3204" max="3204" width="0.7109375" style="48" customWidth="1"/>
    <col min="3205" max="3205" width="12" style="48" customWidth="1"/>
    <col min="3206" max="3206" width="0.7109375" style="48" customWidth="1"/>
    <col min="3207" max="3207" width="11.5703125" style="48" customWidth="1"/>
    <col min="3208" max="3208" width="9.28515625" style="48"/>
    <col min="3209" max="3209" width="4.42578125" style="48" customWidth="1"/>
    <col min="3210" max="3453" width="9.28515625" style="48"/>
    <col min="3454" max="3454" width="32.42578125" style="48" customWidth="1"/>
    <col min="3455" max="3455" width="7" style="48" bestFit="1" customWidth="1"/>
    <col min="3456" max="3456" width="0.7109375" style="48" customWidth="1"/>
    <col min="3457" max="3457" width="10.5703125" style="48" customWidth="1"/>
    <col min="3458" max="3458" width="0.7109375" style="48" customWidth="1"/>
    <col min="3459" max="3459" width="12.7109375" style="48" customWidth="1"/>
    <col min="3460" max="3460" width="0.7109375" style="48" customWidth="1"/>
    <col min="3461" max="3461" width="12" style="48" customWidth="1"/>
    <col min="3462" max="3462" width="0.7109375" style="48" customWidth="1"/>
    <col min="3463" max="3463" width="11.5703125" style="48" customWidth="1"/>
    <col min="3464" max="3464" width="9.28515625" style="48"/>
    <col min="3465" max="3465" width="4.42578125" style="48" customWidth="1"/>
    <col min="3466" max="3709" width="9.28515625" style="48"/>
    <col min="3710" max="3710" width="32.42578125" style="48" customWidth="1"/>
    <col min="3711" max="3711" width="7" style="48" bestFit="1" customWidth="1"/>
    <col min="3712" max="3712" width="0.7109375" style="48" customWidth="1"/>
    <col min="3713" max="3713" width="10.5703125" style="48" customWidth="1"/>
    <col min="3714" max="3714" width="0.7109375" style="48" customWidth="1"/>
    <col min="3715" max="3715" width="12.7109375" style="48" customWidth="1"/>
    <col min="3716" max="3716" width="0.7109375" style="48" customWidth="1"/>
    <col min="3717" max="3717" width="12" style="48" customWidth="1"/>
    <col min="3718" max="3718" width="0.7109375" style="48" customWidth="1"/>
    <col min="3719" max="3719" width="11.5703125" style="48" customWidth="1"/>
    <col min="3720" max="3720" width="9.28515625" style="48"/>
    <col min="3721" max="3721" width="4.42578125" style="48" customWidth="1"/>
    <col min="3722" max="3965" width="9.28515625" style="48"/>
    <col min="3966" max="3966" width="32.42578125" style="48" customWidth="1"/>
    <col min="3967" max="3967" width="7" style="48" bestFit="1" customWidth="1"/>
    <col min="3968" max="3968" width="0.7109375" style="48" customWidth="1"/>
    <col min="3969" max="3969" width="10.5703125" style="48" customWidth="1"/>
    <col min="3970" max="3970" width="0.7109375" style="48" customWidth="1"/>
    <col min="3971" max="3971" width="12.7109375" style="48" customWidth="1"/>
    <col min="3972" max="3972" width="0.7109375" style="48" customWidth="1"/>
    <col min="3973" max="3973" width="12" style="48" customWidth="1"/>
    <col min="3974" max="3974" width="0.7109375" style="48" customWidth="1"/>
    <col min="3975" max="3975" width="11.5703125" style="48" customWidth="1"/>
    <col min="3976" max="3976" width="9.28515625" style="48"/>
    <col min="3977" max="3977" width="4.42578125" style="48" customWidth="1"/>
    <col min="3978" max="4221" width="9.28515625" style="48"/>
    <col min="4222" max="4222" width="32.42578125" style="48" customWidth="1"/>
    <col min="4223" max="4223" width="7" style="48" bestFit="1" customWidth="1"/>
    <col min="4224" max="4224" width="0.7109375" style="48" customWidth="1"/>
    <col min="4225" max="4225" width="10.5703125" style="48" customWidth="1"/>
    <col min="4226" max="4226" width="0.7109375" style="48" customWidth="1"/>
    <col min="4227" max="4227" width="12.7109375" style="48" customWidth="1"/>
    <col min="4228" max="4228" width="0.7109375" style="48" customWidth="1"/>
    <col min="4229" max="4229" width="12" style="48" customWidth="1"/>
    <col min="4230" max="4230" width="0.7109375" style="48" customWidth="1"/>
    <col min="4231" max="4231" width="11.5703125" style="48" customWidth="1"/>
    <col min="4232" max="4232" width="9.28515625" style="48"/>
    <col min="4233" max="4233" width="4.42578125" style="48" customWidth="1"/>
    <col min="4234" max="4477" width="9.28515625" style="48"/>
    <col min="4478" max="4478" width="32.42578125" style="48" customWidth="1"/>
    <col min="4479" max="4479" width="7" style="48" bestFit="1" customWidth="1"/>
    <col min="4480" max="4480" width="0.7109375" style="48" customWidth="1"/>
    <col min="4481" max="4481" width="10.5703125" style="48" customWidth="1"/>
    <col min="4482" max="4482" width="0.7109375" style="48" customWidth="1"/>
    <col min="4483" max="4483" width="12.7109375" style="48" customWidth="1"/>
    <col min="4484" max="4484" width="0.7109375" style="48" customWidth="1"/>
    <col min="4485" max="4485" width="12" style="48" customWidth="1"/>
    <col min="4486" max="4486" width="0.7109375" style="48" customWidth="1"/>
    <col min="4487" max="4487" width="11.5703125" style="48" customWidth="1"/>
    <col min="4488" max="4488" width="9.28515625" style="48"/>
    <col min="4489" max="4489" width="4.42578125" style="48" customWidth="1"/>
    <col min="4490" max="4733" width="9.28515625" style="48"/>
    <col min="4734" max="4734" width="32.42578125" style="48" customWidth="1"/>
    <col min="4735" max="4735" width="7" style="48" bestFit="1" customWidth="1"/>
    <col min="4736" max="4736" width="0.7109375" style="48" customWidth="1"/>
    <col min="4737" max="4737" width="10.5703125" style="48" customWidth="1"/>
    <col min="4738" max="4738" width="0.7109375" style="48" customWidth="1"/>
    <col min="4739" max="4739" width="12.7109375" style="48" customWidth="1"/>
    <col min="4740" max="4740" width="0.7109375" style="48" customWidth="1"/>
    <col min="4741" max="4741" width="12" style="48" customWidth="1"/>
    <col min="4742" max="4742" width="0.7109375" style="48" customWidth="1"/>
    <col min="4743" max="4743" width="11.5703125" style="48" customWidth="1"/>
    <col min="4744" max="4744" width="9.28515625" style="48"/>
    <col min="4745" max="4745" width="4.42578125" style="48" customWidth="1"/>
    <col min="4746" max="4989" width="9.28515625" style="48"/>
    <col min="4990" max="4990" width="32.42578125" style="48" customWidth="1"/>
    <col min="4991" max="4991" width="7" style="48" bestFit="1" customWidth="1"/>
    <col min="4992" max="4992" width="0.7109375" style="48" customWidth="1"/>
    <col min="4993" max="4993" width="10.5703125" style="48" customWidth="1"/>
    <col min="4994" max="4994" width="0.7109375" style="48" customWidth="1"/>
    <col min="4995" max="4995" width="12.7109375" style="48" customWidth="1"/>
    <col min="4996" max="4996" width="0.7109375" style="48" customWidth="1"/>
    <col min="4997" max="4997" width="12" style="48" customWidth="1"/>
    <col min="4998" max="4998" width="0.7109375" style="48" customWidth="1"/>
    <col min="4999" max="4999" width="11.5703125" style="48" customWidth="1"/>
    <col min="5000" max="5000" width="9.28515625" style="48"/>
    <col min="5001" max="5001" width="4.42578125" style="48" customWidth="1"/>
    <col min="5002" max="5245" width="9.28515625" style="48"/>
    <col min="5246" max="5246" width="32.42578125" style="48" customWidth="1"/>
    <col min="5247" max="5247" width="7" style="48" bestFit="1" customWidth="1"/>
    <col min="5248" max="5248" width="0.7109375" style="48" customWidth="1"/>
    <col min="5249" max="5249" width="10.5703125" style="48" customWidth="1"/>
    <col min="5250" max="5250" width="0.7109375" style="48" customWidth="1"/>
    <col min="5251" max="5251" width="12.7109375" style="48" customWidth="1"/>
    <col min="5252" max="5252" width="0.7109375" style="48" customWidth="1"/>
    <col min="5253" max="5253" width="12" style="48" customWidth="1"/>
    <col min="5254" max="5254" width="0.7109375" style="48" customWidth="1"/>
    <col min="5255" max="5255" width="11.5703125" style="48" customWidth="1"/>
    <col min="5256" max="5256" width="9.28515625" style="48"/>
    <col min="5257" max="5257" width="4.42578125" style="48" customWidth="1"/>
    <col min="5258" max="5501" width="9.28515625" style="48"/>
    <col min="5502" max="5502" width="32.42578125" style="48" customWidth="1"/>
    <col min="5503" max="5503" width="7" style="48" bestFit="1" customWidth="1"/>
    <col min="5504" max="5504" width="0.7109375" style="48" customWidth="1"/>
    <col min="5505" max="5505" width="10.5703125" style="48" customWidth="1"/>
    <col min="5506" max="5506" width="0.7109375" style="48" customWidth="1"/>
    <col min="5507" max="5507" width="12.7109375" style="48" customWidth="1"/>
    <col min="5508" max="5508" width="0.7109375" style="48" customWidth="1"/>
    <col min="5509" max="5509" width="12" style="48" customWidth="1"/>
    <col min="5510" max="5510" width="0.7109375" style="48" customWidth="1"/>
    <col min="5511" max="5511" width="11.5703125" style="48" customWidth="1"/>
    <col min="5512" max="5512" width="9.28515625" style="48"/>
    <col min="5513" max="5513" width="4.42578125" style="48" customWidth="1"/>
    <col min="5514" max="5757" width="9.28515625" style="48"/>
    <col min="5758" max="5758" width="32.42578125" style="48" customWidth="1"/>
    <col min="5759" max="5759" width="7" style="48" bestFit="1" customWidth="1"/>
    <col min="5760" max="5760" width="0.7109375" style="48" customWidth="1"/>
    <col min="5761" max="5761" width="10.5703125" style="48" customWidth="1"/>
    <col min="5762" max="5762" width="0.7109375" style="48" customWidth="1"/>
    <col min="5763" max="5763" width="12.7109375" style="48" customWidth="1"/>
    <col min="5764" max="5764" width="0.7109375" style="48" customWidth="1"/>
    <col min="5765" max="5765" width="12" style="48" customWidth="1"/>
    <col min="5766" max="5766" width="0.7109375" style="48" customWidth="1"/>
    <col min="5767" max="5767" width="11.5703125" style="48" customWidth="1"/>
    <col min="5768" max="5768" width="9.28515625" style="48"/>
    <col min="5769" max="5769" width="4.42578125" style="48" customWidth="1"/>
    <col min="5770" max="6013" width="9.28515625" style="48"/>
    <col min="6014" max="6014" width="32.42578125" style="48" customWidth="1"/>
    <col min="6015" max="6015" width="7" style="48" bestFit="1" customWidth="1"/>
    <col min="6016" max="6016" width="0.7109375" style="48" customWidth="1"/>
    <col min="6017" max="6017" width="10.5703125" style="48" customWidth="1"/>
    <col min="6018" max="6018" width="0.7109375" style="48" customWidth="1"/>
    <col min="6019" max="6019" width="12.7109375" style="48" customWidth="1"/>
    <col min="6020" max="6020" width="0.7109375" style="48" customWidth="1"/>
    <col min="6021" max="6021" width="12" style="48" customWidth="1"/>
    <col min="6022" max="6022" width="0.7109375" style="48" customWidth="1"/>
    <col min="6023" max="6023" width="11.5703125" style="48" customWidth="1"/>
    <col min="6024" max="6024" width="9.28515625" style="48"/>
    <col min="6025" max="6025" width="4.42578125" style="48" customWidth="1"/>
    <col min="6026" max="6269" width="9.28515625" style="48"/>
    <col min="6270" max="6270" width="32.42578125" style="48" customWidth="1"/>
    <col min="6271" max="6271" width="7" style="48" bestFit="1" customWidth="1"/>
    <col min="6272" max="6272" width="0.7109375" style="48" customWidth="1"/>
    <col min="6273" max="6273" width="10.5703125" style="48" customWidth="1"/>
    <col min="6274" max="6274" width="0.7109375" style="48" customWidth="1"/>
    <col min="6275" max="6275" width="12.7109375" style="48" customWidth="1"/>
    <col min="6276" max="6276" width="0.7109375" style="48" customWidth="1"/>
    <col min="6277" max="6277" width="12" style="48" customWidth="1"/>
    <col min="6278" max="6278" width="0.7109375" style="48" customWidth="1"/>
    <col min="6279" max="6279" width="11.5703125" style="48" customWidth="1"/>
    <col min="6280" max="6280" width="9.28515625" style="48"/>
    <col min="6281" max="6281" width="4.42578125" style="48" customWidth="1"/>
    <col min="6282" max="6525" width="9.28515625" style="48"/>
    <col min="6526" max="6526" width="32.42578125" style="48" customWidth="1"/>
    <col min="6527" max="6527" width="7" style="48" bestFit="1" customWidth="1"/>
    <col min="6528" max="6528" width="0.7109375" style="48" customWidth="1"/>
    <col min="6529" max="6529" width="10.5703125" style="48" customWidth="1"/>
    <col min="6530" max="6530" width="0.7109375" style="48" customWidth="1"/>
    <col min="6531" max="6531" width="12.7109375" style="48" customWidth="1"/>
    <col min="6532" max="6532" width="0.7109375" style="48" customWidth="1"/>
    <col min="6533" max="6533" width="12" style="48" customWidth="1"/>
    <col min="6534" max="6534" width="0.7109375" style="48" customWidth="1"/>
    <col min="6535" max="6535" width="11.5703125" style="48" customWidth="1"/>
    <col min="6536" max="6536" width="9.28515625" style="48"/>
    <col min="6537" max="6537" width="4.42578125" style="48" customWidth="1"/>
    <col min="6538" max="6781" width="9.28515625" style="48"/>
    <col min="6782" max="6782" width="32.42578125" style="48" customWidth="1"/>
    <col min="6783" max="6783" width="7" style="48" bestFit="1" customWidth="1"/>
    <col min="6784" max="6784" width="0.7109375" style="48" customWidth="1"/>
    <col min="6785" max="6785" width="10.5703125" style="48" customWidth="1"/>
    <col min="6786" max="6786" width="0.7109375" style="48" customWidth="1"/>
    <col min="6787" max="6787" width="12.7109375" style="48" customWidth="1"/>
    <col min="6788" max="6788" width="0.7109375" style="48" customWidth="1"/>
    <col min="6789" max="6789" width="12" style="48" customWidth="1"/>
    <col min="6790" max="6790" width="0.7109375" style="48" customWidth="1"/>
    <col min="6791" max="6791" width="11.5703125" style="48" customWidth="1"/>
    <col min="6792" max="6792" width="9.28515625" style="48"/>
    <col min="6793" max="6793" width="4.42578125" style="48" customWidth="1"/>
    <col min="6794" max="7037" width="9.28515625" style="48"/>
    <col min="7038" max="7038" width="32.42578125" style="48" customWidth="1"/>
    <col min="7039" max="7039" width="7" style="48" bestFit="1" customWidth="1"/>
    <col min="7040" max="7040" width="0.7109375" style="48" customWidth="1"/>
    <col min="7041" max="7041" width="10.5703125" style="48" customWidth="1"/>
    <col min="7042" max="7042" width="0.7109375" style="48" customWidth="1"/>
    <col min="7043" max="7043" width="12.7109375" style="48" customWidth="1"/>
    <col min="7044" max="7044" width="0.7109375" style="48" customWidth="1"/>
    <col min="7045" max="7045" width="12" style="48" customWidth="1"/>
    <col min="7046" max="7046" width="0.7109375" style="48" customWidth="1"/>
    <col min="7047" max="7047" width="11.5703125" style="48" customWidth="1"/>
    <col min="7048" max="7048" width="9.28515625" style="48"/>
    <col min="7049" max="7049" width="4.42578125" style="48" customWidth="1"/>
    <col min="7050" max="7293" width="9.28515625" style="48"/>
    <col min="7294" max="7294" width="32.42578125" style="48" customWidth="1"/>
    <col min="7295" max="7295" width="7" style="48" bestFit="1" customWidth="1"/>
    <col min="7296" max="7296" width="0.7109375" style="48" customWidth="1"/>
    <col min="7297" max="7297" width="10.5703125" style="48" customWidth="1"/>
    <col min="7298" max="7298" width="0.7109375" style="48" customWidth="1"/>
    <col min="7299" max="7299" width="12.7109375" style="48" customWidth="1"/>
    <col min="7300" max="7300" width="0.7109375" style="48" customWidth="1"/>
    <col min="7301" max="7301" width="12" style="48" customWidth="1"/>
    <col min="7302" max="7302" width="0.7109375" style="48" customWidth="1"/>
    <col min="7303" max="7303" width="11.5703125" style="48" customWidth="1"/>
    <col min="7304" max="7304" width="9.28515625" style="48"/>
    <col min="7305" max="7305" width="4.42578125" style="48" customWidth="1"/>
    <col min="7306" max="7549" width="9.28515625" style="48"/>
    <col min="7550" max="7550" width="32.42578125" style="48" customWidth="1"/>
    <col min="7551" max="7551" width="7" style="48" bestFit="1" customWidth="1"/>
    <col min="7552" max="7552" width="0.7109375" style="48" customWidth="1"/>
    <col min="7553" max="7553" width="10.5703125" style="48" customWidth="1"/>
    <col min="7554" max="7554" width="0.7109375" style="48" customWidth="1"/>
    <col min="7555" max="7555" width="12.7109375" style="48" customWidth="1"/>
    <col min="7556" max="7556" width="0.7109375" style="48" customWidth="1"/>
    <col min="7557" max="7557" width="12" style="48" customWidth="1"/>
    <col min="7558" max="7558" width="0.7109375" style="48" customWidth="1"/>
    <col min="7559" max="7559" width="11.5703125" style="48" customWidth="1"/>
    <col min="7560" max="7560" width="9.28515625" style="48"/>
    <col min="7561" max="7561" width="4.42578125" style="48" customWidth="1"/>
    <col min="7562" max="7805" width="9.28515625" style="48"/>
    <col min="7806" max="7806" width="32.42578125" style="48" customWidth="1"/>
    <col min="7807" max="7807" width="7" style="48" bestFit="1" customWidth="1"/>
    <col min="7808" max="7808" width="0.7109375" style="48" customWidth="1"/>
    <col min="7809" max="7809" width="10.5703125" style="48" customWidth="1"/>
    <col min="7810" max="7810" width="0.7109375" style="48" customWidth="1"/>
    <col min="7811" max="7811" width="12.7109375" style="48" customWidth="1"/>
    <col min="7812" max="7812" width="0.7109375" style="48" customWidth="1"/>
    <col min="7813" max="7813" width="12" style="48" customWidth="1"/>
    <col min="7814" max="7814" width="0.7109375" style="48" customWidth="1"/>
    <col min="7815" max="7815" width="11.5703125" style="48" customWidth="1"/>
    <col min="7816" max="7816" width="9.28515625" style="48"/>
    <col min="7817" max="7817" width="4.42578125" style="48" customWidth="1"/>
    <col min="7818" max="8061" width="9.28515625" style="48"/>
    <col min="8062" max="8062" width="32.42578125" style="48" customWidth="1"/>
    <col min="8063" max="8063" width="7" style="48" bestFit="1" customWidth="1"/>
    <col min="8064" max="8064" width="0.7109375" style="48" customWidth="1"/>
    <col min="8065" max="8065" width="10.5703125" style="48" customWidth="1"/>
    <col min="8066" max="8066" width="0.7109375" style="48" customWidth="1"/>
    <col min="8067" max="8067" width="12.7109375" style="48" customWidth="1"/>
    <col min="8068" max="8068" width="0.7109375" style="48" customWidth="1"/>
    <col min="8069" max="8069" width="12" style="48" customWidth="1"/>
    <col min="8070" max="8070" width="0.7109375" style="48" customWidth="1"/>
    <col min="8071" max="8071" width="11.5703125" style="48" customWidth="1"/>
    <col min="8072" max="8072" width="9.28515625" style="48"/>
    <col min="8073" max="8073" width="4.42578125" style="48" customWidth="1"/>
    <col min="8074" max="8317" width="9.28515625" style="48"/>
    <col min="8318" max="8318" width="32.42578125" style="48" customWidth="1"/>
    <col min="8319" max="8319" width="7" style="48" bestFit="1" customWidth="1"/>
    <col min="8320" max="8320" width="0.7109375" style="48" customWidth="1"/>
    <col min="8321" max="8321" width="10.5703125" style="48" customWidth="1"/>
    <col min="8322" max="8322" width="0.7109375" style="48" customWidth="1"/>
    <col min="8323" max="8323" width="12.7109375" style="48" customWidth="1"/>
    <col min="8324" max="8324" width="0.7109375" style="48" customWidth="1"/>
    <col min="8325" max="8325" width="12" style="48" customWidth="1"/>
    <col min="8326" max="8326" width="0.7109375" style="48" customWidth="1"/>
    <col min="8327" max="8327" width="11.5703125" style="48" customWidth="1"/>
    <col min="8328" max="8328" width="9.28515625" style="48"/>
    <col min="8329" max="8329" width="4.42578125" style="48" customWidth="1"/>
    <col min="8330" max="8573" width="9.28515625" style="48"/>
    <col min="8574" max="8574" width="32.42578125" style="48" customWidth="1"/>
    <col min="8575" max="8575" width="7" style="48" bestFit="1" customWidth="1"/>
    <col min="8576" max="8576" width="0.7109375" style="48" customWidth="1"/>
    <col min="8577" max="8577" width="10.5703125" style="48" customWidth="1"/>
    <col min="8578" max="8578" width="0.7109375" style="48" customWidth="1"/>
    <col min="8579" max="8579" width="12.7109375" style="48" customWidth="1"/>
    <col min="8580" max="8580" width="0.7109375" style="48" customWidth="1"/>
    <col min="8581" max="8581" width="12" style="48" customWidth="1"/>
    <col min="8582" max="8582" width="0.7109375" style="48" customWidth="1"/>
    <col min="8583" max="8583" width="11.5703125" style="48" customWidth="1"/>
    <col min="8584" max="8584" width="9.28515625" style="48"/>
    <col min="8585" max="8585" width="4.42578125" style="48" customWidth="1"/>
    <col min="8586" max="8829" width="9.28515625" style="48"/>
    <col min="8830" max="8830" width="32.42578125" style="48" customWidth="1"/>
    <col min="8831" max="8831" width="7" style="48" bestFit="1" customWidth="1"/>
    <col min="8832" max="8832" width="0.7109375" style="48" customWidth="1"/>
    <col min="8833" max="8833" width="10.5703125" style="48" customWidth="1"/>
    <col min="8834" max="8834" width="0.7109375" style="48" customWidth="1"/>
    <col min="8835" max="8835" width="12.7109375" style="48" customWidth="1"/>
    <col min="8836" max="8836" width="0.7109375" style="48" customWidth="1"/>
    <col min="8837" max="8837" width="12" style="48" customWidth="1"/>
    <col min="8838" max="8838" width="0.7109375" style="48" customWidth="1"/>
    <col min="8839" max="8839" width="11.5703125" style="48" customWidth="1"/>
    <col min="8840" max="8840" width="9.28515625" style="48"/>
    <col min="8841" max="8841" width="4.42578125" style="48" customWidth="1"/>
    <col min="8842" max="9085" width="9.28515625" style="48"/>
    <col min="9086" max="9086" width="32.42578125" style="48" customWidth="1"/>
    <col min="9087" max="9087" width="7" style="48" bestFit="1" customWidth="1"/>
    <col min="9088" max="9088" width="0.7109375" style="48" customWidth="1"/>
    <col min="9089" max="9089" width="10.5703125" style="48" customWidth="1"/>
    <col min="9090" max="9090" width="0.7109375" style="48" customWidth="1"/>
    <col min="9091" max="9091" width="12.7109375" style="48" customWidth="1"/>
    <col min="9092" max="9092" width="0.7109375" style="48" customWidth="1"/>
    <col min="9093" max="9093" width="12" style="48" customWidth="1"/>
    <col min="9094" max="9094" width="0.7109375" style="48" customWidth="1"/>
    <col min="9095" max="9095" width="11.5703125" style="48" customWidth="1"/>
    <col min="9096" max="9096" width="9.28515625" style="48"/>
    <col min="9097" max="9097" width="4.42578125" style="48" customWidth="1"/>
    <col min="9098" max="9341" width="9.28515625" style="48"/>
    <col min="9342" max="9342" width="32.42578125" style="48" customWidth="1"/>
    <col min="9343" max="9343" width="7" style="48" bestFit="1" customWidth="1"/>
    <col min="9344" max="9344" width="0.7109375" style="48" customWidth="1"/>
    <col min="9345" max="9345" width="10.5703125" style="48" customWidth="1"/>
    <col min="9346" max="9346" width="0.7109375" style="48" customWidth="1"/>
    <col min="9347" max="9347" width="12.7109375" style="48" customWidth="1"/>
    <col min="9348" max="9348" width="0.7109375" style="48" customWidth="1"/>
    <col min="9349" max="9349" width="12" style="48" customWidth="1"/>
    <col min="9350" max="9350" width="0.7109375" style="48" customWidth="1"/>
    <col min="9351" max="9351" width="11.5703125" style="48" customWidth="1"/>
    <col min="9352" max="9352" width="9.28515625" style="48"/>
    <col min="9353" max="9353" width="4.42578125" style="48" customWidth="1"/>
    <col min="9354" max="9597" width="9.28515625" style="48"/>
    <col min="9598" max="9598" width="32.42578125" style="48" customWidth="1"/>
    <col min="9599" max="9599" width="7" style="48" bestFit="1" customWidth="1"/>
    <col min="9600" max="9600" width="0.7109375" style="48" customWidth="1"/>
    <col min="9601" max="9601" width="10.5703125" style="48" customWidth="1"/>
    <col min="9602" max="9602" width="0.7109375" style="48" customWidth="1"/>
    <col min="9603" max="9603" width="12.7109375" style="48" customWidth="1"/>
    <col min="9604" max="9604" width="0.7109375" style="48" customWidth="1"/>
    <col min="9605" max="9605" width="12" style="48" customWidth="1"/>
    <col min="9606" max="9606" width="0.7109375" style="48" customWidth="1"/>
    <col min="9607" max="9607" width="11.5703125" style="48" customWidth="1"/>
    <col min="9608" max="9608" width="9.28515625" style="48"/>
    <col min="9609" max="9609" width="4.42578125" style="48" customWidth="1"/>
    <col min="9610" max="9853" width="9.28515625" style="48"/>
    <col min="9854" max="9854" width="32.42578125" style="48" customWidth="1"/>
    <col min="9855" max="9855" width="7" style="48" bestFit="1" customWidth="1"/>
    <col min="9856" max="9856" width="0.7109375" style="48" customWidth="1"/>
    <col min="9857" max="9857" width="10.5703125" style="48" customWidth="1"/>
    <col min="9858" max="9858" width="0.7109375" style="48" customWidth="1"/>
    <col min="9859" max="9859" width="12.7109375" style="48" customWidth="1"/>
    <col min="9860" max="9860" width="0.7109375" style="48" customWidth="1"/>
    <col min="9861" max="9861" width="12" style="48" customWidth="1"/>
    <col min="9862" max="9862" width="0.7109375" style="48" customWidth="1"/>
    <col min="9863" max="9863" width="11.5703125" style="48" customWidth="1"/>
    <col min="9864" max="9864" width="9.28515625" style="48"/>
    <col min="9865" max="9865" width="4.42578125" style="48" customWidth="1"/>
    <col min="9866" max="10109" width="9.28515625" style="48"/>
    <col min="10110" max="10110" width="32.42578125" style="48" customWidth="1"/>
    <col min="10111" max="10111" width="7" style="48" bestFit="1" customWidth="1"/>
    <col min="10112" max="10112" width="0.7109375" style="48" customWidth="1"/>
    <col min="10113" max="10113" width="10.5703125" style="48" customWidth="1"/>
    <col min="10114" max="10114" width="0.7109375" style="48" customWidth="1"/>
    <col min="10115" max="10115" width="12.7109375" style="48" customWidth="1"/>
    <col min="10116" max="10116" width="0.7109375" style="48" customWidth="1"/>
    <col min="10117" max="10117" width="12" style="48" customWidth="1"/>
    <col min="10118" max="10118" width="0.7109375" style="48" customWidth="1"/>
    <col min="10119" max="10119" width="11.5703125" style="48" customWidth="1"/>
    <col min="10120" max="10120" width="9.28515625" style="48"/>
    <col min="10121" max="10121" width="4.42578125" style="48" customWidth="1"/>
    <col min="10122" max="10365" width="9.28515625" style="48"/>
    <col min="10366" max="10366" width="32.42578125" style="48" customWidth="1"/>
    <col min="10367" max="10367" width="7" style="48" bestFit="1" customWidth="1"/>
    <col min="10368" max="10368" width="0.7109375" style="48" customWidth="1"/>
    <col min="10369" max="10369" width="10.5703125" style="48" customWidth="1"/>
    <col min="10370" max="10370" width="0.7109375" style="48" customWidth="1"/>
    <col min="10371" max="10371" width="12.7109375" style="48" customWidth="1"/>
    <col min="10372" max="10372" width="0.7109375" style="48" customWidth="1"/>
    <col min="10373" max="10373" width="12" style="48" customWidth="1"/>
    <col min="10374" max="10374" width="0.7109375" style="48" customWidth="1"/>
    <col min="10375" max="10375" width="11.5703125" style="48" customWidth="1"/>
    <col min="10376" max="10376" width="9.28515625" style="48"/>
    <col min="10377" max="10377" width="4.42578125" style="48" customWidth="1"/>
    <col min="10378" max="10621" width="9.28515625" style="48"/>
    <col min="10622" max="10622" width="32.42578125" style="48" customWidth="1"/>
    <col min="10623" max="10623" width="7" style="48" bestFit="1" customWidth="1"/>
    <col min="10624" max="10624" width="0.7109375" style="48" customWidth="1"/>
    <col min="10625" max="10625" width="10.5703125" style="48" customWidth="1"/>
    <col min="10626" max="10626" width="0.7109375" style="48" customWidth="1"/>
    <col min="10627" max="10627" width="12.7109375" style="48" customWidth="1"/>
    <col min="10628" max="10628" width="0.7109375" style="48" customWidth="1"/>
    <col min="10629" max="10629" width="12" style="48" customWidth="1"/>
    <col min="10630" max="10630" width="0.7109375" style="48" customWidth="1"/>
    <col min="10631" max="10631" width="11.5703125" style="48" customWidth="1"/>
    <col min="10632" max="10632" width="9.28515625" style="48"/>
    <col min="10633" max="10633" width="4.42578125" style="48" customWidth="1"/>
    <col min="10634" max="10877" width="9.28515625" style="48"/>
    <col min="10878" max="10878" width="32.42578125" style="48" customWidth="1"/>
    <col min="10879" max="10879" width="7" style="48" bestFit="1" customWidth="1"/>
    <col min="10880" max="10880" width="0.7109375" style="48" customWidth="1"/>
    <col min="10881" max="10881" width="10.5703125" style="48" customWidth="1"/>
    <col min="10882" max="10882" width="0.7109375" style="48" customWidth="1"/>
    <col min="10883" max="10883" width="12.7109375" style="48" customWidth="1"/>
    <col min="10884" max="10884" width="0.7109375" style="48" customWidth="1"/>
    <col min="10885" max="10885" width="12" style="48" customWidth="1"/>
    <col min="10886" max="10886" width="0.7109375" style="48" customWidth="1"/>
    <col min="10887" max="10887" width="11.5703125" style="48" customWidth="1"/>
    <col min="10888" max="10888" width="9.28515625" style="48"/>
    <col min="10889" max="10889" width="4.42578125" style="48" customWidth="1"/>
    <col min="10890" max="11133" width="9.28515625" style="48"/>
    <col min="11134" max="11134" width="32.42578125" style="48" customWidth="1"/>
    <col min="11135" max="11135" width="7" style="48" bestFit="1" customWidth="1"/>
    <col min="11136" max="11136" width="0.7109375" style="48" customWidth="1"/>
    <col min="11137" max="11137" width="10.5703125" style="48" customWidth="1"/>
    <col min="11138" max="11138" width="0.7109375" style="48" customWidth="1"/>
    <col min="11139" max="11139" width="12.7109375" style="48" customWidth="1"/>
    <col min="11140" max="11140" width="0.7109375" style="48" customWidth="1"/>
    <col min="11141" max="11141" width="12" style="48" customWidth="1"/>
    <col min="11142" max="11142" width="0.7109375" style="48" customWidth="1"/>
    <col min="11143" max="11143" width="11.5703125" style="48" customWidth="1"/>
    <col min="11144" max="11144" width="9.28515625" style="48"/>
    <col min="11145" max="11145" width="4.42578125" style="48" customWidth="1"/>
    <col min="11146" max="11389" width="9.28515625" style="48"/>
    <col min="11390" max="11390" width="32.42578125" style="48" customWidth="1"/>
    <col min="11391" max="11391" width="7" style="48" bestFit="1" customWidth="1"/>
    <col min="11392" max="11392" width="0.7109375" style="48" customWidth="1"/>
    <col min="11393" max="11393" width="10.5703125" style="48" customWidth="1"/>
    <col min="11394" max="11394" width="0.7109375" style="48" customWidth="1"/>
    <col min="11395" max="11395" width="12.7109375" style="48" customWidth="1"/>
    <col min="11396" max="11396" width="0.7109375" style="48" customWidth="1"/>
    <col min="11397" max="11397" width="12" style="48" customWidth="1"/>
    <col min="11398" max="11398" width="0.7109375" style="48" customWidth="1"/>
    <col min="11399" max="11399" width="11.5703125" style="48" customWidth="1"/>
    <col min="11400" max="11400" width="9.28515625" style="48"/>
    <col min="11401" max="11401" width="4.42578125" style="48" customWidth="1"/>
    <col min="11402" max="11645" width="9.28515625" style="48"/>
    <col min="11646" max="11646" width="32.42578125" style="48" customWidth="1"/>
    <col min="11647" max="11647" width="7" style="48" bestFit="1" customWidth="1"/>
    <col min="11648" max="11648" width="0.7109375" style="48" customWidth="1"/>
    <col min="11649" max="11649" width="10.5703125" style="48" customWidth="1"/>
    <col min="11650" max="11650" width="0.7109375" style="48" customWidth="1"/>
    <col min="11651" max="11651" width="12.7109375" style="48" customWidth="1"/>
    <col min="11652" max="11652" width="0.7109375" style="48" customWidth="1"/>
    <col min="11653" max="11653" width="12" style="48" customWidth="1"/>
    <col min="11654" max="11654" width="0.7109375" style="48" customWidth="1"/>
    <col min="11655" max="11655" width="11.5703125" style="48" customWidth="1"/>
    <col min="11656" max="11656" width="9.28515625" style="48"/>
    <col min="11657" max="11657" width="4.42578125" style="48" customWidth="1"/>
    <col min="11658" max="11901" width="9.28515625" style="48"/>
    <col min="11902" max="11902" width="32.42578125" style="48" customWidth="1"/>
    <col min="11903" max="11903" width="7" style="48" bestFit="1" customWidth="1"/>
    <col min="11904" max="11904" width="0.7109375" style="48" customWidth="1"/>
    <col min="11905" max="11905" width="10.5703125" style="48" customWidth="1"/>
    <col min="11906" max="11906" width="0.7109375" style="48" customWidth="1"/>
    <col min="11907" max="11907" width="12.7109375" style="48" customWidth="1"/>
    <col min="11908" max="11908" width="0.7109375" style="48" customWidth="1"/>
    <col min="11909" max="11909" width="12" style="48" customWidth="1"/>
    <col min="11910" max="11910" width="0.7109375" style="48" customWidth="1"/>
    <col min="11911" max="11911" width="11.5703125" style="48" customWidth="1"/>
    <col min="11912" max="11912" width="9.28515625" style="48"/>
    <col min="11913" max="11913" width="4.42578125" style="48" customWidth="1"/>
    <col min="11914" max="12157" width="9.28515625" style="48"/>
    <col min="12158" max="12158" width="32.42578125" style="48" customWidth="1"/>
    <col min="12159" max="12159" width="7" style="48" bestFit="1" customWidth="1"/>
    <col min="12160" max="12160" width="0.7109375" style="48" customWidth="1"/>
    <col min="12161" max="12161" width="10.5703125" style="48" customWidth="1"/>
    <col min="12162" max="12162" width="0.7109375" style="48" customWidth="1"/>
    <col min="12163" max="12163" width="12.7109375" style="48" customWidth="1"/>
    <col min="12164" max="12164" width="0.7109375" style="48" customWidth="1"/>
    <col min="12165" max="12165" width="12" style="48" customWidth="1"/>
    <col min="12166" max="12166" width="0.7109375" style="48" customWidth="1"/>
    <col min="12167" max="12167" width="11.5703125" style="48" customWidth="1"/>
    <col min="12168" max="12168" width="9.28515625" style="48"/>
    <col min="12169" max="12169" width="4.42578125" style="48" customWidth="1"/>
    <col min="12170" max="12413" width="9.28515625" style="48"/>
    <col min="12414" max="12414" width="32.42578125" style="48" customWidth="1"/>
    <col min="12415" max="12415" width="7" style="48" bestFit="1" customWidth="1"/>
    <col min="12416" max="12416" width="0.7109375" style="48" customWidth="1"/>
    <col min="12417" max="12417" width="10.5703125" style="48" customWidth="1"/>
    <col min="12418" max="12418" width="0.7109375" style="48" customWidth="1"/>
    <col min="12419" max="12419" width="12.7109375" style="48" customWidth="1"/>
    <col min="12420" max="12420" width="0.7109375" style="48" customWidth="1"/>
    <col min="12421" max="12421" width="12" style="48" customWidth="1"/>
    <col min="12422" max="12422" width="0.7109375" style="48" customWidth="1"/>
    <col min="12423" max="12423" width="11.5703125" style="48" customWidth="1"/>
    <col min="12424" max="12424" width="9.28515625" style="48"/>
    <col min="12425" max="12425" width="4.42578125" style="48" customWidth="1"/>
    <col min="12426" max="12669" width="9.28515625" style="48"/>
    <col min="12670" max="12670" width="32.42578125" style="48" customWidth="1"/>
    <col min="12671" max="12671" width="7" style="48" bestFit="1" customWidth="1"/>
    <col min="12672" max="12672" width="0.7109375" style="48" customWidth="1"/>
    <col min="12673" max="12673" width="10.5703125" style="48" customWidth="1"/>
    <col min="12674" max="12674" width="0.7109375" style="48" customWidth="1"/>
    <col min="12675" max="12675" width="12.7109375" style="48" customWidth="1"/>
    <col min="12676" max="12676" width="0.7109375" style="48" customWidth="1"/>
    <col min="12677" max="12677" width="12" style="48" customWidth="1"/>
    <col min="12678" max="12678" width="0.7109375" style="48" customWidth="1"/>
    <col min="12679" max="12679" width="11.5703125" style="48" customWidth="1"/>
    <col min="12680" max="12680" width="9.28515625" style="48"/>
    <col min="12681" max="12681" width="4.42578125" style="48" customWidth="1"/>
    <col min="12682" max="12925" width="9.28515625" style="48"/>
    <col min="12926" max="12926" width="32.42578125" style="48" customWidth="1"/>
    <col min="12927" max="12927" width="7" style="48" bestFit="1" customWidth="1"/>
    <col min="12928" max="12928" width="0.7109375" style="48" customWidth="1"/>
    <col min="12929" max="12929" width="10.5703125" style="48" customWidth="1"/>
    <col min="12930" max="12930" width="0.7109375" style="48" customWidth="1"/>
    <col min="12931" max="12931" width="12.7109375" style="48" customWidth="1"/>
    <col min="12932" max="12932" width="0.7109375" style="48" customWidth="1"/>
    <col min="12933" max="12933" width="12" style="48" customWidth="1"/>
    <col min="12934" max="12934" width="0.7109375" style="48" customWidth="1"/>
    <col min="12935" max="12935" width="11.5703125" style="48" customWidth="1"/>
    <col min="12936" max="12936" width="9.28515625" style="48"/>
    <col min="12937" max="12937" width="4.42578125" style="48" customWidth="1"/>
    <col min="12938" max="13181" width="9.28515625" style="48"/>
    <col min="13182" max="13182" width="32.42578125" style="48" customWidth="1"/>
    <col min="13183" max="13183" width="7" style="48" bestFit="1" customWidth="1"/>
    <col min="13184" max="13184" width="0.7109375" style="48" customWidth="1"/>
    <col min="13185" max="13185" width="10.5703125" style="48" customWidth="1"/>
    <col min="13186" max="13186" width="0.7109375" style="48" customWidth="1"/>
    <col min="13187" max="13187" width="12.7109375" style="48" customWidth="1"/>
    <col min="13188" max="13188" width="0.7109375" style="48" customWidth="1"/>
    <col min="13189" max="13189" width="12" style="48" customWidth="1"/>
    <col min="13190" max="13190" width="0.7109375" style="48" customWidth="1"/>
    <col min="13191" max="13191" width="11.5703125" style="48" customWidth="1"/>
    <col min="13192" max="13192" width="9.28515625" style="48"/>
    <col min="13193" max="13193" width="4.42578125" style="48" customWidth="1"/>
    <col min="13194" max="13437" width="9.28515625" style="48"/>
    <col min="13438" max="13438" width="32.42578125" style="48" customWidth="1"/>
    <col min="13439" max="13439" width="7" style="48" bestFit="1" customWidth="1"/>
    <col min="13440" max="13440" width="0.7109375" style="48" customWidth="1"/>
    <col min="13441" max="13441" width="10.5703125" style="48" customWidth="1"/>
    <col min="13442" max="13442" width="0.7109375" style="48" customWidth="1"/>
    <col min="13443" max="13443" width="12.7109375" style="48" customWidth="1"/>
    <col min="13444" max="13444" width="0.7109375" style="48" customWidth="1"/>
    <col min="13445" max="13445" width="12" style="48" customWidth="1"/>
    <col min="13446" max="13446" width="0.7109375" style="48" customWidth="1"/>
    <col min="13447" max="13447" width="11.5703125" style="48" customWidth="1"/>
    <col min="13448" max="13448" width="9.28515625" style="48"/>
    <col min="13449" max="13449" width="4.42578125" style="48" customWidth="1"/>
    <col min="13450" max="13693" width="9.28515625" style="48"/>
    <col min="13694" max="13694" width="32.42578125" style="48" customWidth="1"/>
    <col min="13695" max="13695" width="7" style="48" bestFit="1" customWidth="1"/>
    <col min="13696" max="13696" width="0.7109375" style="48" customWidth="1"/>
    <col min="13697" max="13697" width="10.5703125" style="48" customWidth="1"/>
    <col min="13698" max="13698" width="0.7109375" style="48" customWidth="1"/>
    <col min="13699" max="13699" width="12.7109375" style="48" customWidth="1"/>
    <col min="13700" max="13700" width="0.7109375" style="48" customWidth="1"/>
    <col min="13701" max="13701" width="12" style="48" customWidth="1"/>
    <col min="13702" max="13702" width="0.7109375" style="48" customWidth="1"/>
    <col min="13703" max="13703" width="11.5703125" style="48" customWidth="1"/>
    <col min="13704" max="13704" width="9.28515625" style="48"/>
    <col min="13705" max="13705" width="4.42578125" style="48" customWidth="1"/>
    <col min="13706" max="13949" width="9.28515625" style="48"/>
    <col min="13950" max="13950" width="32.42578125" style="48" customWidth="1"/>
    <col min="13951" max="13951" width="7" style="48" bestFit="1" customWidth="1"/>
    <col min="13952" max="13952" width="0.7109375" style="48" customWidth="1"/>
    <col min="13953" max="13953" width="10.5703125" style="48" customWidth="1"/>
    <col min="13954" max="13954" width="0.7109375" style="48" customWidth="1"/>
    <col min="13955" max="13955" width="12.7109375" style="48" customWidth="1"/>
    <col min="13956" max="13956" width="0.7109375" style="48" customWidth="1"/>
    <col min="13957" max="13957" width="12" style="48" customWidth="1"/>
    <col min="13958" max="13958" width="0.7109375" style="48" customWidth="1"/>
    <col min="13959" max="13959" width="11.5703125" style="48" customWidth="1"/>
    <col min="13960" max="13960" width="9.28515625" style="48"/>
    <col min="13961" max="13961" width="4.42578125" style="48" customWidth="1"/>
    <col min="13962" max="14205" width="9.28515625" style="48"/>
    <col min="14206" max="14206" width="32.42578125" style="48" customWidth="1"/>
    <col min="14207" max="14207" width="7" style="48" bestFit="1" customWidth="1"/>
    <col min="14208" max="14208" width="0.7109375" style="48" customWidth="1"/>
    <col min="14209" max="14209" width="10.5703125" style="48" customWidth="1"/>
    <col min="14210" max="14210" width="0.7109375" style="48" customWidth="1"/>
    <col min="14211" max="14211" width="12.7109375" style="48" customWidth="1"/>
    <col min="14212" max="14212" width="0.7109375" style="48" customWidth="1"/>
    <col min="14213" max="14213" width="12" style="48" customWidth="1"/>
    <col min="14214" max="14214" width="0.7109375" style="48" customWidth="1"/>
    <col min="14215" max="14215" width="11.5703125" style="48" customWidth="1"/>
    <col min="14216" max="14216" width="9.28515625" style="48"/>
    <col min="14217" max="14217" width="4.42578125" style="48" customWidth="1"/>
    <col min="14218" max="14461" width="9.28515625" style="48"/>
    <col min="14462" max="14462" width="32.42578125" style="48" customWidth="1"/>
    <col min="14463" max="14463" width="7" style="48" bestFit="1" customWidth="1"/>
    <col min="14464" max="14464" width="0.7109375" style="48" customWidth="1"/>
    <col min="14465" max="14465" width="10.5703125" style="48" customWidth="1"/>
    <col min="14466" max="14466" width="0.7109375" style="48" customWidth="1"/>
    <col min="14467" max="14467" width="12.7109375" style="48" customWidth="1"/>
    <col min="14468" max="14468" width="0.7109375" style="48" customWidth="1"/>
    <col min="14469" max="14469" width="12" style="48" customWidth="1"/>
    <col min="14470" max="14470" width="0.7109375" style="48" customWidth="1"/>
    <col min="14471" max="14471" width="11.5703125" style="48" customWidth="1"/>
    <col min="14472" max="14472" width="9.28515625" style="48"/>
    <col min="14473" max="14473" width="4.42578125" style="48" customWidth="1"/>
    <col min="14474" max="14717" width="9.28515625" style="48"/>
    <col min="14718" max="14718" width="32.42578125" style="48" customWidth="1"/>
    <col min="14719" max="14719" width="7" style="48" bestFit="1" customWidth="1"/>
    <col min="14720" max="14720" width="0.7109375" style="48" customWidth="1"/>
    <col min="14721" max="14721" width="10.5703125" style="48" customWidth="1"/>
    <col min="14722" max="14722" width="0.7109375" style="48" customWidth="1"/>
    <col min="14723" max="14723" width="12.7109375" style="48" customWidth="1"/>
    <col min="14724" max="14724" width="0.7109375" style="48" customWidth="1"/>
    <col min="14725" max="14725" width="12" style="48" customWidth="1"/>
    <col min="14726" max="14726" width="0.7109375" style="48" customWidth="1"/>
    <col min="14727" max="14727" width="11.5703125" style="48" customWidth="1"/>
    <col min="14728" max="14728" width="9.28515625" style="48"/>
    <col min="14729" max="14729" width="4.42578125" style="48" customWidth="1"/>
    <col min="14730" max="14973" width="9.28515625" style="48"/>
    <col min="14974" max="14974" width="32.42578125" style="48" customWidth="1"/>
    <col min="14975" max="14975" width="7" style="48" bestFit="1" customWidth="1"/>
    <col min="14976" max="14976" width="0.7109375" style="48" customWidth="1"/>
    <col min="14977" max="14977" width="10.5703125" style="48" customWidth="1"/>
    <col min="14978" max="14978" width="0.7109375" style="48" customWidth="1"/>
    <col min="14979" max="14979" width="12.7109375" style="48" customWidth="1"/>
    <col min="14980" max="14980" width="0.7109375" style="48" customWidth="1"/>
    <col min="14981" max="14981" width="12" style="48" customWidth="1"/>
    <col min="14982" max="14982" width="0.7109375" style="48" customWidth="1"/>
    <col min="14983" max="14983" width="11.5703125" style="48" customWidth="1"/>
    <col min="14984" max="14984" width="9.28515625" style="48"/>
    <col min="14985" max="14985" width="4.42578125" style="48" customWidth="1"/>
    <col min="14986" max="15229" width="9.28515625" style="48"/>
    <col min="15230" max="15230" width="32.42578125" style="48" customWidth="1"/>
    <col min="15231" max="15231" width="7" style="48" bestFit="1" customWidth="1"/>
    <col min="15232" max="15232" width="0.7109375" style="48" customWidth="1"/>
    <col min="15233" max="15233" width="10.5703125" style="48" customWidth="1"/>
    <col min="15234" max="15234" width="0.7109375" style="48" customWidth="1"/>
    <col min="15235" max="15235" width="12.7109375" style="48" customWidth="1"/>
    <col min="15236" max="15236" width="0.7109375" style="48" customWidth="1"/>
    <col min="15237" max="15237" width="12" style="48" customWidth="1"/>
    <col min="15238" max="15238" width="0.7109375" style="48" customWidth="1"/>
    <col min="15239" max="15239" width="11.5703125" style="48" customWidth="1"/>
    <col min="15240" max="15240" width="9.28515625" style="48"/>
    <col min="15241" max="15241" width="4.42578125" style="48" customWidth="1"/>
    <col min="15242" max="15485" width="9.28515625" style="48"/>
    <col min="15486" max="15486" width="32.42578125" style="48" customWidth="1"/>
    <col min="15487" max="15487" width="7" style="48" bestFit="1" customWidth="1"/>
    <col min="15488" max="15488" width="0.7109375" style="48" customWidth="1"/>
    <col min="15489" max="15489" width="10.5703125" style="48" customWidth="1"/>
    <col min="15490" max="15490" width="0.7109375" style="48" customWidth="1"/>
    <col min="15491" max="15491" width="12.7109375" style="48" customWidth="1"/>
    <col min="15492" max="15492" width="0.7109375" style="48" customWidth="1"/>
    <col min="15493" max="15493" width="12" style="48" customWidth="1"/>
    <col min="15494" max="15494" width="0.7109375" style="48" customWidth="1"/>
    <col min="15495" max="15495" width="11.5703125" style="48" customWidth="1"/>
    <col min="15496" max="15496" width="9.28515625" style="48"/>
    <col min="15497" max="15497" width="4.42578125" style="48" customWidth="1"/>
    <col min="15498" max="15741" width="9.28515625" style="48"/>
    <col min="15742" max="15742" width="32.42578125" style="48" customWidth="1"/>
    <col min="15743" max="15743" width="7" style="48" bestFit="1" customWidth="1"/>
    <col min="15744" max="15744" width="0.7109375" style="48" customWidth="1"/>
    <col min="15745" max="15745" width="10.5703125" style="48" customWidth="1"/>
    <col min="15746" max="15746" width="0.7109375" style="48" customWidth="1"/>
    <col min="15747" max="15747" width="12.7109375" style="48" customWidth="1"/>
    <col min="15748" max="15748" width="0.7109375" style="48" customWidth="1"/>
    <col min="15749" max="15749" width="12" style="48" customWidth="1"/>
    <col min="15750" max="15750" width="0.7109375" style="48" customWidth="1"/>
    <col min="15751" max="15751" width="11.5703125" style="48" customWidth="1"/>
    <col min="15752" max="15752" width="9.28515625" style="48"/>
    <col min="15753" max="15753" width="4.42578125" style="48" customWidth="1"/>
    <col min="15754" max="15997" width="9.28515625" style="48"/>
    <col min="15998" max="15998" width="32.42578125" style="48" customWidth="1"/>
    <col min="15999" max="15999" width="7" style="48" bestFit="1" customWidth="1"/>
    <col min="16000" max="16000" width="0.7109375" style="48" customWidth="1"/>
    <col min="16001" max="16001" width="10.5703125" style="48" customWidth="1"/>
    <col min="16002" max="16002" width="0.7109375" style="48" customWidth="1"/>
    <col min="16003" max="16003" width="12.7109375" style="48" customWidth="1"/>
    <col min="16004" max="16004" width="0.7109375" style="48" customWidth="1"/>
    <col min="16005" max="16005" width="12" style="48" customWidth="1"/>
    <col min="16006" max="16006" width="0.7109375" style="48" customWidth="1"/>
    <col min="16007" max="16007" width="11.5703125" style="48" customWidth="1"/>
    <col min="16008" max="16008" width="9.28515625" style="48"/>
    <col min="16009" max="16009" width="4.42578125" style="48" customWidth="1"/>
    <col min="16010" max="16251" width="9.28515625" style="48"/>
    <col min="16252" max="16384" width="9.28515625" style="48" customWidth="1"/>
  </cols>
  <sheetData>
    <row r="1" spans="1:12" s="228" customFormat="1" ht="21.75" customHeight="1" x14ac:dyDescent="0.4">
      <c r="A1" s="220" t="str">
        <f>+'TH 10'!A1</f>
        <v>บริษัท เวิลด์ คอร์ปอเรชั่น จำกัด (มหาชน)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 s="228" customFormat="1" ht="21.75" customHeight="1" x14ac:dyDescent="0.4">
      <c r="A2" s="215" t="s">
        <v>93</v>
      </c>
      <c r="B2" s="229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s="228" customFormat="1" ht="21.75" customHeight="1" x14ac:dyDescent="0.4">
      <c r="A3" s="224" t="str">
        <f>+'TH 10'!A3</f>
        <v>สำหรับงวดเก้าเดือนสิ้นสุดวันที่ 30 กันยายน พ.ศ. 2563</v>
      </c>
      <c r="B3" s="231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45" customFormat="1" ht="21.75" customHeight="1" x14ac:dyDescent="0.4">
      <c r="A4" s="46"/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154" customFormat="1" ht="21.75" customHeight="1" x14ac:dyDescent="0.35">
      <c r="A5" s="174"/>
      <c r="B5" s="174"/>
      <c r="C5" s="174"/>
      <c r="D5" s="353" t="s">
        <v>101</v>
      </c>
      <c r="E5" s="353"/>
      <c r="F5" s="353"/>
      <c r="G5" s="353"/>
      <c r="H5" s="353"/>
      <c r="I5" s="353"/>
      <c r="J5" s="353"/>
      <c r="K5" s="353"/>
      <c r="L5" s="353"/>
    </row>
    <row r="6" spans="1:12" s="154" customFormat="1" ht="21.75" customHeight="1" x14ac:dyDescent="0.35">
      <c r="A6" s="174"/>
      <c r="B6" s="174"/>
      <c r="C6" s="174"/>
      <c r="D6" s="354" t="s">
        <v>126</v>
      </c>
      <c r="E6" s="354"/>
      <c r="F6" s="354"/>
      <c r="G6" s="354"/>
      <c r="H6" s="354"/>
      <c r="I6" s="354"/>
      <c r="J6" s="354"/>
      <c r="K6" s="354"/>
      <c r="L6" s="354"/>
    </row>
    <row r="7" spans="1:12" s="154" customFormat="1" ht="21.75" customHeight="1" x14ac:dyDescent="0.35">
      <c r="A7" s="174"/>
      <c r="B7" s="174"/>
      <c r="C7" s="174"/>
      <c r="D7" s="175"/>
      <c r="E7" s="175"/>
      <c r="F7" s="175"/>
      <c r="G7" s="175"/>
      <c r="H7" s="355" t="s">
        <v>12</v>
      </c>
      <c r="I7" s="355"/>
      <c r="J7" s="355"/>
      <c r="K7" s="175"/>
      <c r="L7" s="175"/>
    </row>
    <row r="8" spans="1:12" s="155" customFormat="1" ht="21.75" customHeight="1" x14ac:dyDescent="0.35">
      <c r="A8" s="176"/>
      <c r="B8" s="159"/>
      <c r="C8" s="167"/>
      <c r="D8" s="167" t="s">
        <v>68</v>
      </c>
      <c r="E8" s="167"/>
      <c r="F8" s="167" t="s">
        <v>102</v>
      </c>
      <c r="G8" s="167"/>
      <c r="H8" s="167" t="s">
        <v>66</v>
      </c>
      <c r="I8" s="167"/>
      <c r="J8" s="167"/>
      <c r="K8" s="167"/>
      <c r="L8" s="28" t="s">
        <v>67</v>
      </c>
    </row>
    <row r="9" spans="1:12" s="155" customFormat="1" ht="21.75" customHeight="1" x14ac:dyDescent="0.35">
      <c r="A9" s="177"/>
      <c r="B9" s="176"/>
      <c r="C9" s="167"/>
      <c r="D9" s="167" t="s">
        <v>73</v>
      </c>
      <c r="E9" s="167"/>
      <c r="F9" s="167" t="s">
        <v>103</v>
      </c>
      <c r="G9" s="167"/>
      <c r="H9" s="178" t="s">
        <v>115</v>
      </c>
      <c r="I9" s="167"/>
      <c r="J9" s="167" t="s">
        <v>14</v>
      </c>
      <c r="K9" s="167"/>
      <c r="L9" s="28" t="s">
        <v>36</v>
      </c>
    </row>
    <row r="10" spans="1:12" s="155" customFormat="1" ht="21.75" customHeight="1" x14ac:dyDescent="0.35">
      <c r="A10" s="179"/>
      <c r="B10" s="186" t="s">
        <v>0</v>
      </c>
      <c r="C10" s="167"/>
      <c r="D10" s="180" t="s">
        <v>49</v>
      </c>
      <c r="E10" s="167"/>
      <c r="F10" s="180" t="s">
        <v>49</v>
      </c>
      <c r="G10" s="164"/>
      <c r="H10" s="180" t="s">
        <v>49</v>
      </c>
      <c r="I10" s="164"/>
      <c r="J10" s="180" t="s">
        <v>49</v>
      </c>
      <c r="K10" s="167"/>
      <c r="L10" s="180" t="s">
        <v>49</v>
      </c>
    </row>
    <row r="11" spans="1:12" s="155" customFormat="1" ht="8.1" customHeight="1" x14ac:dyDescent="0.35">
      <c r="A11" s="179"/>
      <c r="B11" s="176"/>
      <c r="C11" s="167"/>
      <c r="D11" s="172"/>
      <c r="E11" s="167"/>
      <c r="F11" s="172"/>
      <c r="G11" s="164"/>
      <c r="H11" s="172"/>
      <c r="I11" s="164"/>
      <c r="J11" s="172"/>
      <c r="K11" s="167"/>
      <c r="L11" s="172"/>
    </row>
    <row r="12" spans="1:12" s="155" customFormat="1" ht="21.75" customHeight="1" x14ac:dyDescent="0.35">
      <c r="A12" s="181" t="s">
        <v>109</v>
      </c>
      <c r="B12" s="160"/>
      <c r="C12" s="164"/>
      <c r="D12" s="169">
        <v>3648377850</v>
      </c>
      <c r="E12" s="164"/>
      <c r="F12" s="169">
        <v>-2304522000</v>
      </c>
      <c r="G12" s="164"/>
      <c r="H12" s="169">
        <v>0</v>
      </c>
      <c r="I12" s="164"/>
      <c r="J12" s="169">
        <v>520804878</v>
      </c>
      <c r="K12" s="164"/>
      <c r="L12" s="169">
        <f>SUM(D12:J12)</f>
        <v>1864660728</v>
      </c>
    </row>
    <row r="13" spans="1:12" s="155" customFormat="1" ht="21.75" customHeight="1" x14ac:dyDescent="0.35">
      <c r="A13" s="159" t="s">
        <v>119</v>
      </c>
      <c r="B13" s="187">
        <v>17</v>
      </c>
      <c r="C13" s="164"/>
      <c r="D13" s="169">
        <v>0</v>
      </c>
      <c r="E13" s="164"/>
      <c r="F13" s="169">
        <v>0</v>
      </c>
      <c r="G13" s="164"/>
      <c r="H13" s="169">
        <v>700000</v>
      </c>
      <c r="I13" s="164"/>
      <c r="J13" s="169">
        <v>-700000</v>
      </c>
      <c r="K13" s="164"/>
      <c r="L13" s="169">
        <f>SUM(D13:J13)</f>
        <v>0</v>
      </c>
    </row>
    <row r="14" spans="1:12" s="155" customFormat="1" ht="21.75" customHeight="1" x14ac:dyDescent="0.35">
      <c r="A14" s="182" t="s">
        <v>105</v>
      </c>
      <c r="B14" s="160"/>
      <c r="C14" s="164"/>
      <c r="D14" s="170">
        <v>0</v>
      </c>
      <c r="E14" s="164"/>
      <c r="F14" s="170">
        <v>0</v>
      </c>
      <c r="G14" s="164"/>
      <c r="H14" s="171">
        <v>0</v>
      </c>
      <c r="I14" s="164"/>
      <c r="J14" s="171">
        <f>'7-8 (9M) P&amp;L'!I39</f>
        <v>89783619</v>
      </c>
      <c r="K14" s="164"/>
      <c r="L14" s="171">
        <f t="shared" ref="L14" si="0">SUM(D14:J14)</f>
        <v>89783619</v>
      </c>
    </row>
    <row r="15" spans="1:12" s="155" customFormat="1" ht="8.1" customHeight="1" x14ac:dyDescent="0.35">
      <c r="A15" s="179"/>
      <c r="B15" s="176"/>
      <c r="C15" s="167"/>
      <c r="D15" s="172"/>
      <c r="E15" s="167"/>
      <c r="F15" s="172"/>
      <c r="G15" s="167"/>
      <c r="H15" s="172"/>
      <c r="I15" s="167"/>
      <c r="J15" s="172"/>
      <c r="K15" s="167"/>
      <c r="L15" s="172"/>
    </row>
    <row r="16" spans="1:12" s="155" customFormat="1" ht="21.75" customHeight="1" thickBot="1" x14ac:dyDescent="0.4">
      <c r="A16" s="183" t="s">
        <v>127</v>
      </c>
      <c r="B16" s="160"/>
      <c r="C16" s="164"/>
      <c r="D16" s="173">
        <f>SUM(D12:D14)</f>
        <v>3648377850</v>
      </c>
      <c r="E16" s="164"/>
      <c r="F16" s="173">
        <f>SUM(F12:F14)</f>
        <v>-2304522000</v>
      </c>
      <c r="G16" s="164"/>
      <c r="H16" s="173">
        <f>SUM(H12:H14)</f>
        <v>700000</v>
      </c>
      <c r="I16" s="164"/>
      <c r="J16" s="173">
        <f>SUM(J12:J14)</f>
        <v>609888497</v>
      </c>
      <c r="K16" s="164"/>
      <c r="L16" s="173">
        <f>SUM(L12:L14)</f>
        <v>1954444347</v>
      </c>
    </row>
    <row r="17" spans="1:12" s="155" customFormat="1" ht="21.75" customHeight="1" thickTop="1" x14ac:dyDescent="0.35">
      <c r="A17" s="183"/>
      <c r="B17" s="160"/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2" s="154" customFormat="1" ht="21.75" customHeight="1" x14ac:dyDescent="0.35">
      <c r="A18" s="174"/>
      <c r="B18" s="174"/>
      <c r="C18" s="174"/>
      <c r="D18" s="356" t="s">
        <v>101</v>
      </c>
      <c r="E18" s="356"/>
      <c r="F18" s="356"/>
      <c r="G18" s="356"/>
      <c r="H18" s="356"/>
      <c r="I18" s="356"/>
      <c r="J18" s="356"/>
      <c r="K18" s="356"/>
      <c r="L18" s="356"/>
    </row>
    <row r="19" spans="1:12" s="154" customFormat="1" ht="21.75" customHeight="1" x14ac:dyDescent="0.35">
      <c r="A19" s="174"/>
      <c r="B19" s="174"/>
      <c r="C19" s="174"/>
      <c r="D19" s="357" t="s">
        <v>129</v>
      </c>
      <c r="E19" s="357"/>
      <c r="F19" s="357"/>
      <c r="G19" s="357"/>
      <c r="H19" s="357"/>
      <c r="I19" s="357"/>
      <c r="J19" s="357"/>
      <c r="K19" s="357"/>
      <c r="L19" s="357"/>
    </row>
    <row r="20" spans="1:12" s="154" customFormat="1" ht="21.75" customHeight="1" x14ac:dyDescent="0.35">
      <c r="A20" s="174"/>
      <c r="B20" s="174"/>
      <c r="C20" s="174"/>
      <c r="D20" s="175"/>
      <c r="E20" s="175"/>
      <c r="F20" s="175"/>
      <c r="G20" s="175"/>
      <c r="H20" s="352" t="s">
        <v>12</v>
      </c>
      <c r="I20" s="352"/>
      <c r="J20" s="352"/>
      <c r="K20" s="184"/>
      <c r="L20" s="184"/>
    </row>
    <row r="21" spans="1:12" s="155" customFormat="1" ht="21.75" customHeight="1" x14ac:dyDescent="0.35">
      <c r="A21" s="176"/>
      <c r="B21" s="176"/>
      <c r="C21" s="167"/>
      <c r="D21" s="167" t="s">
        <v>68</v>
      </c>
      <c r="E21" s="167"/>
      <c r="F21" s="167" t="s">
        <v>102</v>
      </c>
      <c r="G21" s="167"/>
      <c r="H21" s="167" t="s">
        <v>66</v>
      </c>
      <c r="I21" s="167"/>
      <c r="J21" s="167"/>
      <c r="K21" s="167"/>
      <c r="L21" s="28" t="s">
        <v>67</v>
      </c>
    </row>
    <row r="22" spans="1:12" s="155" customFormat="1" ht="21.75" customHeight="1" x14ac:dyDescent="0.35">
      <c r="A22" s="176"/>
      <c r="B22" s="174"/>
      <c r="C22" s="167"/>
      <c r="D22" s="167" t="s">
        <v>73</v>
      </c>
      <c r="E22" s="167"/>
      <c r="F22" s="167" t="s">
        <v>103</v>
      </c>
      <c r="G22" s="167"/>
      <c r="H22" s="178" t="s">
        <v>115</v>
      </c>
      <c r="I22" s="167"/>
      <c r="J22" s="167" t="s">
        <v>14</v>
      </c>
      <c r="K22" s="167"/>
      <c r="L22" s="28" t="s">
        <v>36</v>
      </c>
    </row>
    <row r="23" spans="1:12" s="155" customFormat="1" ht="21.75" customHeight="1" x14ac:dyDescent="0.35">
      <c r="A23" s="179"/>
      <c r="B23" s="174"/>
      <c r="C23" s="167"/>
      <c r="D23" s="180" t="s">
        <v>49</v>
      </c>
      <c r="E23" s="167"/>
      <c r="F23" s="180" t="s">
        <v>49</v>
      </c>
      <c r="G23" s="164"/>
      <c r="H23" s="180" t="s">
        <v>49</v>
      </c>
      <c r="I23" s="164"/>
      <c r="J23" s="180" t="s">
        <v>49</v>
      </c>
      <c r="K23" s="167"/>
      <c r="L23" s="180" t="s">
        <v>49</v>
      </c>
    </row>
    <row r="24" spans="1:12" s="155" customFormat="1" ht="8.1" customHeight="1" x14ac:dyDescent="0.35">
      <c r="A24" s="179"/>
      <c r="B24" s="174"/>
      <c r="C24" s="167"/>
      <c r="D24" s="167"/>
      <c r="E24" s="167"/>
      <c r="F24" s="167"/>
      <c r="G24" s="164"/>
      <c r="H24" s="167"/>
      <c r="I24" s="164"/>
      <c r="J24" s="159"/>
      <c r="K24" s="167"/>
      <c r="L24" s="167"/>
    </row>
    <row r="25" spans="1:12" s="155" customFormat="1" ht="21.75" customHeight="1" x14ac:dyDescent="0.35">
      <c r="A25" s="181" t="s">
        <v>110</v>
      </c>
      <c r="B25" s="160"/>
      <c r="C25" s="164"/>
      <c r="D25" s="162">
        <v>3648377850</v>
      </c>
      <c r="E25" s="163"/>
      <c r="F25" s="163">
        <v>-2304522000</v>
      </c>
      <c r="G25" s="164"/>
      <c r="H25" s="164">
        <v>0</v>
      </c>
      <c r="I25" s="164"/>
      <c r="J25" s="164">
        <v>507970028</v>
      </c>
      <c r="K25" s="164"/>
      <c r="L25" s="164">
        <f>SUM(D25:J25)</f>
        <v>1851825878</v>
      </c>
    </row>
    <row r="26" spans="1:12" s="155" customFormat="1" ht="21.75" customHeight="1" x14ac:dyDescent="0.35">
      <c r="A26" s="182" t="s">
        <v>105</v>
      </c>
      <c r="B26" s="160"/>
      <c r="C26" s="164"/>
      <c r="D26" s="165">
        <v>0</v>
      </c>
      <c r="E26" s="164"/>
      <c r="F26" s="165">
        <v>0</v>
      </c>
      <c r="G26" s="164"/>
      <c r="H26" s="166">
        <v>0</v>
      </c>
      <c r="I26" s="164"/>
      <c r="J26" s="166">
        <f>'7-8 (9M) P&amp;L'!K39</f>
        <v>3824902</v>
      </c>
      <c r="K26" s="164"/>
      <c r="L26" s="166">
        <f>SUM(D26:J26)</f>
        <v>3824902</v>
      </c>
    </row>
    <row r="27" spans="1:12" s="155" customFormat="1" ht="8.1" customHeight="1" x14ac:dyDescent="0.35">
      <c r="A27" s="179"/>
      <c r="B27" s="176"/>
      <c r="C27" s="167"/>
      <c r="D27" s="167"/>
      <c r="E27" s="167"/>
      <c r="F27" s="167"/>
      <c r="G27" s="167"/>
      <c r="H27" s="167"/>
      <c r="I27" s="167"/>
      <c r="J27" s="159"/>
      <c r="K27" s="167"/>
      <c r="L27" s="167"/>
    </row>
    <row r="28" spans="1:12" s="155" customFormat="1" ht="21.75" customHeight="1" thickBot="1" x14ac:dyDescent="0.4">
      <c r="A28" s="183" t="s">
        <v>134</v>
      </c>
      <c r="B28" s="160"/>
      <c r="C28" s="164"/>
      <c r="D28" s="168">
        <f>SUM(D25:D26)</f>
        <v>3648377850</v>
      </c>
      <c r="E28" s="164"/>
      <c r="F28" s="168">
        <f>SUM(F25:F26)</f>
        <v>-2304522000</v>
      </c>
      <c r="G28" s="164"/>
      <c r="H28" s="168">
        <f>SUM(H25:H26)</f>
        <v>0</v>
      </c>
      <c r="I28" s="164"/>
      <c r="J28" s="168">
        <f>SUM(J25:J26)</f>
        <v>511794930</v>
      </c>
      <c r="K28" s="164"/>
      <c r="L28" s="168">
        <f>SUM(L25:L26)</f>
        <v>1855650780</v>
      </c>
    </row>
    <row r="29" spans="1:12" s="155" customFormat="1" ht="21.75" customHeight="1" thickTop="1" x14ac:dyDescent="0.35">
      <c r="A29" s="158"/>
      <c r="B29" s="157"/>
      <c r="C29" s="156"/>
      <c r="D29" s="156"/>
      <c r="E29" s="156"/>
      <c r="F29" s="156"/>
      <c r="G29" s="156"/>
      <c r="H29" s="156"/>
      <c r="I29" s="156"/>
      <c r="J29" s="156"/>
      <c r="K29" s="156"/>
      <c r="L29" s="156"/>
    </row>
    <row r="30" spans="1:12" s="159" customFormat="1" ht="21.75" customHeight="1" x14ac:dyDescent="0.35">
      <c r="B30" s="160"/>
      <c r="C30" s="161"/>
      <c r="D30" s="161"/>
      <c r="E30" s="161"/>
      <c r="F30" s="161"/>
      <c r="G30" s="161"/>
      <c r="H30" s="161"/>
      <c r="I30" s="161"/>
      <c r="J30" s="161"/>
      <c r="K30" s="161"/>
      <c r="L30" s="161"/>
    </row>
    <row r="31" spans="1:12" s="159" customFormat="1" ht="21.75" customHeight="1" x14ac:dyDescent="0.35">
      <c r="B31" s="160"/>
      <c r="C31" s="161"/>
      <c r="D31" s="161"/>
      <c r="E31" s="161"/>
      <c r="F31" s="161"/>
      <c r="G31" s="161"/>
      <c r="H31" s="161"/>
      <c r="I31" s="161"/>
      <c r="J31" s="161"/>
      <c r="K31" s="161"/>
      <c r="L31" s="161"/>
    </row>
    <row r="32" spans="1:12" ht="21.75" customHeight="1" x14ac:dyDescent="0.35">
      <c r="B32" s="51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1:12" ht="21.75" customHeight="1" x14ac:dyDescent="0.35">
      <c r="B33" s="51"/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1:12" ht="21.75" customHeight="1" x14ac:dyDescent="0.35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5" spans="1:12" ht="21.75" customHeight="1" x14ac:dyDescent="0.35"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1:12" ht="21.75" customHeight="1" x14ac:dyDescent="0.35"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ht="21.75" customHeight="1" x14ac:dyDescent="0.35"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12" ht="26.25" customHeight="1" x14ac:dyDescent="0.35"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21.75" customHeight="1" x14ac:dyDescent="0.35">
      <c r="B39" s="51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18.75" customHeight="1" x14ac:dyDescent="0.35">
      <c r="B40" s="51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s="236" customFormat="1" ht="21.95" customHeight="1" x14ac:dyDescent="0.4">
      <c r="A41" s="233" t="str">
        <f>'7-8 (9M) P&amp;L'!A45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1" s="234"/>
      <c r="C41" s="235"/>
      <c r="D41" s="235"/>
      <c r="E41" s="235"/>
      <c r="F41" s="235"/>
      <c r="G41" s="235"/>
      <c r="H41" s="235"/>
      <c r="I41" s="235"/>
      <c r="J41" s="235"/>
      <c r="K41" s="235"/>
      <c r="L41" s="235"/>
    </row>
    <row r="47" spans="1:12" ht="21.75" customHeight="1" x14ac:dyDescent="0.35"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ht="21.75" customHeight="1" x14ac:dyDescent="0.35"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2:12" ht="21.75" customHeight="1" x14ac:dyDescent="0.35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2:12" ht="21.75" customHeight="1" x14ac:dyDescent="0.35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2:12" ht="21.75" customHeight="1" x14ac:dyDescent="0.35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2:12" ht="21.75" customHeight="1" x14ac:dyDescent="0.35"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2:12" ht="21.75" customHeight="1" x14ac:dyDescent="0.35"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2:12" ht="21.75" customHeight="1" x14ac:dyDescent="0.35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2:12" ht="21.75" customHeight="1" x14ac:dyDescent="0.35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2:12" ht="21.75" customHeight="1" x14ac:dyDescent="0.35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2:12" ht="21.75" customHeight="1" x14ac:dyDescent="0.35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2:12" ht="21.75" customHeight="1" x14ac:dyDescent="0.35"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2:12" ht="21.75" customHeight="1" x14ac:dyDescent="0.35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2:12" ht="21.75" customHeight="1" x14ac:dyDescent="0.35"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  <row r="61" spans="2:12" ht="21.75" customHeight="1" x14ac:dyDescent="0.35"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</row>
    <row r="62" spans="2:12" ht="21.75" customHeight="1" x14ac:dyDescent="0.35"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</row>
    <row r="63" spans="2:12" ht="21.75" customHeight="1" x14ac:dyDescent="0.35"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</row>
    <row r="64" spans="2:12" ht="21.75" customHeight="1" x14ac:dyDescent="0.35"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2:12" ht="21.75" customHeight="1" x14ac:dyDescent="0.35"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</row>
    <row r="66" spans="2:12" ht="21.75" customHeight="1" x14ac:dyDescent="0.35"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spans="2:12" ht="21.75" customHeight="1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2:12" ht="21.75" customHeight="1" x14ac:dyDescent="0.35"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2:12" ht="21.75" customHeight="1" x14ac:dyDescent="0.35"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2:12" ht="21.75" customHeight="1" x14ac:dyDescent="0.35"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</row>
    <row r="71" spans="2:12" ht="21.75" customHeight="1" x14ac:dyDescent="0.35"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</row>
    <row r="72" spans="2:12" ht="21.75" customHeight="1" x14ac:dyDescent="0.35"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</row>
    <row r="73" spans="2:12" ht="21.75" customHeight="1" x14ac:dyDescent="0.35"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</row>
    <row r="74" spans="2:12" ht="21.75" customHeight="1" x14ac:dyDescent="0.35"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</row>
    <row r="75" spans="2:12" ht="21.75" customHeight="1" x14ac:dyDescent="0.35"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2:12" ht="21.75" customHeight="1" x14ac:dyDescent="0.35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2:12" ht="21.75" customHeight="1" x14ac:dyDescent="0.35"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2:12" ht="21.75" customHeight="1" x14ac:dyDescent="0.35"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2:12" ht="21.75" customHeight="1" x14ac:dyDescent="0.35"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</row>
    <row r="80" spans="2:12" ht="21.75" customHeight="1" x14ac:dyDescent="0.35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2:12" ht="21.75" customHeight="1" x14ac:dyDescent="0.35"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</row>
    <row r="82" spans="2:12" ht="21.75" customHeight="1" x14ac:dyDescent="0.35"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</row>
    <row r="83" spans="2:12" ht="21.75" customHeight="1" x14ac:dyDescent="0.35"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2:12" ht="21.75" customHeight="1" x14ac:dyDescent="0.35"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2:12" ht="21.75" customHeight="1" x14ac:dyDescent="0.35"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spans="2:12" ht="21.75" customHeight="1" x14ac:dyDescent="0.35"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</row>
    <row r="87" spans="2:12" ht="21.75" customHeight="1" x14ac:dyDescent="0.35"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2:12" ht="21.75" customHeight="1" x14ac:dyDescent="0.35"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</row>
    <row r="89" spans="2:12" ht="21.75" customHeight="1" x14ac:dyDescent="0.35"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2:12" ht="21.75" customHeight="1" x14ac:dyDescent="0.35"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</row>
    <row r="91" spans="2:12" ht="21.75" customHeight="1" x14ac:dyDescent="0.35"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</row>
    <row r="92" spans="2:12" ht="21.75" customHeight="1" x14ac:dyDescent="0.35"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</row>
    <row r="176" spans="1:12" s="50" customFormat="1" ht="21.75" customHeight="1" x14ac:dyDescent="0.35">
      <c r="A176" s="48"/>
      <c r="C176" s="51"/>
      <c r="D176" s="51"/>
      <c r="E176" s="51"/>
      <c r="F176" s="51"/>
      <c r="G176" s="51"/>
      <c r="H176" s="51"/>
      <c r="I176" s="51"/>
      <c r="J176" s="51"/>
      <c r="K176" s="51"/>
      <c r="L176" s="51"/>
    </row>
    <row r="177" spans="1:12" s="50" customFormat="1" ht="21.75" customHeight="1" x14ac:dyDescent="0.35">
      <c r="A177" s="48"/>
      <c r="C177" s="51"/>
      <c r="D177" s="51"/>
      <c r="E177" s="51"/>
      <c r="F177" s="51"/>
      <c r="G177" s="51"/>
      <c r="H177" s="51"/>
      <c r="I177" s="51"/>
      <c r="J177" s="51"/>
      <c r="K177" s="51"/>
      <c r="L177" s="51"/>
    </row>
    <row r="178" spans="1:12" s="50" customFormat="1" ht="21.75" customHeight="1" x14ac:dyDescent="0.35">
      <c r="A178" s="48"/>
      <c r="C178" s="51"/>
      <c r="D178" s="51"/>
      <c r="E178" s="51"/>
      <c r="F178" s="51"/>
      <c r="G178" s="51"/>
      <c r="H178" s="51"/>
      <c r="I178" s="51"/>
      <c r="J178" s="51"/>
      <c r="K178" s="51"/>
      <c r="L178" s="51"/>
    </row>
    <row r="181" spans="1:12" s="50" customFormat="1" ht="21.75" customHeight="1" x14ac:dyDescent="0.35">
      <c r="A181" s="48"/>
      <c r="C181" s="51"/>
      <c r="D181" s="51"/>
      <c r="E181" s="51"/>
      <c r="F181" s="51"/>
      <c r="G181" s="51"/>
      <c r="H181" s="51"/>
      <c r="I181" s="51"/>
      <c r="J181" s="51"/>
      <c r="K181" s="51"/>
      <c r="L181" s="51"/>
    </row>
    <row r="183" spans="1:12" s="50" customFormat="1" ht="21.75" customHeight="1" x14ac:dyDescent="0.35">
      <c r="A183" s="48"/>
      <c r="C183" s="51"/>
      <c r="D183" s="51"/>
      <c r="E183" s="51"/>
      <c r="F183" s="51"/>
      <c r="G183" s="51"/>
      <c r="H183" s="51"/>
      <c r="I183" s="51"/>
      <c r="J183" s="51"/>
      <c r="K183" s="51"/>
      <c r="L183" s="51"/>
    </row>
    <row r="186" spans="1:12" s="50" customFormat="1" ht="21.75" customHeight="1" x14ac:dyDescent="0.35">
      <c r="A186" s="48"/>
      <c r="C186" s="51"/>
      <c r="D186" s="51"/>
      <c r="E186" s="51"/>
      <c r="F186" s="51"/>
      <c r="G186" s="51"/>
      <c r="H186" s="51"/>
      <c r="I186" s="51"/>
      <c r="J186" s="51"/>
      <c r="K186" s="51"/>
      <c r="L186" s="51"/>
    </row>
    <row r="187" spans="1:12" s="50" customFormat="1" ht="21.75" customHeight="1" x14ac:dyDescent="0.35">
      <c r="A187" s="48"/>
      <c r="C187" s="51"/>
      <c r="D187" s="51"/>
      <c r="E187" s="51"/>
      <c r="F187" s="51"/>
      <c r="G187" s="51"/>
      <c r="H187" s="51"/>
      <c r="I187" s="51"/>
      <c r="J187" s="51"/>
      <c r="K187" s="51"/>
      <c r="L187" s="51"/>
    </row>
    <row r="188" spans="1:12" s="50" customFormat="1" ht="21.75" customHeight="1" x14ac:dyDescent="0.35">
      <c r="A188" s="48"/>
      <c r="C188" s="51"/>
      <c r="D188" s="51"/>
      <c r="E188" s="51"/>
      <c r="F188" s="51"/>
      <c r="G188" s="51"/>
      <c r="H188" s="51"/>
      <c r="I188" s="51"/>
      <c r="J188" s="51"/>
      <c r="K188" s="51"/>
      <c r="L188" s="51"/>
    </row>
    <row r="189" spans="1:12" s="50" customFormat="1" ht="21.75" customHeight="1" x14ac:dyDescent="0.35">
      <c r="A189" s="48"/>
      <c r="C189" s="51"/>
      <c r="D189" s="51"/>
      <c r="E189" s="51"/>
      <c r="F189" s="51"/>
      <c r="G189" s="51"/>
      <c r="H189" s="51"/>
      <c r="I189" s="51"/>
      <c r="J189" s="51"/>
      <c r="K189" s="51"/>
      <c r="L189" s="51"/>
    </row>
    <row r="191" spans="1:12" s="50" customFormat="1" ht="21.75" customHeight="1" x14ac:dyDescent="0.35">
      <c r="A191" s="48"/>
      <c r="C191" s="51"/>
      <c r="D191" s="51"/>
      <c r="E191" s="51"/>
      <c r="F191" s="51"/>
      <c r="G191" s="51"/>
      <c r="H191" s="51"/>
      <c r="I191" s="51"/>
      <c r="J191" s="51"/>
      <c r="K191" s="51"/>
      <c r="L191" s="51"/>
    </row>
    <row r="192" spans="1:12" s="50" customFormat="1" ht="21.75" customHeight="1" x14ac:dyDescent="0.35">
      <c r="A192" s="48"/>
      <c r="C192" s="51"/>
      <c r="D192" s="51"/>
      <c r="E192" s="51"/>
      <c r="F192" s="51"/>
      <c r="G192" s="51"/>
      <c r="H192" s="51"/>
      <c r="I192" s="51"/>
      <c r="J192" s="51"/>
      <c r="K192" s="51"/>
      <c r="L192" s="51"/>
    </row>
    <row r="193" spans="1:12" s="50" customFormat="1" ht="21.75" customHeight="1" x14ac:dyDescent="0.35">
      <c r="A193" s="48"/>
      <c r="C193" s="51"/>
      <c r="D193" s="51"/>
      <c r="E193" s="51"/>
      <c r="F193" s="51"/>
      <c r="G193" s="51"/>
      <c r="H193" s="51"/>
      <c r="I193" s="51"/>
      <c r="J193" s="51"/>
      <c r="K193" s="51"/>
      <c r="L193" s="51"/>
    </row>
    <row r="194" spans="1:12" s="50" customFormat="1" ht="21.75" customHeight="1" x14ac:dyDescent="0.35">
      <c r="A194" s="48"/>
      <c r="C194" s="51"/>
      <c r="D194" s="51"/>
      <c r="E194" s="51"/>
      <c r="F194" s="51"/>
      <c r="G194" s="51"/>
      <c r="H194" s="51"/>
      <c r="I194" s="51"/>
      <c r="J194" s="51"/>
      <c r="K194" s="51"/>
      <c r="L194" s="51"/>
    </row>
    <row r="195" spans="1:12" s="50" customFormat="1" ht="21.75" customHeight="1" x14ac:dyDescent="0.35">
      <c r="A195" s="48"/>
      <c r="C195" s="51"/>
      <c r="D195" s="51"/>
      <c r="E195" s="51"/>
      <c r="F195" s="51"/>
      <c r="G195" s="51"/>
      <c r="H195" s="51"/>
      <c r="I195" s="51"/>
      <c r="J195" s="51"/>
      <c r="K195" s="51"/>
      <c r="L195" s="51"/>
    </row>
    <row r="196" spans="1:12" s="50" customFormat="1" ht="21.75" customHeight="1" x14ac:dyDescent="0.35">
      <c r="A196" s="48"/>
      <c r="C196" s="51"/>
      <c r="D196" s="51"/>
      <c r="E196" s="51"/>
      <c r="F196" s="51"/>
      <c r="G196" s="51"/>
      <c r="H196" s="51"/>
      <c r="I196" s="51"/>
      <c r="J196" s="51"/>
      <c r="K196" s="51"/>
      <c r="L196" s="51"/>
    </row>
    <row r="208" spans="1:12" s="50" customFormat="1" ht="21.75" customHeight="1" x14ac:dyDescent="0.35">
      <c r="A208" s="48"/>
      <c r="C208" s="51"/>
      <c r="D208" s="51"/>
      <c r="E208" s="51"/>
      <c r="F208" s="51"/>
      <c r="G208" s="51"/>
      <c r="H208" s="51"/>
      <c r="I208" s="51"/>
      <c r="J208" s="51"/>
      <c r="K208" s="51"/>
      <c r="L208" s="51"/>
    </row>
    <row r="209" spans="1:12" s="50" customFormat="1" ht="21.75" customHeight="1" x14ac:dyDescent="0.35">
      <c r="A209" s="48"/>
      <c r="C209" s="51"/>
      <c r="D209" s="51"/>
      <c r="E209" s="51"/>
      <c r="F209" s="51"/>
      <c r="G209" s="51"/>
      <c r="H209" s="51"/>
      <c r="I209" s="51"/>
      <c r="J209" s="51"/>
      <c r="K209" s="51"/>
      <c r="L209" s="51"/>
    </row>
    <row r="210" spans="1:12" s="50" customFormat="1" ht="21.75" customHeight="1" x14ac:dyDescent="0.35">
      <c r="A210" s="48"/>
      <c r="C210" s="51"/>
      <c r="D210" s="51"/>
      <c r="E210" s="51"/>
      <c r="F210" s="51"/>
      <c r="G210" s="51"/>
      <c r="H210" s="51"/>
      <c r="I210" s="51"/>
      <c r="J210" s="51"/>
      <c r="K210" s="51"/>
      <c r="L210" s="51"/>
    </row>
    <row r="219" spans="1:12" s="50" customFormat="1" ht="21.75" customHeight="1" x14ac:dyDescent="0.35">
      <c r="A219" s="48"/>
      <c r="C219" s="51"/>
      <c r="D219" s="51"/>
      <c r="E219" s="51"/>
      <c r="F219" s="51"/>
      <c r="G219" s="51"/>
      <c r="H219" s="51"/>
      <c r="I219" s="51"/>
      <c r="J219" s="51"/>
      <c r="K219" s="51"/>
      <c r="L219" s="51"/>
    </row>
    <row r="220" spans="1:12" s="50" customFormat="1" ht="21.75" customHeight="1" x14ac:dyDescent="0.35">
      <c r="A220" s="48"/>
      <c r="C220" s="51"/>
      <c r="D220" s="51"/>
      <c r="E220" s="51"/>
      <c r="F220" s="51"/>
      <c r="G220" s="51"/>
      <c r="H220" s="51"/>
      <c r="I220" s="51"/>
      <c r="J220" s="51"/>
      <c r="K220" s="51"/>
      <c r="L220" s="51"/>
    </row>
    <row r="244" spans="1:12" s="50" customFormat="1" ht="21.75" customHeight="1" x14ac:dyDescent="0.35">
      <c r="A244" s="48"/>
      <c r="C244" s="51"/>
      <c r="D244" s="51"/>
      <c r="E244" s="51"/>
      <c r="F244" s="51"/>
      <c r="G244" s="51"/>
      <c r="H244" s="51"/>
      <c r="I244" s="51"/>
      <c r="J244" s="51"/>
      <c r="K244" s="51"/>
      <c r="L244" s="51"/>
    </row>
    <row r="245" spans="1:12" s="50" customFormat="1" ht="21.75" customHeight="1" x14ac:dyDescent="0.35">
      <c r="A245" s="48"/>
      <c r="C245" s="51"/>
      <c r="D245" s="51"/>
      <c r="E245" s="51"/>
      <c r="F245" s="51"/>
      <c r="G245" s="51"/>
      <c r="H245" s="51"/>
      <c r="I245" s="51"/>
      <c r="J245" s="51"/>
      <c r="K245" s="51"/>
      <c r="L245" s="51"/>
    </row>
    <row r="246" spans="1:12" s="50" customFormat="1" ht="21.75" customHeight="1" x14ac:dyDescent="0.35">
      <c r="A246" s="48"/>
      <c r="C246" s="51"/>
      <c r="D246" s="51"/>
      <c r="E246" s="51"/>
      <c r="F246" s="51"/>
      <c r="G246" s="51"/>
      <c r="H246" s="51"/>
      <c r="I246" s="51"/>
      <c r="J246" s="51"/>
      <c r="K246" s="51"/>
      <c r="L246" s="51"/>
    </row>
    <row r="250" spans="1:12" s="50" customFormat="1" ht="21.75" customHeight="1" x14ac:dyDescent="0.35">
      <c r="A250" s="48"/>
      <c r="C250" s="51"/>
      <c r="D250" s="51"/>
      <c r="E250" s="51"/>
      <c r="F250" s="51"/>
      <c r="G250" s="51"/>
      <c r="H250" s="51"/>
      <c r="I250" s="51"/>
      <c r="J250" s="51"/>
      <c r="K250" s="51"/>
      <c r="L250" s="51"/>
    </row>
    <row r="359" spans="1:12" s="50" customFormat="1" ht="21.75" customHeight="1" x14ac:dyDescent="0.35">
      <c r="A359" s="48"/>
      <c r="C359" s="51"/>
      <c r="D359" s="51"/>
      <c r="E359" s="51"/>
      <c r="F359" s="51"/>
      <c r="G359" s="51"/>
      <c r="H359" s="51"/>
      <c r="I359" s="51"/>
      <c r="J359" s="51"/>
      <c r="K359" s="51"/>
      <c r="L359" s="51"/>
    </row>
  </sheetData>
  <mergeCells count="6">
    <mergeCell ref="H20:J20"/>
    <mergeCell ref="D5:L5"/>
    <mergeCell ref="D6:L6"/>
    <mergeCell ref="H7:J7"/>
    <mergeCell ref="D18:L18"/>
    <mergeCell ref="D19:L19"/>
  </mergeCells>
  <pageMargins left="0.8" right="0.5" top="0.5" bottom="0.6" header="0.49" footer="0.4"/>
  <pageSetup paperSize="9" scale="94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6"/>
  <sheetViews>
    <sheetView zoomScale="110" zoomScaleNormal="110" zoomScaleSheetLayoutView="110" workbookViewId="0">
      <selection activeCell="F4" sqref="F4"/>
    </sheetView>
  </sheetViews>
  <sheetFormatPr defaultColWidth="9.28515625" defaultRowHeight="17.25" x14ac:dyDescent="0.2"/>
  <cols>
    <col min="1" max="1" width="1" style="6" customWidth="1"/>
    <col min="2" max="2" width="33.5703125" style="6" customWidth="1"/>
    <col min="3" max="3" width="7.28515625" style="7" customWidth="1"/>
    <col min="4" max="4" width="0.7109375" style="8" customWidth="1"/>
    <col min="5" max="5" width="13.7109375" style="8" customWidth="1"/>
    <col min="6" max="6" width="0.7109375" style="8" customWidth="1"/>
    <col min="7" max="7" width="14.7109375" style="8" customWidth="1"/>
    <col min="8" max="8" width="0.7109375" style="8" customWidth="1"/>
    <col min="9" max="9" width="13.7109375" style="8" customWidth="1"/>
    <col min="10" max="10" width="0.7109375" style="8" customWidth="1"/>
    <col min="11" max="11" width="13.7109375" style="8" customWidth="1"/>
    <col min="12" max="16384" width="9.28515625" style="4"/>
  </cols>
  <sheetData>
    <row r="1" spans="1:11" s="240" customFormat="1" ht="19.149999999999999" customHeight="1" x14ac:dyDescent="0.2">
      <c r="A1" s="237" t="s">
        <v>48</v>
      </c>
      <c r="B1" s="237"/>
      <c r="C1" s="238"/>
      <c r="D1" s="238"/>
      <c r="E1" s="239"/>
      <c r="F1" s="239"/>
      <c r="G1" s="239"/>
      <c r="H1" s="239"/>
      <c r="I1" s="239"/>
      <c r="J1" s="239"/>
      <c r="K1" s="239"/>
    </row>
    <row r="2" spans="1:11" s="240" customFormat="1" ht="19.149999999999999" customHeight="1" x14ac:dyDescent="0.2">
      <c r="A2" s="241" t="s">
        <v>45</v>
      </c>
      <c r="B2" s="241"/>
      <c r="C2" s="242"/>
      <c r="D2" s="242"/>
      <c r="E2" s="243"/>
      <c r="F2" s="239"/>
      <c r="G2" s="239"/>
      <c r="H2" s="239"/>
      <c r="I2" s="239"/>
      <c r="J2" s="239"/>
      <c r="K2" s="239"/>
    </row>
    <row r="3" spans="1:11" s="240" customFormat="1" ht="19.149999999999999" customHeight="1" x14ac:dyDescent="0.2">
      <c r="A3" s="244" t="str">
        <f>+'TH 11'!A3</f>
        <v>สำหรับงวดเก้าเดือนสิ้นสุดวันที่ 30 กันยายน พ.ศ. 2563</v>
      </c>
      <c r="B3" s="245"/>
      <c r="C3" s="246"/>
      <c r="D3" s="246"/>
      <c r="E3" s="247"/>
      <c r="F3" s="248"/>
      <c r="G3" s="248"/>
      <c r="H3" s="248"/>
      <c r="I3" s="248"/>
      <c r="J3" s="248"/>
      <c r="K3" s="248"/>
    </row>
    <row r="4" spans="1:11" ht="19.149999999999999" customHeight="1" x14ac:dyDescent="0.2">
      <c r="A4" s="150"/>
      <c r="B4" s="150"/>
      <c r="C4" s="15"/>
      <c r="D4" s="15"/>
      <c r="E4" s="103"/>
      <c r="F4" s="103"/>
      <c r="G4" s="103"/>
      <c r="H4" s="103"/>
      <c r="I4" s="103"/>
      <c r="J4" s="103"/>
      <c r="K4" s="103"/>
    </row>
    <row r="5" spans="1:11" ht="19.149999999999999" customHeight="1" x14ac:dyDescent="0.2">
      <c r="C5" s="2"/>
      <c r="D5" s="3"/>
      <c r="E5" s="360" t="s">
        <v>43</v>
      </c>
      <c r="F5" s="360"/>
      <c r="G5" s="360"/>
      <c r="H5" s="104"/>
      <c r="I5" s="360" t="s">
        <v>44</v>
      </c>
      <c r="J5" s="360"/>
      <c r="K5" s="360"/>
    </row>
    <row r="6" spans="1:11" ht="19.149999999999999" customHeight="1" x14ac:dyDescent="0.2">
      <c r="C6" s="2"/>
      <c r="D6" s="3"/>
      <c r="E6" s="277" t="s">
        <v>41</v>
      </c>
      <c r="F6" s="104"/>
      <c r="G6" s="277" t="s">
        <v>41</v>
      </c>
      <c r="H6" s="104"/>
      <c r="I6" s="277" t="s">
        <v>41</v>
      </c>
      <c r="J6" s="105"/>
      <c r="K6" s="277" t="s">
        <v>41</v>
      </c>
    </row>
    <row r="7" spans="1:11" ht="19.149999999999999" customHeight="1" x14ac:dyDescent="0.2">
      <c r="C7" s="2"/>
      <c r="D7" s="3"/>
      <c r="E7" s="4"/>
      <c r="F7" s="105"/>
      <c r="G7" s="277" t="s">
        <v>162</v>
      </c>
      <c r="H7" s="105"/>
      <c r="I7" s="4"/>
      <c r="J7" s="4"/>
      <c r="K7" s="4"/>
    </row>
    <row r="8" spans="1:11" ht="19.149999999999999" customHeight="1" x14ac:dyDescent="0.2">
      <c r="C8" s="2"/>
      <c r="D8" s="3"/>
      <c r="E8" s="58" t="s">
        <v>123</v>
      </c>
      <c r="F8" s="58"/>
      <c r="G8" s="58" t="s">
        <v>123</v>
      </c>
      <c r="H8" s="58"/>
      <c r="I8" s="58" t="s">
        <v>123</v>
      </c>
      <c r="J8" s="58"/>
      <c r="K8" s="58" t="s">
        <v>123</v>
      </c>
    </row>
    <row r="9" spans="1:11" ht="19.149999999999999" customHeight="1" x14ac:dyDescent="0.2">
      <c r="C9" s="2"/>
      <c r="D9" s="3"/>
      <c r="E9" s="58" t="s">
        <v>108</v>
      </c>
      <c r="F9" s="61"/>
      <c r="G9" s="58" t="s">
        <v>40</v>
      </c>
      <c r="H9" s="61"/>
      <c r="I9" s="58" t="s">
        <v>108</v>
      </c>
      <c r="J9" s="61"/>
      <c r="K9" s="58" t="s">
        <v>40</v>
      </c>
    </row>
    <row r="10" spans="1:11" ht="19.149999999999999" customHeight="1" x14ac:dyDescent="0.2">
      <c r="C10" s="332" t="s">
        <v>0</v>
      </c>
      <c r="D10" s="3"/>
      <c r="E10" s="279" t="s">
        <v>49</v>
      </c>
      <c r="F10" s="3"/>
      <c r="G10" s="279" t="s">
        <v>49</v>
      </c>
      <c r="H10" s="105"/>
      <c r="I10" s="279" t="s">
        <v>49</v>
      </c>
      <c r="J10" s="105"/>
      <c r="K10" s="279" t="s">
        <v>49</v>
      </c>
    </row>
    <row r="11" spans="1:11" ht="19.149999999999999" customHeight="1" x14ac:dyDescent="0.2">
      <c r="A11" s="1" t="s">
        <v>15</v>
      </c>
      <c r="B11" s="1"/>
      <c r="C11" s="104"/>
      <c r="D11" s="3"/>
      <c r="E11" s="106"/>
      <c r="F11" s="3"/>
      <c r="G11" s="105"/>
      <c r="H11" s="3"/>
      <c r="I11" s="106"/>
      <c r="J11" s="3"/>
      <c r="K11" s="105"/>
    </row>
    <row r="12" spans="1:11" ht="19.149999999999999" customHeight="1" x14ac:dyDescent="0.2">
      <c r="A12" s="358" t="s">
        <v>149</v>
      </c>
      <c r="B12" s="358"/>
      <c r="C12" s="4"/>
      <c r="D12" s="4"/>
      <c r="E12" s="107">
        <f>'7-8 (9M) P&amp;L'!E30</f>
        <v>52737059</v>
      </c>
      <c r="G12" s="8">
        <f>'7-8 (9M) P&amp;L'!G30</f>
        <v>54884327</v>
      </c>
      <c r="I12" s="107">
        <f>'7-8 (9M) P&amp;L'!I30</f>
        <v>89607236</v>
      </c>
      <c r="K12" s="8">
        <f>'7-8 (9M) P&amp;L'!K30</f>
        <v>4617609</v>
      </c>
    </row>
    <row r="13" spans="1:11" ht="19.149999999999999" customHeight="1" x14ac:dyDescent="0.2">
      <c r="A13" s="358" t="s">
        <v>16</v>
      </c>
      <c r="B13" s="358"/>
      <c r="D13" s="4"/>
      <c r="E13" s="107"/>
      <c r="I13" s="108"/>
    </row>
    <row r="14" spans="1:11" ht="19.149999999999999" customHeight="1" x14ac:dyDescent="0.2">
      <c r="B14" s="152" t="s">
        <v>77</v>
      </c>
      <c r="D14" s="4"/>
      <c r="E14" s="107">
        <v>682538</v>
      </c>
      <c r="G14" s="8">
        <v>712065</v>
      </c>
      <c r="I14" s="108">
        <v>4078</v>
      </c>
      <c r="K14" s="8">
        <v>4069</v>
      </c>
    </row>
    <row r="15" spans="1:11" ht="19.149999999999999" customHeight="1" x14ac:dyDescent="0.35">
      <c r="B15" s="152" t="s">
        <v>122</v>
      </c>
      <c r="D15" s="4"/>
      <c r="E15" s="107">
        <v>114</v>
      </c>
      <c r="G15" s="8">
        <v>26150</v>
      </c>
      <c r="I15" s="169">
        <v>0</v>
      </c>
      <c r="K15" s="164">
        <v>0</v>
      </c>
    </row>
    <row r="16" spans="1:11" ht="19.149999999999999" customHeight="1" x14ac:dyDescent="0.2">
      <c r="B16" s="152" t="s">
        <v>31</v>
      </c>
      <c r="C16" s="9"/>
      <c r="D16" s="4"/>
      <c r="E16" s="107">
        <v>30646</v>
      </c>
      <c r="G16" s="8">
        <v>-106032</v>
      </c>
      <c r="I16" s="109">
        <v>30646</v>
      </c>
      <c r="K16" s="13">
        <v>-106032</v>
      </c>
    </row>
    <row r="17" spans="1:11" ht="19.149999999999999" customHeight="1" x14ac:dyDescent="0.35">
      <c r="B17" s="152" t="s">
        <v>113</v>
      </c>
      <c r="C17" s="9">
        <v>16</v>
      </c>
      <c r="D17" s="4"/>
      <c r="E17" s="107">
        <v>2668430</v>
      </c>
      <c r="G17" s="164">
        <v>0</v>
      </c>
      <c r="I17" s="169">
        <v>0</v>
      </c>
      <c r="K17" s="164">
        <v>0</v>
      </c>
    </row>
    <row r="18" spans="1:11" ht="19.149999999999999" customHeight="1" x14ac:dyDescent="0.35">
      <c r="B18" s="152" t="s">
        <v>152</v>
      </c>
      <c r="C18" s="9">
        <v>15</v>
      </c>
      <c r="D18" s="4"/>
      <c r="E18" s="169">
        <v>0</v>
      </c>
      <c r="G18" s="164">
        <v>0</v>
      </c>
      <c r="I18" s="333">
        <v>-90500000</v>
      </c>
      <c r="K18" s="164">
        <v>0</v>
      </c>
    </row>
    <row r="19" spans="1:11" ht="19.149999999999999" customHeight="1" x14ac:dyDescent="0.2">
      <c r="B19" s="152" t="s">
        <v>78</v>
      </c>
      <c r="C19" s="9"/>
      <c r="D19" s="4"/>
      <c r="E19" s="107">
        <v>-2008988</v>
      </c>
      <c r="G19" s="8">
        <v>-2416067</v>
      </c>
      <c r="I19" s="109">
        <v>-7900364</v>
      </c>
      <c r="K19" s="8">
        <v>-14820171</v>
      </c>
    </row>
    <row r="20" spans="1:11" ht="19.149999999999999" customHeight="1" x14ac:dyDescent="0.35">
      <c r="B20" s="152" t="s">
        <v>107</v>
      </c>
      <c r="C20" s="9" t="s">
        <v>161</v>
      </c>
      <c r="D20" s="4"/>
      <c r="E20" s="107">
        <f>15183+1976854</f>
        <v>1992037</v>
      </c>
      <c r="G20" s="8">
        <v>1982931</v>
      </c>
      <c r="I20" s="169">
        <v>0</v>
      </c>
      <c r="K20" s="164">
        <v>0</v>
      </c>
    </row>
    <row r="21" spans="1:11" ht="19.149999999999999" customHeight="1" x14ac:dyDescent="0.35">
      <c r="B21" s="152" t="s">
        <v>34</v>
      </c>
      <c r="C21" s="9"/>
      <c r="D21" s="4"/>
      <c r="E21" s="185">
        <v>0</v>
      </c>
      <c r="G21" s="11">
        <v>261040</v>
      </c>
      <c r="H21" s="13"/>
      <c r="I21" s="110">
        <v>10367</v>
      </c>
      <c r="J21" s="13"/>
      <c r="K21" s="11">
        <v>17260</v>
      </c>
    </row>
    <row r="22" spans="1:11" ht="8.1" customHeight="1" x14ac:dyDescent="0.2">
      <c r="A22" s="331"/>
      <c r="B22" s="331"/>
      <c r="C22" s="4"/>
      <c r="D22" s="4"/>
      <c r="E22" s="111"/>
      <c r="G22" s="13"/>
      <c r="I22" s="111"/>
      <c r="K22" s="13"/>
    </row>
    <row r="23" spans="1:11" s="14" customFormat="1" ht="19.149999999999999" customHeight="1" x14ac:dyDescent="0.2">
      <c r="A23" s="331"/>
      <c r="B23" s="331"/>
      <c r="C23" s="9"/>
      <c r="D23" s="4"/>
      <c r="E23" s="111">
        <f>SUM(E12:E21)</f>
        <v>56101836</v>
      </c>
      <c r="F23" s="13"/>
      <c r="G23" s="13">
        <f>SUM(G12:G21)</f>
        <v>55344414</v>
      </c>
      <c r="H23" s="13"/>
      <c r="I23" s="111">
        <f>SUM(I12:I21)</f>
        <v>-8748037</v>
      </c>
      <c r="J23" s="13"/>
      <c r="K23" s="13">
        <f>SUM(K12:K21)</f>
        <v>-10287265</v>
      </c>
    </row>
    <row r="24" spans="1:11" ht="19.149999999999999" customHeight="1" x14ac:dyDescent="0.2">
      <c r="A24" s="358" t="s">
        <v>32</v>
      </c>
      <c r="B24" s="358"/>
      <c r="D24" s="14"/>
      <c r="E24" s="111"/>
      <c r="F24" s="13"/>
      <c r="G24" s="13"/>
      <c r="H24" s="13"/>
      <c r="I24" s="111"/>
      <c r="J24" s="13"/>
      <c r="K24" s="13"/>
    </row>
    <row r="25" spans="1:11" ht="19.149999999999999" customHeight="1" x14ac:dyDescent="0.2">
      <c r="A25" s="331"/>
      <c r="B25" s="152" t="s">
        <v>168</v>
      </c>
      <c r="C25" s="9"/>
      <c r="D25" s="14"/>
      <c r="E25" s="107">
        <v>2354899</v>
      </c>
      <c r="G25" s="8">
        <v>31417780</v>
      </c>
      <c r="H25" s="13"/>
      <c r="I25" s="107">
        <v>-728717</v>
      </c>
      <c r="J25" s="13"/>
      <c r="K25" s="8">
        <v>-2538220</v>
      </c>
    </row>
    <row r="26" spans="1:11" ht="19.149999999999999" customHeight="1" x14ac:dyDescent="0.2">
      <c r="A26" s="331"/>
      <c r="B26" s="152" t="s">
        <v>52</v>
      </c>
      <c r="C26" s="9"/>
      <c r="D26" s="14"/>
      <c r="E26" s="107">
        <v>-61909612</v>
      </c>
      <c r="G26" s="8">
        <v>-450666402</v>
      </c>
      <c r="H26" s="13"/>
      <c r="I26" s="107">
        <f>-165078403</f>
        <v>-165078403</v>
      </c>
      <c r="J26" s="13"/>
      <c r="K26" s="8">
        <v>-149560500</v>
      </c>
    </row>
    <row r="27" spans="1:11" ht="19.149999999999999" customHeight="1" x14ac:dyDescent="0.2">
      <c r="A27" s="331"/>
      <c r="B27" s="152" t="s">
        <v>57</v>
      </c>
      <c r="C27" s="9"/>
      <c r="D27" s="14"/>
      <c r="E27" s="107">
        <v>-18000</v>
      </c>
      <c r="G27" s="8">
        <v>-250430</v>
      </c>
      <c r="H27" s="13"/>
      <c r="I27" s="107">
        <v>-18000</v>
      </c>
      <c r="J27" s="13"/>
      <c r="K27" s="8">
        <v>-250430</v>
      </c>
    </row>
    <row r="28" spans="1:11" ht="19.149999999999999" customHeight="1" x14ac:dyDescent="0.2">
      <c r="B28" s="152" t="s">
        <v>30</v>
      </c>
      <c r="E28" s="115">
        <v>92542032</v>
      </c>
      <c r="G28" s="11">
        <v>52894407</v>
      </c>
      <c r="I28" s="110">
        <v>90196872</v>
      </c>
      <c r="K28" s="11">
        <v>11661731</v>
      </c>
    </row>
    <row r="29" spans="1:11" ht="8.1" customHeight="1" x14ac:dyDescent="0.2">
      <c r="A29" s="331"/>
      <c r="B29" s="331"/>
      <c r="C29" s="4"/>
      <c r="D29" s="4"/>
      <c r="E29" s="111"/>
      <c r="G29" s="13"/>
      <c r="I29" s="111"/>
      <c r="K29" s="13"/>
    </row>
    <row r="30" spans="1:11" ht="19.149999999999999" customHeight="1" x14ac:dyDescent="0.2">
      <c r="A30" s="358" t="s">
        <v>140</v>
      </c>
      <c r="B30" s="358"/>
      <c r="E30" s="107">
        <f>SUM(E23:E28)</f>
        <v>89071155</v>
      </c>
      <c r="G30" s="8">
        <f>SUM(G23:G28)</f>
        <v>-311260231</v>
      </c>
      <c r="I30" s="107">
        <f>SUM(I23:I28)</f>
        <v>-84376285</v>
      </c>
      <c r="K30" s="8">
        <f>SUM(K23:K28)</f>
        <v>-150974684</v>
      </c>
    </row>
    <row r="31" spans="1:11" ht="19.149999999999999" customHeight="1" x14ac:dyDescent="0.2">
      <c r="A31" s="151"/>
      <c r="B31" s="151" t="s">
        <v>118</v>
      </c>
      <c r="E31" s="110">
        <f>-6913975-3314117</f>
        <v>-10228092</v>
      </c>
      <c r="G31" s="11">
        <v>-13236482</v>
      </c>
      <c r="I31" s="113">
        <v>-348736</v>
      </c>
      <c r="K31" s="114">
        <v>0</v>
      </c>
    </row>
    <row r="32" spans="1:11" ht="8.1" customHeight="1" x14ac:dyDescent="0.2">
      <c r="A32" s="331"/>
      <c r="B32" s="331"/>
      <c r="C32" s="4"/>
      <c r="D32" s="4"/>
      <c r="E32" s="107"/>
      <c r="I32" s="107"/>
    </row>
    <row r="33" spans="1:11" ht="19.149999999999999" customHeight="1" x14ac:dyDescent="0.2">
      <c r="A33" s="358" t="s">
        <v>138</v>
      </c>
      <c r="B33" s="358"/>
      <c r="E33" s="115">
        <f>SUM(E30:E31)</f>
        <v>78843063</v>
      </c>
      <c r="G33" s="11">
        <f>SUM(G30:G31)</f>
        <v>-324496713</v>
      </c>
      <c r="I33" s="115">
        <f>SUM(I30:I31)</f>
        <v>-84725021</v>
      </c>
      <c r="K33" s="11">
        <f>SUM(K30:K31)</f>
        <v>-150974684</v>
      </c>
    </row>
    <row r="34" spans="1:11" ht="19.149999999999999" customHeight="1" x14ac:dyDescent="0.2">
      <c r="A34" s="331"/>
      <c r="B34" s="331"/>
      <c r="E34" s="13"/>
      <c r="G34" s="13"/>
      <c r="I34" s="13"/>
      <c r="K34" s="13"/>
    </row>
    <row r="35" spans="1:11" ht="19.149999999999999" customHeight="1" x14ac:dyDescent="0.2">
      <c r="A35" s="1"/>
      <c r="B35" s="331"/>
      <c r="E35" s="13"/>
      <c r="G35" s="13"/>
      <c r="I35" s="13"/>
      <c r="K35" s="13"/>
    </row>
    <row r="36" spans="1:11" ht="19.149999999999999" customHeight="1" x14ac:dyDescent="0.2">
      <c r="A36" s="331"/>
      <c r="B36" s="331"/>
      <c r="E36" s="13"/>
      <c r="G36" s="13"/>
      <c r="I36" s="13"/>
      <c r="K36" s="13"/>
    </row>
    <row r="37" spans="1:11" ht="19.149999999999999" customHeight="1" x14ac:dyDescent="0.2">
      <c r="A37" s="331"/>
      <c r="B37" s="331"/>
      <c r="E37" s="13"/>
      <c r="G37" s="13"/>
      <c r="I37" s="13"/>
      <c r="K37" s="13"/>
    </row>
    <row r="38" spans="1:11" ht="19.149999999999999" customHeight="1" x14ac:dyDescent="0.2">
      <c r="A38" s="331"/>
      <c r="B38" s="331"/>
      <c r="E38" s="13"/>
      <c r="G38" s="13"/>
      <c r="I38" s="13"/>
      <c r="K38" s="13"/>
    </row>
    <row r="39" spans="1:11" ht="19.149999999999999" customHeight="1" x14ac:dyDescent="0.2">
      <c r="A39" s="331"/>
      <c r="B39" s="331"/>
      <c r="E39" s="13"/>
      <c r="G39" s="13"/>
      <c r="I39" s="13"/>
      <c r="K39" s="13"/>
    </row>
    <row r="40" spans="1:11" ht="19.149999999999999" customHeight="1" x14ac:dyDescent="0.2">
      <c r="A40" s="331"/>
      <c r="B40" s="331"/>
      <c r="E40" s="13"/>
      <c r="G40" s="13"/>
      <c r="I40" s="13"/>
      <c r="K40" s="13"/>
    </row>
    <row r="41" spans="1:11" ht="19.149999999999999" customHeight="1" x14ac:dyDescent="0.2">
      <c r="A41" s="331"/>
      <c r="B41" s="331"/>
      <c r="E41" s="13"/>
      <c r="G41" s="13"/>
      <c r="I41" s="13"/>
      <c r="K41" s="13"/>
    </row>
    <row r="42" spans="1:11" ht="19.149999999999999" customHeight="1" x14ac:dyDescent="0.2">
      <c r="A42" s="331"/>
      <c r="B42" s="331"/>
      <c r="E42" s="13"/>
      <c r="G42" s="13"/>
      <c r="I42" s="13"/>
      <c r="K42" s="13"/>
    </row>
    <row r="43" spans="1:11" ht="19.149999999999999" customHeight="1" x14ac:dyDescent="0.2">
      <c r="A43" s="331"/>
      <c r="B43" s="331"/>
      <c r="E43" s="13"/>
      <c r="G43" s="13"/>
      <c r="I43" s="13"/>
      <c r="K43" s="13"/>
    </row>
    <row r="44" spans="1:11" ht="19.149999999999999" customHeight="1" x14ac:dyDescent="0.2">
      <c r="A44" s="331"/>
      <c r="B44" s="331"/>
      <c r="E44" s="13"/>
      <c r="G44" s="13"/>
      <c r="I44" s="13"/>
      <c r="K44" s="13"/>
    </row>
    <row r="45" spans="1:11" ht="19.149999999999999" customHeight="1" x14ac:dyDescent="0.2">
      <c r="A45" s="339"/>
      <c r="B45" s="339"/>
      <c r="E45" s="13"/>
      <c r="G45" s="13"/>
      <c r="I45" s="13"/>
      <c r="K45" s="13"/>
    </row>
    <row r="46" spans="1:11" ht="19.149999999999999" customHeight="1" x14ac:dyDescent="0.2">
      <c r="A46" s="339"/>
      <c r="B46" s="339"/>
      <c r="E46" s="13"/>
      <c r="G46" s="13"/>
      <c r="I46" s="13"/>
      <c r="K46" s="13"/>
    </row>
    <row r="47" spans="1:11" ht="19.149999999999999" customHeight="1" x14ac:dyDescent="0.2">
      <c r="A47" s="331"/>
      <c r="B47" s="331"/>
      <c r="E47" s="13"/>
      <c r="G47" s="13"/>
      <c r="I47" s="13"/>
      <c r="K47" s="13"/>
    </row>
    <row r="48" spans="1:11" s="240" customFormat="1" ht="21.95" customHeight="1" x14ac:dyDescent="0.2">
      <c r="A48" s="359" t="str">
        <f>'2-4'!A51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</row>
    <row r="49" spans="1:11" s="249" customFormat="1" ht="21" customHeight="1" x14ac:dyDescent="0.2">
      <c r="A49" s="237" t="str">
        <f>A1</f>
        <v>บริษัท เวิลด์ คอร์ปอเรชั่น จำกัด (มหาชน)</v>
      </c>
      <c r="B49" s="237"/>
      <c r="C49" s="238"/>
      <c r="D49" s="238"/>
      <c r="E49" s="239"/>
      <c r="F49" s="239"/>
      <c r="G49" s="239"/>
      <c r="H49" s="239"/>
      <c r="I49" s="239"/>
      <c r="J49" s="239"/>
      <c r="K49" s="239"/>
    </row>
    <row r="50" spans="1:11" s="249" customFormat="1" ht="21" customHeight="1" x14ac:dyDescent="0.2">
      <c r="A50" s="237" t="s">
        <v>45</v>
      </c>
      <c r="B50" s="237"/>
      <c r="C50" s="238"/>
      <c r="D50" s="238"/>
      <c r="E50" s="239"/>
      <c r="F50" s="239"/>
      <c r="G50" s="239"/>
      <c r="H50" s="239"/>
      <c r="I50" s="239"/>
      <c r="J50" s="239"/>
      <c r="K50" s="239"/>
    </row>
    <row r="51" spans="1:11" s="249" customFormat="1" ht="21" customHeight="1" x14ac:dyDescent="0.2">
      <c r="A51" s="250" t="str">
        <f>A3</f>
        <v>สำหรับงวดเก้าเดือนสิ้นสุดวันที่ 30 กันยายน พ.ศ. 2563</v>
      </c>
      <c r="B51" s="250"/>
      <c r="C51" s="251"/>
      <c r="D51" s="251"/>
      <c r="E51" s="248"/>
      <c r="F51" s="248"/>
      <c r="G51" s="248"/>
      <c r="H51" s="248"/>
      <c r="I51" s="248"/>
      <c r="J51" s="248"/>
      <c r="K51" s="248"/>
    </row>
    <row r="52" spans="1:11" s="14" customFormat="1" ht="19.149999999999999" customHeight="1" x14ac:dyDescent="0.2">
      <c r="A52" s="150"/>
      <c r="B52" s="150"/>
      <c r="C52" s="15"/>
      <c r="D52" s="15"/>
      <c r="E52" s="103"/>
      <c r="F52" s="103"/>
      <c r="G52" s="103"/>
      <c r="H52" s="103"/>
      <c r="I52" s="103"/>
      <c r="J52" s="103"/>
      <c r="K52" s="103"/>
    </row>
    <row r="53" spans="1:11" s="14" customFormat="1" ht="19.149999999999999" customHeight="1" x14ac:dyDescent="0.2">
      <c r="A53" s="6"/>
      <c r="B53" s="6"/>
      <c r="C53" s="2"/>
      <c r="D53" s="3"/>
      <c r="E53" s="360" t="s">
        <v>43</v>
      </c>
      <c r="F53" s="360"/>
      <c r="G53" s="360"/>
      <c r="H53" s="2"/>
      <c r="I53" s="360" t="s">
        <v>44</v>
      </c>
      <c r="J53" s="360"/>
      <c r="K53" s="360"/>
    </row>
    <row r="54" spans="1:11" s="14" customFormat="1" ht="19.149999999999999" customHeight="1" x14ac:dyDescent="0.2">
      <c r="A54" s="6"/>
      <c r="B54" s="6"/>
      <c r="C54" s="2"/>
      <c r="D54" s="3"/>
      <c r="E54" s="277" t="s">
        <v>41</v>
      </c>
      <c r="F54" s="104"/>
      <c r="G54" s="277" t="s">
        <v>41</v>
      </c>
      <c r="H54" s="2"/>
      <c r="I54" s="277" t="s">
        <v>41</v>
      </c>
      <c r="J54" s="105"/>
      <c r="K54" s="277" t="s">
        <v>41</v>
      </c>
    </row>
    <row r="55" spans="1:11" s="14" customFormat="1" ht="19.149999999999999" customHeight="1" x14ac:dyDescent="0.2">
      <c r="A55" s="6"/>
      <c r="B55" s="6"/>
      <c r="C55" s="2"/>
      <c r="D55" s="3"/>
      <c r="F55" s="105"/>
      <c r="G55" s="277" t="s">
        <v>162</v>
      </c>
      <c r="H55" s="105"/>
    </row>
    <row r="56" spans="1:11" s="14" customFormat="1" ht="19.149999999999999" customHeight="1" x14ac:dyDescent="0.2">
      <c r="A56" s="6"/>
      <c r="B56" s="6"/>
      <c r="C56" s="2"/>
      <c r="D56" s="3"/>
      <c r="E56" s="58" t="s">
        <v>123</v>
      </c>
      <c r="F56" s="58"/>
      <c r="G56" s="58" t="s">
        <v>123</v>
      </c>
      <c r="H56" s="58"/>
      <c r="I56" s="58" t="s">
        <v>123</v>
      </c>
      <c r="J56" s="58"/>
      <c r="K56" s="58" t="s">
        <v>123</v>
      </c>
    </row>
    <row r="57" spans="1:11" s="14" customFormat="1" ht="19.149999999999999" customHeight="1" x14ac:dyDescent="0.2">
      <c r="A57" s="6"/>
      <c r="B57" s="6"/>
      <c r="C57" s="2"/>
      <c r="D57" s="3"/>
      <c r="E57" s="58" t="s">
        <v>108</v>
      </c>
      <c r="F57" s="61"/>
      <c r="G57" s="58" t="s">
        <v>40</v>
      </c>
      <c r="H57" s="61"/>
      <c r="I57" s="58" t="s">
        <v>108</v>
      </c>
      <c r="J57" s="61"/>
      <c r="K57" s="58" t="s">
        <v>40</v>
      </c>
    </row>
    <row r="58" spans="1:11" s="14" customFormat="1" ht="19.149999999999999" customHeight="1" x14ac:dyDescent="0.2">
      <c r="A58" s="6"/>
      <c r="B58" s="6"/>
      <c r="C58" s="332" t="s">
        <v>0</v>
      </c>
      <c r="D58" s="3"/>
      <c r="E58" s="279" t="s">
        <v>49</v>
      </c>
      <c r="F58" s="105"/>
      <c r="G58" s="279" t="s">
        <v>49</v>
      </c>
      <c r="H58" s="105"/>
      <c r="I58" s="279" t="s">
        <v>49</v>
      </c>
      <c r="J58" s="105"/>
      <c r="K58" s="279" t="s">
        <v>49</v>
      </c>
    </row>
    <row r="59" spans="1:11" ht="19.149999999999999" customHeight="1" x14ac:dyDescent="0.2">
      <c r="A59" s="1" t="s">
        <v>10</v>
      </c>
      <c r="B59" s="1"/>
      <c r="E59" s="107"/>
      <c r="I59" s="116"/>
    </row>
    <row r="60" spans="1:11" ht="19.149999999999999" customHeight="1" x14ac:dyDescent="0.2">
      <c r="A60" s="5" t="s">
        <v>136</v>
      </c>
      <c r="B60" s="1"/>
      <c r="E60" s="117">
        <v>0</v>
      </c>
      <c r="G60" s="8">
        <v>-6672</v>
      </c>
      <c r="I60" s="117">
        <v>0</v>
      </c>
      <c r="K60" s="112">
        <v>0</v>
      </c>
    </row>
    <row r="61" spans="1:11" ht="19.149999999999999" customHeight="1" x14ac:dyDescent="0.2">
      <c r="A61" s="5" t="s">
        <v>155</v>
      </c>
      <c r="B61" s="5"/>
      <c r="E61" s="107">
        <v>618326</v>
      </c>
      <c r="G61" s="112">
        <v>-619262</v>
      </c>
      <c r="I61" s="117">
        <v>0</v>
      </c>
      <c r="K61" s="112">
        <v>-220780798</v>
      </c>
    </row>
    <row r="62" spans="1:11" ht="19.149999999999999" customHeight="1" x14ac:dyDescent="0.2">
      <c r="A62" s="257" t="s">
        <v>139</v>
      </c>
      <c r="B62" s="257"/>
      <c r="E62" s="117"/>
      <c r="G62" s="112"/>
      <c r="I62" s="117"/>
      <c r="K62" s="112"/>
    </row>
    <row r="63" spans="1:11" ht="19.149999999999999" customHeight="1" x14ac:dyDescent="0.2">
      <c r="A63" s="257"/>
      <c r="B63" s="257" t="s">
        <v>128</v>
      </c>
      <c r="C63" s="9">
        <v>15</v>
      </c>
      <c r="E63" s="117">
        <v>0</v>
      </c>
      <c r="G63" s="112">
        <v>56919262</v>
      </c>
      <c r="I63" s="117">
        <v>340800978</v>
      </c>
      <c r="K63" s="112">
        <v>155000000</v>
      </c>
    </row>
    <row r="64" spans="1:11" ht="19.149999999999999" customHeight="1" x14ac:dyDescent="0.2">
      <c r="A64" s="257" t="s">
        <v>116</v>
      </c>
      <c r="B64" s="257"/>
      <c r="C64" s="9"/>
      <c r="E64" s="117">
        <v>0</v>
      </c>
      <c r="G64" s="112">
        <v>0</v>
      </c>
      <c r="I64" s="117">
        <v>0</v>
      </c>
      <c r="K64" s="112">
        <v>191940000</v>
      </c>
    </row>
    <row r="65" spans="1:11" ht="19.149999999999999" customHeight="1" x14ac:dyDescent="0.2">
      <c r="A65" s="257" t="s">
        <v>131</v>
      </c>
      <c r="B65" s="257"/>
      <c r="C65" s="9"/>
      <c r="E65" s="117">
        <v>0</v>
      </c>
      <c r="G65" s="112">
        <v>269590000</v>
      </c>
      <c r="I65" s="117">
        <v>0</v>
      </c>
      <c r="K65" s="112">
        <v>67150000</v>
      </c>
    </row>
    <row r="66" spans="1:11" ht="19.149999999999999" customHeight="1" x14ac:dyDescent="0.2">
      <c r="A66" s="257" t="s">
        <v>132</v>
      </c>
      <c r="B66" s="257"/>
      <c r="C66" s="9">
        <v>11</v>
      </c>
      <c r="E66" s="117">
        <v>0</v>
      </c>
      <c r="F66" s="13"/>
      <c r="G66" s="112">
        <v>0</v>
      </c>
      <c r="H66" s="13"/>
      <c r="I66" s="109">
        <v>-350000000</v>
      </c>
      <c r="J66" s="13"/>
      <c r="K66" s="112">
        <v>-1000000</v>
      </c>
    </row>
    <row r="67" spans="1:11" ht="19.149999999999999" customHeight="1" x14ac:dyDescent="0.2">
      <c r="A67" s="257" t="s">
        <v>79</v>
      </c>
      <c r="B67" s="257"/>
      <c r="C67" s="9"/>
      <c r="E67" s="115">
        <v>32134</v>
      </c>
      <c r="G67" s="11">
        <v>10265998</v>
      </c>
      <c r="I67" s="110">
        <v>18605607</v>
      </c>
      <c r="K67" s="11">
        <v>17482844</v>
      </c>
    </row>
    <row r="68" spans="1:11" ht="8.1" customHeight="1" x14ac:dyDescent="0.2">
      <c r="C68" s="9"/>
      <c r="E68" s="118"/>
      <c r="F68" s="119"/>
      <c r="G68" s="119"/>
      <c r="H68" s="119"/>
      <c r="I68" s="118"/>
      <c r="J68" s="119"/>
      <c r="K68" s="119"/>
    </row>
    <row r="69" spans="1:11" ht="19.149999999999999" customHeight="1" x14ac:dyDescent="0.2">
      <c r="A69" s="5" t="s">
        <v>106</v>
      </c>
      <c r="B69" s="5"/>
      <c r="C69" s="9"/>
      <c r="E69" s="115">
        <f>SUM(E61:E67)</f>
        <v>650460</v>
      </c>
      <c r="G69" s="11">
        <f>SUM(G60:G67)</f>
        <v>336149326</v>
      </c>
      <c r="I69" s="115">
        <f>SUM(I61:I67)</f>
        <v>9406585</v>
      </c>
      <c r="K69" s="11">
        <f>SUM(K61:K67)</f>
        <v>209792046</v>
      </c>
    </row>
    <row r="70" spans="1:11" ht="19.149999999999999" customHeight="1" x14ac:dyDescent="0.2">
      <c r="A70" s="5"/>
      <c r="B70" s="5"/>
      <c r="C70" s="9"/>
      <c r="E70" s="107"/>
      <c r="G70" s="13"/>
      <c r="I70" s="107"/>
      <c r="K70" s="13"/>
    </row>
    <row r="71" spans="1:11" ht="19.149999999999999" customHeight="1" x14ac:dyDescent="0.2">
      <c r="A71" s="1" t="s">
        <v>11</v>
      </c>
      <c r="B71" s="1"/>
      <c r="C71" s="9"/>
      <c r="E71" s="107"/>
      <c r="I71" s="116"/>
    </row>
    <row r="72" spans="1:11" ht="19.149999999999999" customHeight="1" x14ac:dyDescent="0.2">
      <c r="A72" s="5" t="s">
        <v>141</v>
      </c>
      <c r="B72" s="1"/>
      <c r="C72" s="9">
        <v>14</v>
      </c>
      <c r="E72" s="117">
        <v>-61993750</v>
      </c>
      <c r="G72" s="8">
        <v>50000000</v>
      </c>
      <c r="I72" s="117">
        <v>0</v>
      </c>
      <c r="K72" s="112">
        <v>0</v>
      </c>
    </row>
    <row r="73" spans="1:11" ht="19.149999999999999" customHeight="1" x14ac:dyDescent="0.2">
      <c r="A73" s="5" t="s">
        <v>164</v>
      </c>
      <c r="C73" s="9"/>
      <c r="E73" s="107"/>
      <c r="G73" s="12"/>
      <c r="I73" s="117"/>
      <c r="K73" s="112"/>
    </row>
    <row r="74" spans="1:11" ht="19.149999999999999" customHeight="1" x14ac:dyDescent="0.2">
      <c r="A74" s="5"/>
      <c r="B74" s="10" t="s">
        <v>160</v>
      </c>
      <c r="C74" s="9">
        <v>15</v>
      </c>
      <c r="E74" s="117">
        <v>19900000</v>
      </c>
      <c r="G74" s="112">
        <v>0</v>
      </c>
      <c r="I74" s="117">
        <f>-22949598-402+90500000</f>
        <v>67550000</v>
      </c>
      <c r="K74" s="112">
        <v>0</v>
      </c>
    </row>
    <row r="75" spans="1:11" ht="19.149999999999999" customHeight="1" x14ac:dyDescent="0.2">
      <c r="A75" s="5" t="s">
        <v>80</v>
      </c>
      <c r="C75" s="9"/>
      <c r="E75" s="115">
        <v>-12880384</v>
      </c>
      <c r="F75" s="13"/>
      <c r="G75" s="11">
        <v>-34976011</v>
      </c>
      <c r="H75" s="13"/>
      <c r="I75" s="113">
        <v>0</v>
      </c>
      <c r="J75" s="13"/>
      <c r="K75" s="114">
        <v>-22438258</v>
      </c>
    </row>
    <row r="76" spans="1:11" ht="8.1" customHeight="1" x14ac:dyDescent="0.2">
      <c r="A76" s="5"/>
      <c r="B76" s="5"/>
      <c r="E76" s="118"/>
      <c r="F76" s="13"/>
      <c r="G76" s="119"/>
      <c r="H76" s="13"/>
      <c r="I76" s="118"/>
      <c r="J76" s="13"/>
      <c r="K76" s="119"/>
    </row>
    <row r="77" spans="1:11" ht="19.149999999999999" customHeight="1" x14ac:dyDescent="0.2">
      <c r="A77" s="5" t="s">
        <v>84</v>
      </c>
      <c r="B77" s="5"/>
      <c r="E77" s="115">
        <f>SUM(E72:E75)</f>
        <v>-54974134</v>
      </c>
      <c r="G77" s="11">
        <f>SUM(G72:G75)</f>
        <v>15023989</v>
      </c>
      <c r="I77" s="115">
        <f>SUM(I73:I75)</f>
        <v>67550000</v>
      </c>
      <c r="K77" s="114">
        <f>SUM(K74:K75)</f>
        <v>-22438258</v>
      </c>
    </row>
    <row r="78" spans="1:11" ht="19.149999999999999" customHeight="1" x14ac:dyDescent="0.2">
      <c r="A78" s="5"/>
      <c r="B78" s="5"/>
      <c r="E78" s="111"/>
      <c r="G78" s="13"/>
      <c r="I78" s="111"/>
      <c r="K78" s="13"/>
    </row>
    <row r="79" spans="1:11" ht="19.149999999999999" customHeight="1" x14ac:dyDescent="0.2">
      <c r="A79" s="1" t="s">
        <v>121</v>
      </c>
      <c r="B79" s="1"/>
      <c r="C79" s="104"/>
      <c r="D79" s="3"/>
      <c r="E79" s="107">
        <f>SUM(E33,E69,E77)</f>
        <v>24519389</v>
      </c>
      <c r="G79" s="8">
        <f>SUM(G33,G69,G77)</f>
        <v>26676602</v>
      </c>
      <c r="I79" s="107">
        <f>SUM(I33,I69,I77)</f>
        <v>-7768436</v>
      </c>
      <c r="K79" s="8">
        <f>SUM(K33,K69,K77)</f>
        <v>36379104</v>
      </c>
    </row>
    <row r="80" spans="1:11" ht="19.149999999999999" customHeight="1" x14ac:dyDescent="0.2">
      <c r="A80" s="5" t="s">
        <v>47</v>
      </c>
      <c r="B80" s="5"/>
      <c r="E80" s="115">
        <v>49823840</v>
      </c>
      <c r="F80" s="13"/>
      <c r="G80" s="11">
        <v>56111532</v>
      </c>
      <c r="H80" s="13"/>
      <c r="I80" s="115">
        <v>18129106</v>
      </c>
      <c r="K80" s="11">
        <v>17502131</v>
      </c>
    </row>
    <row r="81" spans="1:11" ht="8.1" customHeight="1" x14ac:dyDescent="0.2">
      <c r="A81" s="5"/>
      <c r="B81" s="5"/>
      <c r="E81" s="118"/>
      <c r="F81" s="13"/>
      <c r="G81" s="119"/>
      <c r="H81" s="13"/>
      <c r="I81" s="118"/>
      <c r="K81" s="119"/>
    </row>
    <row r="82" spans="1:11" ht="19.149999999999999" customHeight="1" thickBot="1" x14ac:dyDescent="0.25">
      <c r="A82" s="5" t="s">
        <v>104</v>
      </c>
      <c r="B82" s="5"/>
      <c r="E82" s="120">
        <f>SUM(E79:E80)</f>
        <v>74343229</v>
      </c>
      <c r="F82" s="13"/>
      <c r="G82" s="121">
        <f>SUM(G79:G80)</f>
        <v>82788134</v>
      </c>
      <c r="H82" s="13"/>
      <c r="I82" s="120">
        <f>SUM(I79:I80)</f>
        <v>10360670</v>
      </c>
      <c r="K82" s="121">
        <f>SUM(K79:K80)</f>
        <v>53881235</v>
      </c>
    </row>
    <row r="83" spans="1:11" ht="19.149999999999999" customHeight="1" thickTop="1" x14ac:dyDescent="0.2">
      <c r="A83" s="5"/>
      <c r="B83" s="5"/>
      <c r="E83" s="111"/>
      <c r="F83" s="13"/>
      <c r="G83" s="13"/>
      <c r="H83" s="13"/>
      <c r="I83" s="111"/>
      <c r="K83" s="13"/>
    </row>
    <row r="84" spans="1:11" s="14" customFormat="1" ht="19.149999999999999" customHeight="1" x14ac:dyDescent="0.2">
      <c r="A84" s="252" t="s">
        <v>142</v>
      </c>
      <c r="B84" s="253"/>
      <c r="C84" s="12"/>
      <c r="D84" s="13"/>
      <c r="E84" s="111"/>
      <c r="F84" s="13"/>
      <c r="G84" s="13"/>
      <c r="H84" s="13"/>
      <c r="I84" s="111"/>
      <c r="J84" s="8"/>
      <c r="K84" s="13"/>
    </row>
    <row r="85" spans="1:11" s="14" customFormat="1" ht="19.149999999999999" customHeight="1" x14ac:dyDescent="0.2">
      <c r="A85" s="253" t="s">
        <v>143</v>
      </c>
      <c r="B85" s="253"/>
      <c r="C85" s="12"/>
      <c r="D85" s="13"/>
      <c r="E85" s="117">
        <v>0</v>
      </c>
      <c r="F85" s="13"/>
      <c r="G85" s="112">
        <v>0</v>
      </c>
      <c r="H85" s="13"/>
      <c r="I85" s="111">
        <v>90500000</v>
      </c>
      <c r="J85" s="8"/>
      <c r="K85" s="112">
        <v>0</v>
      </c>
    </row>
    <row r="86" spans="1:11" ht="19.149999999999999" customHeight="1" x14ac:dyDescent="0.2">
      <c r="A86" s="5" t="s">
        <v>163</v>
      </c>
      <c r="B86" s="5"/>
      <c r="C86" s="9">
        <v>15</v>
      </c>
      <c r="E86" s="117">
        <v>0</v>
      </c>
      <c r="G86" s="112">
        <v>0</v>
      </c>
      <c r="I86" s="111">
        <v>-90500000</v>
      </c>
      <c r="K86" s="112">
        <v>0</v>
      </c>
    </row>
    <row r="87" spans="1:11" ht="19.149999999999999" customHeight="1" x14ac:dyDescent="0.2">
      <c r="A87" s="5"/>
      <c r="B87" s="5"/>
      <c r="E87" s="13"/>
      <c r="G87" s="13"/>
      <c r="I87" s="4"/>
      <c r="K87" s="13"/>
    </row>
    <row r="88" spans="1:11" ht="19.149999999999999" customHeight="1" x14ac:dyDescent="0.2">
      <c r="A88" s="5"/>
      <c r="B88" s="5"/>
      <c r="E88" s="13"/>
      <c r="G88" s="13"/>
      <c r="I88" s="4"/>
      <c r="K88" s="13"/>
    </row>
    <row r="89" spans="1:11" ht="19.149999999999999" customHeight="1" x14ac:dyDescent="0.2">
      <c r="A89" s="5"/>
      <c r="B89" s="5"/>
      <c r="E89" s="13"/>
      <c r="G89" s="13"/>
      <c r="I89" s="4"/>
      <c r="K89" s="13"/>
    </row>
    <row r="90" spans="1:11" ht="19.149999999999999" customHeight="1" x14ac:dyDescent="0.2">
      <c r="A90" s="5"/>
      <c r="B90" s="5"/>
      <c r="E90" s="13"/>
      <c r="G90" s="13"/>
      <c r="I90" s="4"/>
      <c r="K90" s="13"/>
    </row>
    <row r="91" spans="1:11" ht="19.149999999999999" customHeight="1" x14ac:dyDescent="0.2">
      <c r="A91" s="5"/>
      <c r="B91" s="5"/>
      <c r="E91" s="13"/>
      <c r="G91" s="13"/>
      <c r="I91" s="4"/>
      <c r="K91" s="13"/>
    </row>
    <row r="92" spans="1:11" ht="19.149999999999999" customHeight="1" x14ac:dyDescent="0.2">
      <c r="A92" s="5"/>
      <c r="B92" s="5"/>
      <c r="E92" s="13"/>
      <c r="G92" s="13"/>
      <c r="I92" s="4"/>
      <c r="K92" s="13"/>
    </row>
    <row r="93" spans="1:11" ht="19.149999999999999" customHeight="1" x14ac:dyDescent="0.2">
      <c r="A93" s="5"/>
      <c r="B93" s="5"/>
      <c r="E93" s="13"/>
      <c r="G93" s="13"/>
      <c r="I93" s="4"/>
      <c r="K93" s="13"/>
    </row>
    <row r="94" spans="1:11" ht="17.25" customHeight="1" x14ac:dyDescent="0.2">
      <c r="A94" s="5"/>
      <c r="B94" s="5"/>
      <c r="E94" s="13"/>
      <c r="G94" s="13"/>
      <c r="I94" s="4"/>
      <c r="K94" s="13"/>
    </row>
    <row r="95" spans="1:11" ht="11.25" customHeight="1" x14ac:dyDescent="0.2">
      <c r="A95" s="5"/>
      <c r="B95" s="5"/>
      <c r="E95" s="13"/>
      <c r="G95" s="13"/>
      <c r="I95" s="4"/>
      <c r="K95" s="13"/>
    </row>
    <row r="96" spans="1:11" s="240" customFormat="1" ht="21.95" customHeight="1" x14ac:dyDescent="0.2">
      <c r="A96" s="359" t="str">
        <f>A48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96" s="359"/>
      <c r="C96" s="359"/>
      <c r="D96" s="359"/>
      <c r="E96" s="359"/>
      <c r="F96" s="359"/>
      <c r="G96" s="359"/>
      <c r="H96" s="359"/>
      <c r="I96" s="359"/>
      <c r="J96" s="359"/>
      <c r="K96" s="359"/>
    </row>
  </sheetData>
  <mergeCells count="11">
    <mergeCell ref="A30:B30"/>
    <mergeCell ref="E5:G5"/>
    <mergeCell ref="I5:K5"/>
    <mergeCell ref="A12:B12"/>
    <mergeCell ref="A13:B13"/>
    <mergeCell ref="A24:B24"/>
    <mergeCell ref="A33:B33"/>
    <mergeCell ref="A48:K48"/>
    <mergeCell ref="E53:G53"/>
    <mergeCell ref="I53:K53"/>
    <mergeCell ref="A96:K96"/>
  </mergeCells>
  <pageMargins left="0.8" right="0.5" top="0.5" bottom="0.6" header="0.49" footer="0.4"/>
  <pageSetup paperSize="9" scale="89" firstPageNumber="1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ignoredErrors>
    <ignoredError sqref="F77:I77 E69:K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5-6 (3M) P&amp;L </vt:lpstr>
      <vt:lpstr>7-8 (9M) P&amp;L</vt:lpstr>
      <vt:lpstr>TH 9</vt:lpstr>
      <vt:lpstr>TH 10</vt:lpstr>
      <vt:lpstr>TH 11</vt:lpstr>
      <vt:lpstr>12-13</vt:lpstr>
      <vt:lpstr>'TH 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2020-11-16T07:08:50Z</cp:lastPrinted>
  <dcterms:created xsi:type="dcterms:W3CDTF">2003-02-05T13:53:15Z</dcterms:created>
  <dcterms:modified xsi:type="dcterms:W3CDTF">2020-11-16T07:21:08Z</dcterms:modified>
</cp:coreProperties>
</file>