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 Sep2020 (Q3) (Change period)\"/>
    </mc:Choice>
  </mc:AlternateContent>
  <xr:revisionPtr revIDLastSave="0" documentId="13_ncr:1_{251AB6DA-707F-401A-95DB-0A1CD268291A}" xr6:coauthVersionLast="45" xr6:coauthVersionMax="45" xr10:uidLastSave="{00000000-0000-0000-0000-000000000000}"/>
  <bookViews>
    <workbookView xWindow="-120" yWindow="-120" windowWidth="21840" windowHeight="13140" tabRatio="597" activeTab="6" xr2:uid="{00000000-000D-0000-FFFF-FFFF00000000}"/>
  </bookViews>
  <sheets>
    <sheet name="2-4" sheetId="24" r:id="rId1"/>
    <sheet name="Eng 5-6 P&amp;L (3M)" sheetId="39" r:id="rId2"/>
    <sheet name="Eng 7-8 P&amp;L (9M)" sheetId="32" r:id="rId3"/>
    <sheet name="Eng 9" sheetId="34" r:id="rId4"/>
    <sheet name="Eng 10" sheetId="38" r:id="rId5"/>
    <sheet name="Eng 11" sheetId="36" r:id="rId6"/>
    <sheet name="Eng 12-13" sheetId="37" r:id="rId7"/>
  </sheets>
  <externalReferences>
    <externalReference r:id="rId8"/>
    <externalReference r:id="rId9"/>
  </externalReferences>
  <definedNames>
    <definedName name="_Key1" localSheetId="4" hidden="1">'[1]DETAIL-BS'!#REF!</definedName>
    <definedName name="_Key1" localSheetId="5" hidden="1">'[2]DETAIL-BS'!#REF!</definedName>
    <definedName name="_Key1" localSheetId="1" hidden="1">'[2]DETAIL-BS'!#REF!</definedName>
    <definedName name="_Key1" localSheetId="2" hidden="1">'[2]DETAIL-BS'!#REF!</definedName>
    <definedName name="_Key1" localSheetId="3" hidden="1">'[1]DETAIL-BS'!#REF!</definedName>
    <definedName name="_Key1" hidden="1">'[1]DETAIL-BS'!#REF!</definedName>
    <definedName name="_Order1" hidden="1">255</definedName>
    <definedName name="_Order2" hidden="1">255</definedName>
    <definedName name="AS2DocOpenMode" localSheetId="4" hidden="1">"AS2DocumentBrowse"</definedName>
    <definedName name="AS2DocOpenMode" localSheetId="3" hidden="1">"AS2DocumentBrowse"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5" hidden="1">'Eng 11'!#REF!</definedName>
    <definedName name="AS2TickmarkLS" localSheetId="1" hidden="1">#REF!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g" localSheetId="4" hidden="1">#REF!</definedName>
    <definedName name="g" localSheetId="1" hidden="1">#REF!</definedName>
    <definedName name="g" localSheetId="2" hidden="1">#REF!</definedName>
    <definedName name="g" hidden="1">#REF!</definedName>
    <definedName name="TextRefCopyRangeCount" localSheetId="4" hidden="1">1</definedName>
    <definedName name="TextRefCopyRangeCount" localSheetId="3" hidden="1">1</definedName>
    <definedName name="TextRefCopyRangeCount" hidden="1">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38" l="1"/>
  <c r="H19" i="34"/>
  <c r="H24" i="38" l="1"/>
  <c r="X24" i="38"/>
  <c r="V19" i="38"/>
  <c r="J21" i="38"/>
  <c r="J24" i="38" s="1"/>
  <c r="L21" i="38"/>
  <c r="L24" i="38" s="1"/>
  <c r="N21" i="38"/>
  <c r="N24" i="38" s="1"/>
  <c r="P21" i="38"/>
  <c r="P24" i="38" s="1"/>
  <c r="R21" i="38"/>
  <c r="R24" i="38" s="1"/>
  <c r="T21" i="38"/>
  <c r="J23" i="34"/>
  <c r="L23" i="34"/>
  <c r="N23" i="34"/>
  <c r="H23" i="34"/>
  <c r="R19" i="34"/>
  <c r="V19" i="34" s="1"/>
  <c r="R18" i="34"/>
  <c r="J19" i="34"/>
  <c r="L19" i="34"/>
  <c r="N19" i="34"/>
  <c r="P19" i="34"/>
  <c r="V21" i="38" l="1"/>
  <c r="Z21" i="38" s="1"/>
  <c r="G33" i="39"/>
  <c r="E33" i="32"/>
  <c r="Z19" i="38" l="1"/>
  <c r="R20" i="34"/>
  <c r="P18" i="34"/>
  <c r="V18" i="34" l="1"/>
  <c r="O14" i="36" l="1"/>
  <c r="M87" i="37" l="1"/>
  <c r="K87" i="37"/>
  <c r="G87" i="37"/>
  <c r="M77" i="37"/>
  <c r="K77" i="37"/>
  <c r="G77" i="37"/>
  <c r="I77" i="37"/>
  <c r="V18" i="38"/>
  <c r="Z18" i="38" s="1"/>
  <c r="A3" i="34" l="1"/>
  <c r="T23" i="34"/>
  <c r="V20" i="34"/>
  <c r="R17" i="34"/>
  <c r="V17" i="34" s="1"/>
  <c r="K17" i="36" l="1"/>
  <c r="I87" i="37" l="1"/>
  <c r="A56" i="39" l="1"/>
  <c r="A54" i="39"/>
  <c r="M30" i="39"/>
  <c r="K30" i="39"/>
  <c r="I30" i="39"/>
  <c r="G30" i="39"/>
  <c r="M20" i="39"/>
  <c r="K20" i="39"/>
  <c r="I20" i="39"/>
  <c r="G20" i="39"/>
  <c r="K35" i="39" l="1"/>
  <c r="K38" i="39" s="1"/>
  <c r="K46" i="39" s="1"/>
  <c r="I35" i="39"/>
  <c r="I38" i="39" s="1"/>
  <c r="I46" i="39" s="1"/>
  <c r="G35" i="39"/>
  <c r="G38" i="39" s="1"/>
  <c r="G46" i="39" s="1"/>
  <c r="M35" i="39"/>
  <c r="M38" i="39" s="1"/>
  <c r="M46" i="39" s="1"/>
  <c r="M68" i="39" l="1"/>
  <c r="M71" i="39" s="1"/>
  <c r="M82" i="39" s="1"/>
  <c r="G68" i="39"/>
  <c r="G71" i="39" s="1"/>
  <c r="G82" i="39" s="1"/>
  <c r="I68" i="39"/>
  <c r="I74" i="39" s="1"/>
  <c r="I77" i="39" s="1"/>
  <c r="K68" i="39"/>
  <c r="K71" i="39" s="1"/>
  <c r="K82" i="39" s="1"/>
  <c r="O27" i="36"/>
  <c r="K74" i="39" l="1"/>
  <c r="K77" i="39" s="1"/>
  <c r="M74" i="39"/>
  <c r="M77" i="39" s="1"/>
  <c r="I71" i="39"/>
  <c r="I82" i="39" s="1"/>
  <c r="G74" i="39"/>
  <c r="G77" i="39" s="1"/>
  <c r="O13" i="36"/>
  <c r="E71" i="24" l="1"/>
  <c r="I17" i="36" l="1"/>
  <c r="A96" i="24" l="1"/>
  <c r="A37" i="38" l="1"/>
  <c r="A144" i="24"/>
  <c r="A53" i="36"/>
  <c r="I30" i="36"/>
  <c r="G30" i="36"/>
  <c r="A102" i="39" l="1"/>
  <c r="A53" i="39"/>
  <c r="A55" i="32"/>
  <c r="A104" i="32"/>
  <c r="K30" i="32" l="1"/>
  <c r="K20" i="32"/>
  <c r="G30" i="32"/>
  <c r="G20" i="32"/>
  <c r="K35" i="32" l="1"/>
  <c r="M15" i="37" s="1"/>
  <c r="G35" i="32"/>
  <c r="I15" i="37" s="1"/>
  <c r="K38" i="32" l="1"/>
  <c r="K46" i="32" s="1"/>
  <c r="M26" i="37"/>
  <c r="G38" i="32"/>
  <c r="G46" i="32" s="1"/>
  <c r="T22" i="38" s="1"/>
  <c r="I26" i="37"/>
  <c r="I33" i="37" s="1"/>
  <c r="I36" i="37" s="1"/>
  <c r="I90" i="37" s="1"/>
  <c r="I93" i="37" s="1"/>
  <c r="A108" i="37"/>
  <c r="G17" i="36"/>
  <c r="A1" i="37" s="1"/>
  <c r="A53" i="37" s="1"/>
  <c r="A58" i="32"/>
  <c r="A56" i="32"/>
  <c r="I30" i="32"/>
  <c r="E30" i="32"/>
  <c r="I20" i="32"/>
  <c r="E20" i="32"/>
  <c r="V22" i="38" l="1"/>
  <c r="T24" i="38"/>
  <c r="A3" i="38"/>
  <c r="A3" i="36" s="1"/>
  <c r="A3" i="37" s="1"/>
  <c r="A55" i="37" s="1"/>
  <c r="G70" i="32"/>
  <c r="G84" i="32" s="1"/>
  <c r="O28" i="36"/>
  <c r="K70" i="32"/>
  <c r="K76" i="32" s="1"/>
  <c r="K79" i="32" s="1"/>
  <c r="I35" i="32"/>
  <c r="M33" i="37"/>
  <c r="M36" i="37" s="1"/>
  <c r="M90" i="37" s="1"/>
  <c r="M93" i="37" s="1"/>
  <c r="E35" i="32"/>
  <c r="A52" i="37"/>
  <c r="I38" i="24"/>
  <c r="Z22" i="38" l="1"/>
  <c r="Z24" i="38" s="1"/>
  <c r="V24" i="38"/>
  <c r="G76" i="32"/>
  <c r="G79" i="32" s="1"/>
  <c r="G73" i="32"/>
  <c r="K15" i="37"/>
  <c r="K26" i="37" s="1"/>
  <c r="K33" i="37" s="1"/>
  <c r="K36" i="37" s="1"/>
  <c r="K90" i="37" s="1"/>
  <c r="K93" i="37" s="1"/>
  <c r="K73" i="32"/>
  <c r="K84" i="32"/>
  <c r="G15" i="37"/>
  <c r="G26" i="37" s="1"/>
  <c r="G33" i="37" s="1"/>
  <c r="G36" i="37" s="1"/>
  <c r="I38" i="32"/>
  <c r="E38" i="32"/>
  <c r="E46" i="32" s="1"/>
  <c r="P21" i="34" s="1"/>
  <c r="E38" i="24"/>
  <c r="K38" i="24"/>
  <c r="G38" i="24"/>
  <c r="A50" i="24"/>
  <c r="A98" i="24" s="1"/>
  <c r="A49" i="24"/>
  <c r="A97" i="24" s="1"/>
  <c r="I78" i="24"/>
  <c r="I71" i="24"/>
  <c r="E78" i="24"/>
  <c r="E80" i="24" s="1"/>
  <c r="I24" i="24"/>
  <c r="E24" i="24"/>
  <c r="K129" i="24"/>
  <c r="K132" i="24" s="1"/>
  <c r="G129" i="24"/>
  <c r="G132" i="24" s="1"/>
  <c r="K78" i="24"/>
  <c r="G78" i="24"/>
  <c r="K71" i="24"/>
  <c r="G71" i="24"/>
  <c r="K24" i="24"/>
  <c r="G24" i="24"/>
  <c r="A51" i="24"/>
  <c r="A99" i="24" s="1"/>
  <c r="R21" i="34" l="1"/>
  <c r="R23" i="34" s="1"/>
  <c r="P23" i="34"/>
  <c r="I46" i="32"/>
  <c r="M15" i="36"/>
  <c r="I70" i="32"/>
  <c r="I84" i="32" s="1"/>
  <c r="G90" i="37"/>
  <c r="G93" i="37" s="1"/>
  <c r="E70" i="32"/>
  <c r="E84" i="32" s="1"/>
  <c r="I80" i="24"/>
  <c r="I40" i="24"/>
  <c r="G40" i="24"/>
  <c r="G80" i="24"/>
  <c r="G134" i="24" s="1"/>
  <c r="K80" i="24"/>
  <c r="K134" i="24" s="1"/>
  <c r="K40" i="24"/>
  <c r="E40" i="24"/>
  <c r="V21" i="34" l="1"/>
  <c r="V23" i="34" s="1"/>
  <c r="I76" i="32"/>
  <c r="I79" i="32" s="1"/>
  <c r="I73" i="32"/>
  <c r="M17" i="36"/>
  <c r="I129" i="24" s="1"/>
  <c r="E76" i="32"/>
  <c r="E79" i="32" s="1"/>
  <c r="E73" i="32"/>
  <c r="O15" i="36" l="1"/>
  <c r="O17" i="36" s="1"/>
  <c r="E129" i="24"/>
  <c r="E132" i="24" s="1"/>
  <c r="E134" i="24" s="1"/>
  <c r="I132" i="24" l="1"/>
  <c r="I134" i="24" s="1"/>
  <c r="M30" i="36"/>
  <c r="O30" i="36" l="1"/>
</calcChain>
</file>

<file path=xl/sharedStrings.xml><?xml version="1.0" encoding="utf-8"?>
<sst xmlns="http://schemas.openxmlformats.org/spreadsheetml/2006/main" count="520" uniqueCount="193">
  <si>
    <t>World Corporation Public Company Limited</t>
  </si>
  <si>
    <t>Statements of Financial Position</t>
  </si>
  <si>
    <t>2019</t>
  </si>
  <si>
    <t>Baht</t>
  </si>
  <si>
    <t>Consolidated</t>
  </si>
  <si>
    <t>Separate</t>
  </si>
  <si>
    <t>Notes</t>
  </si>
  <si>
    <t>Assets</t>
  </si>
  <si>
    <t>Current assets</t>
  </si>
  <si>
    <t>Cash and cash equivalents</t>
  </si>
  <si>
    <t>Other receivables, net</t>
  </si>
  <si>
    <t>Short-term loans to related parties</t>
  </si>
  <si>
    <t>Inventories</t>
  </si>
  <si>
    <t>Total current assets</t>
  </si>
  <si>
    <t>Non-current assets</t>
  </si>
  <si>
    <t>Deposits at bank held as collateral</t>
  </si>
  <si>
    <t>Equipment, net</t>
  </si>
  <si>
    <t>Deferred tax assets</t>
  </si>
  <si>
    <t>Other non-current assets</t>
  </si>
  <si>
    <t>Total non-current assets</t>
  </si>
  <si>
    <t>Total assets</t>
  </si>
  <si>
    <t>Director  _____________________________________________   Director  _____________________________________________</t>
  </si>
  <si>
    <t>Liabilities and equity</t>
  </si>
  <si>
    <t>Trade and other payables</t>
  </si>
  <si>
    <t xml:space="preserve">Accrued income tax </t>
  </si>
  <si>
    <t>Non-current liabilities</t>
  </si>
  <si>
    <t>Employee benefit obligation</t>
  </si>
  <si>
    <t>Total non-current liabilities</t>
  </si>
  <si>
    <t>Total liabilities</t>
  </si>
  <si>
    <t>Current liabilities</t>
  </si>
  <si>
    <t>Equity</t>
  </si>
  <si>
    <t>Share capital</t>
  </si>
  <si>
    <t>Authorised share capital</t>
  </si>
  <si>
    <t xml:space="preserve">   7,296,755,699 ordinary shares </t>
  </si>
  <si>
    <t xml:space="preserve">      of par Baht 0.50 per share </t>
  </si>
  <si>
    <t>Discount on share capital</t>
  </si>
  <si>
    <t xml:space="preserve">Adjustment of equity interests from </t>
  </si>
  <si>
    <t>increasing investment in subsidiary</t>
  </si>
  <si>
    <t xml:space="preserve">Retained earnings 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</si>
  <si>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</si>
  <si>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</si>
  <si>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</si>
  <si>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</si>
  <si>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</si>
  <si>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</si>
  <si>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financial information</t>
  </si>
  <si>
    <t>Selling expenses</t>
  </si>
  <si>
    <t>Administrative expenses</t>
  </si>
  <si>
    <t>Total expenses</t>
  </si>
  <si>
    <t>Income tax revenue (expenses)</t>
  </si>
  <si>
    <t>Attributable to owners of the parent</t>
  </si>
  <si>
    <t>Adjustment of</t>
  </si>
  <si>
    <t>Retained earnings</t>
  </si>
  <si>
    <t>equity interests</t>
  </si>
  <si>
    <t>from acquiring</t>
  </si>
  <si>
    <t>Issued and</t>
  </si>
  <si>
    <t xml:space="preserve"> equity interests</t>
  </si>
  <si>
    <t>and disposing of</t>
  </si>
  <si>
    <t xml:space="preserve"> from increasing</t>
  </si>
  <si>
    <t>Appropriated</t>
  </si>
  <si>
    <t>paid-up</t>
  </si>
  <si>
    <t xml:space="preserve"> Discount on</t>
  </si>
  <si>
    <t>from reverse</t>
  </si>
  <si>
    <t>subsidiaries under</t>
  </si>
  <si>
    <t xml:space="preserve"> investment in</t>
  </si>
  <si>
    <t>Total owners</t>
  </si>
  <si>
    <t>Non-controlling</t>
  </si>
  <si>
    <t>share capital</t>
  </si>
  <si>
    <t>acquisition</t>
  </si>
  <si>
    <t>common control</t>
  </si>
  <si>
    <t>subsidiary</t>
  </si>
  <si>
    <t>reserve</t>
  </si>
  <si>
    <t xml:space="preserve"> of the parent</t>
  </si>
  <si>
    <t>interests</t>
  </si>
  <si>
    <t>Statements of Changes in Equity (Unaudited)</t>
  </si>
  <si>
    <t>Cash flows from operating activities</t>
  </si>
  <si>
    <t>Adjustments</t>
  </si>
  <si>
    <t>Depreciation and amortisation</t>
  </si>
  <si>
    <t xml:space="preserve">Interest income </t>
  </si>
  <si>
    <t>Changes in working capital</t>
  </si>
  <si>
    <t xml:space="preserve">Income tax paid </t>
  </si>
  <si>
    <t>Proceeds from dividend income</t>
  </si>
  <si>
    <t>Proceeds from interest income</t>
  </si>
  <si>
    <t>Cash flows from investing activities</t>
  </si>
  <si>
    <t>Cash flows from financing activities</t>
  </si>
  <si>
    <t>Interest paid</t>
  </si>
  <si>
    <t>Cash and cash equivalents - Opening balance</t>
  </si>
  <si>
    <t>Cash and cash equivalents - Closing balance</t>
  </si>
  <si>
    <t>(Unaudited)</t>
  </si>
  <si>
    <t>(Audited)</t>
  </si>
  <si>
    <t>Consolidated financial information (Unaudited)</t>
  </si>
  <si>
    <t>Separate financial information (Unaudited)</t>
  </si>
  <si>
    <t>Statements of Cash Flows (Unaudited)</t>
  </si>
  <si>
    <t>Short-term loans from financial institution</t>
  </si>
  <si>
    <t>Total current liabilities</t>
  </si>
  <si>
    <t>Note</t>
  </si>
  <si>
    <t>Revenues</t>
  </si>
  <si>
    <t>Other incomes</t>
  </si>
  <si>
    <t>Total revenues</t>
  </si>
  <si>
    <t>Expenses</t>
  </si>
  <si>
    <t xml:space="preserve">Cost of sales from real estate </t>
  </si>
  <si>
    <t>development business</t>
  </si>
  <si>
    <t xml:space="preserve">Finance cost </t>
  </si>
  <si>
    <t>Other comprehensive income :</t>
  </si>
  <si>
    <t>Other comprehensive income</t>
  </si>
  <si>
    <t>for the period</t>
  </si>
  <si>
    <t>Equity holders of the parent</t>
  </si>
  <si>
    <t>attributable to the equity holders</t>
  </si>
  <si>
    <t>of the parent</t>
  </si>
  <si>
    <t>Weighted average number of ordinary</t>
  </si>
  <si>
    <t>shares (shares)</t>
  </si>
  <si>
    <t>World Corporation Public Separate Limited</t>
  </si>
  <si>
    <t>- legal</t>
  </si>
  <si>
    <t xml:space="preserve">Discount on </t>
  </si>
  <si>
    <t>Employee benefits obligation</t>
  </si>
  <si>
    <t>Finance costs</t>
  </si>
  <si>
    <t>Total comprehensive income for the period</t>
  </si>
  <si>
    <t>Net cash generated from investing activities</t>
  </si>
  <si>
    <t xml:space="preserve">Share of loss from </t>
  </si>
  <si>
    <t>31 December</t>
  </si>
  <si>
    <t>2020</t>
  </si>
  <si>
    <t>Opening balance as at 1 January 2020</t>
  </si>
  <si>
    <t>Opening balance as at 1 January 2019</t>
  </si>
  <si>
    <t>Short-term investment</t>
  </si>
  <si>
    <t>Receivable from terminated contract</t>
  </si>
  <si>
    <r>
      <t>Liabilities and equity</t>
    </r>
    <r>
      <rPr>
        <sz val="8"/>
        <rFont val="Arial"/>
        <family val="2"/>
      </rPr>
      <t xml:space="preserve"> (Cont’d)</t>
    </r>
  </si>
  <si>
    <t>Investments in subsidiaries</t>
  </si>
  <si>
    <t xml:space="preserve">Appropriated - </t>
  </si>
  <si>
    <t>legal reserve</t>
  </si>
  <si>
    <t>from related parties, net</t>
  </si>
  <si>
    <t>Total profit attributable to :</t>
  </si>
  <si>
    <t>Total comprehensive income attributable to :</t>
  </si>
  <si>
    <t>Earnings per share</t>
  </si>
  <si>
    <t>Investments in joint ventures</t>
  </si>
  <si>
    <t>Short-term loans from related parties</t>
  </si>
  <si>
    <t>Provision for legal claims</t>
  </si>
  <si>
    <t>Appropriated - legal reserve</t>
  </si>
  <si>
    <t xml:space="preserve">Loss on write-off equipment </t>
  </si>
  <si>
    <t>from financial institution</t>
  </si>
  <si>
    <t xml:space="preserve">for the period </t>
  </si>
  <si>
    <t>investments in joint ventures</t>
  </si>
  <si>
    <t>Share of loss from investments in joint ventures</t>
  </si>
  <si>
    <t xml:space="preserve">Revenue from real estate </t>
  </si>
  <si>
    <t>As at 30 September 2020</t>
  </si>
  <si>
    <t>30 September</t>
  </si>
  <si>
    <t>For the three-month period ended 30 September 2020</t>
  </si>
  <si>
    <t>For the nine-month period ended 30 September 2020</t>
  </si>
  <si>
    <t>Closing balance as at 30 September 2020</t>
  </si>
  <si>
    <t>Closing balance as at 30 September 2019</t>
  </si>
  <si>
    <t>related parties, net</t>
  </si>
  <si>
    <t>Other receivables</t>
  </si>
  <si>
    <t>Proceeds from business transfer</t>
  </si>
  <si>
    <t xml:space="preserve">Payments for increasing in </t>
  </si>
  <si>
    <t>share capital of subsidiary</t>
  </si>
  <si>
    <t>For the nine-month period ended 30 September 2019</t>
  </si>
  <si>
    <t>-</t>
  </si>
  <si>
    <t>Cash generated from (used in) operating activities</t>
  </si>
  <si>
    <t>Net cash generated from (used in) operating activities</t>
  </si>
  <si>
    <t xml:space="preserve">Proceeds from short-term loans to </t>
  </si>
  <si>
    <t xml:space="preserve">Payments for restricted bank deposits </t>
  </si>
  <si>
    <t xml:space="preserve">Proceeds from (payments for) short-term loans </t>
  </si>
  <si>
    <t>Dividend receivable from subsidiary</t>
  </si>
  <si>
    <t>Total comprehensive income</t>
  </si>
  <si>
    <t xml:space="preserve">Profit before income tax </t>
  </si>
  <si>
    <t>4, 12</t>
  </si>
  <si>
    <t>Dividend income</t>
  </si>
  <si>
    <t>Adjustment to correct prior period error</t>
  </si>
  <si>
    <t xml:space="preserve">   development business</t>
  </si>
  <si>
    <t xml:space="preserve">   in cash and cash equivalents</t>
  </si>
  <si>
    <t xml:space="preserve">Net cash generated from (used in) </t>
  </si>
  <si>
    <t xml:space="preserve">   financing activities</t>
  </si>
  <si>
    <t>Net profit for the period</t>
  </si>
  <si>
    <t>Profit before income tax</t>
  </si>
  <si>
    <t>Proceeds from (payments for) short-term investment</t>
  </si>
  <si>
    <t>Net increase (decrease)</t>
  </si>
  <si>
    <t>The condensed notes to the interim financial information on page 14 to 25 are an integral part of these interim financial information.</t>
  </si>
  <si>
    <t>Non-cash transactions</t>
  </si>
  <si>
    <t xml:space="preserve">Loans and accrued interest income </t>
  </si>
  <si>
    <t>4, 15</t>
  </si>
  <si>
    <t>to joint venture, net</t>
  </si>
  <si>
    <t>4, 12, 15</t>
  </si>
  <si>
    <t>(Restated)</t>
  </si>
  <si>
    <t>Opening balance as at 1 January 2020- restated</t>
  </si>
  <si>
    <t>Opening balance as at 1 January 2020 - previously reported</t>
  </si>
  <si>
    <t>Opening balance as at 1 January 2019 - restated</t>
  </si>
  <si>
    <t>Short-term loans from subsidiary</t>
  </si>
  <si>
    <t xml:space="preserve">Opening balance as at 1 January 2019 </t>
  </si>
  <si>
    <t>- previously reported</t>
  </si>
  <si>
    <t>4 ,12, 15</t>
  </si>
  <si>
    <t xml:space="preserve">Proceeds from short-term loans </t>
  </si>
  <si>
    <t>Closing balance as at 30 September 2019 - restated</t>
  </si>
  <si>
    <t>Total comprehensive income for the period - restated</t>
  </si>
  <si>
    <t>Basic earnings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</si>
</sst>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_([$€-2]* #,##0.00_);_([$€-2]* \(#,##0.00\);_([$€-2]* &quot;-&quot;??_)"/>
    <numFmt numFmtId="170" formatCode="_(* #,##0_);_(* \(#,##0\);_(* &quot;-&quot;???\ _);_(@_)"/>
    <numFmt numFmtId="171" formatCode="#,##0;\(#,##0\);\-"/>
    <numFmt numFmtId="172" formatCode="#,##0.0000;\(#,##0.0000\);\-"/>
    <numFmt numFmtId="173" formatCode="_-* #,##0_-;\-* #,##0_-;_-* &quot;-&quot;??_-;_-@_-"/>
    <numFmt numFmtId="174" formatCode="#,##0.0;\(#,##0.0\);\-"/>
  </numFmts>
  <fonts count="22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sz val="11"/>
      <name val="Times New Roman"/>
      <family val="1"/>
    </font>
    <font>
      <b/>
      <sz val="8"/>
      <name val="Arial"/>
      <family val="2"/>
    </font>
    <font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3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166" fontId="2" fillId="0" borderId="0" applyFont="0" applyFill="0" applyBorder="0" applyAlignment="0" applyProtection="0"/>
    <xf numFmtId="0" fontId="19" fillId="0" borderId="0"/>
    <xf numFmtId="0" fontId="13" fillId="0" borderId="0"/>
    <xf numFmtId="0" fontId="6" fillId="0" borderId="0"/>
  </cellStyleXfs>
  <cellXfs count="424">
    <xf numFmtId="0" fontId="0" fillId="0" borderId="0" xfId="0"/>
    <xf numFmtId="0" fontId="14" fillId="0" borderId="0" xfId="21" applyNumberFormat="1" applyFont="1" applyFill="1" applyAlignment="1">
      <alignment vertical="center"/>
    </xf>
    <xf numFmtId="0" fontId="14" fillId="0" borderId="0" xfId="21" applyNumberFormat="1" applyFont="1" applyFill="1" applyAlignment="1">
      <alignment horizontal="left" vertical="center"/>
    </xf>
    <xf numFmtId="170" fontId="17" fillId="0" borderId="0" xfId="0" quotePrefix="1" applyNumberFormat="1" applyFont="1" applyFill="1" applyAlignment="1">
      <alignment vertical="center"/>
    </xf>
    <xf numFmtId="170" fontId="17" fillId="0" borderId="0" xfId="0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vertical="center"/>
    </xf>
    <xf numFmtId="170" fontId="17" fillId="0" borderId="0" xfId="0" applyNumberFormat="1" applyFont="1" applyFill="1" applyAlignment="1">
      <alignment vertical="center"/>
    </xf>
    <xf numFmtId="170" fontId="17" fillId="0" borderId="1" xfId="0" quotePrefix="1" applyNumberFormat="1" applyFont="1" applyFill="1" applyBorder="1" applyAlignment="1">
      <alignment vertical="center"/>
    </xf>
    <xf numFmtId="170" fontId="17" fillId="0" borderId="1" xfId="0" applyNumberFormat="1" applyFont="1" applyFill="1" applyBorder="1" applyAlignment="1">
      <alignment horizontal="center" vertical="center"/>
    </xf>
    <xf numFmtId="170" fontId="17" fillId="0" borderId="1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distributed" vertical="center" wrapText="1"/>
    </xf>
    <xf numFmtId="170" fontId="16" fillId="0" borderId="1" xfId="0" applyNumberFormat="1" applyFont="1" applyFill="1" applyBorder="1" applyAlignment="1">
      <alignment horizontal="distributed" vertical="center" wrapText="1"/>
    </xf>
    <xf numFmtId="170" fontId="16" fillId="0" borderId="0" xfId="0" applyNumberFormat="1" applyFont="1" applyFill="1" applyAlignment="1">
      <alignment horizontal="right" vertical="center"/>
    </xf>
    <xf numFmtId="167" fontId="16" fillId="0" borderId="0" xfId="21" applyNumberFormat="1" applyFont="1" applyFill="1" applyAlignment="1">
      <alignment vertical="center"/>
    </xf>
    <xf numFmtId="170" fontId="16" fillId="0" borderId="0" xfId="0" applyNumberFormat="1" applyFont="1" applyFill="1" applyAlignment="1">
      <alignment horizontal="left" vertical="center"/>
    </xf>
    <xf numFmtId="171" fontId="16" fillId="0" borderId="0" xfId="1" applyNumberFormat="1" applyFont="1" applyFill="1" applyBorder="1" applyAlignment="1">
      <alignment horizontal="right" vertical="center"/>
    </xf>
    <xf numFmtId="170" fontId="16" fillId="0" borderId="0" xfId="0" applyNumberFormat="1" applyFont="1" applyFill="1" applyAlignment="1">
      <alignment horizontal="center" vertical="center"/>
    </xf>
    <xf numFmtId="171" fontId="16" fillId="0" borderId="0" xfId="2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vertical="center" wrapText="1"/>
    </xf>
    <xf numFmtId="171" fontId="17" fillId="0" borderId="0" xfId="0" applyNumberFormat="1" applyFont="1" applyFill="1" applyAlignment="1">
      <alignment horizontal="right" vertical="center"/>
    </xf>
    <xf numFmtId="171" fontId="17" fillId="0" borderId="1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 wrapText="1"/>
    </xf>
    <xf numFmtId="171" fontId="16" fillId="0" borderId="1" xfId="0" applyNumberFormat="1" applyFont="1" applyFill="1" applyBorder="1" applyAlignment="1">
      <alignment horizontal="right" vertical="center" wrapText="1"/>
    </xf>
    <xf numFmtId="0" fontId="17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1" xfId="0" applyNumberFormat="1" applyFont="1" applyFill="1" applyBorder="1" applyAlignment="1">
      <alignment vertical="center"/>
    </xf>
    <xf numFmtId="0" fontId="17" fillId="0" borderId="1" xfId="0" quotePrefix="1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Border="1" applyAlignment="1">
      <alignment vertical="center" wrapText="1"/>
    </xf>
    <xf numFmtId="0" fontId="17" fillId="0" borderId="0" xfId="21" applyNumberFormat="1" applyFont="1" applyFill="1" applyBorder="1" applyAlignment="1">
      <alignment vertical="center"/>
    </xf>
    <xf numFmtId="0" fontId="16" fillId="0" borderId="0" xfId="21" applyNumberFormat="1" applyFont="1" applyFill="1" applyAlignment="1">
      <alignment vertical="center"/>
    </xf>
    <xf numFmtId="0" fontId="17" fillId="0" borderId="0" xfId="11" applyNumberFormat="1" applyFont="1" applyFill="1" applyAlignment="1">
      <alignment vertical="center"/>
    </xf>
    <xf numFmtId="0" fontId="17" fillId="0" borderId="0" xfId="11" applyNumberFormat="1" applyFont="1" applyFill="1" applyAlignment="1">
      <alignment horizontal="center" vertical="center"/>
    </xf>
    <xf numFmtId="0" fontId="16" fillId="0" borderId="0" xfId="11" applyNumberFormat="1" applyFont="1" applyFill="1" applyAlignment="1">
      <alignment horizontal="right" vertical="center"/>
    </xf>
    <xf numFmtId="0" fontId="16" fillId="0" borderId="0" xfId="11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vertical="center"/>
    </xf>
    <xf numFmtId="0" fontId="17" fillId="0" borderId="4" xfId="11" applyNumberFormat="1" applyFont="1" applyFill="1" applyBorder="1" applyAlignment="1">
      <alignment vertical="center"/>
    </xf>
    <xf numFmtId="0" fontId="17" fillId="0" borderId="4" xfId="11" applyNumberFormat="1" applyFont="1" applyFill="1" applyBorder="1" applyAlignment="1">
      <alignment horizontal="center" vertical="center"/>
    </xf>
    <xf numFmtId="0" fontId="16" fillId="0" borderId="4" xfId="11" applyNumberFormat="1" applyFont="1" applyFill="1" applyBorder="1" applyAlignment="1">
      <alignment horizontal="right" vertical="center"/>
    </xf>
    <xf numFmtId="0" fontId="17" fillId="0" borderId="0" xfId="11" applyNumberFormat="1" applyFont="1" applyFill="1" applyBorder="1" applyAlignment="1">
      <alignment vertical="center"/>
    </xf>
    <xf numFmtId="0" fontId="17" fillId="0" borderId="0" xfId="11" applyNumberFormat="1" applyFont="1" applyFill="1" applyBorder="1" applyAlignment="1">
      <alignment horizontal="center" vertical="center"/>
    </xf>
    <xf numFmtId="0" fontId="16" fillId="0" borderId="0" xfId="11" applyNumberFormat="1" applyFont="1" applyFill="1" applyBorder="1" applyAlignment="1">
      <alignment horizontal="center" vertical="center"/>
    </xf>
    <xf numFmtId="0" fontId="17" fillId="0" borderId="0" xfId="16" applyNumberFormat="1" applyFont="1" applyFill="1" applyBorder="1" applyAlignment="1">
      <alignment horizontal="right" vertical="center"/>
    </xf>
    <xf numFmtId="0" fontId="17" fillId="0" borderId="0" xfId="11" applyNumberFormat="1" applyFont="1" applyFill="1" applyAlignment="1">
      <alignment horizontal="right" vertical="center"/>
    </xf>
    <xf numFmtId="0" fontId="17" fillId="0" borderId="0" xfId="11" applyNumberFormat="1" applyFont="1" applyFill="1" applyBorder="1" applyAlignment="1">
      <alignment horizontal="right" vertical="center"/>
    </xf>
    <xf numFmtId="0" fontId="17" fillId="0" borderId="4" xfId="16" applyNumberFormat="1" applyFont="1" applyFill="1" applyBorder="1" applyAlignment="1">
      <alignment horizontal="center" vertical="center"/>
    </xf>
    <xf numFmtId="0" fontId="16" fillId="0" borderId="0" xfId="11" applyNumberFormat="1" applyFont="1" applyFill="1" applyAlignment="1">
      <alignment horizontal="left" vertical="center"/>
    </xf>
    <xf numFmtId="167" fontId="16" fillId="0" borderId="0" xfId="4" applyNumberFormat="1" applyFont="1" applyFill="1" applyBorder="1" applyAlignment="1">
      <alignment horizontal="right" vertical="center"/>
    </xf>
    <xf numFmtId="173" fontId="16" fillId="0" borderId="0" xfId="30" applyNumberFormat="1" applyFont="1" applyFill="1" applyBorder="1" applyAlignment="1">
      <alignment horizontal="right" vertical="center"/>
    </xf>
    <xf numFmtId="171" fontId="16" fillId="0" borderId="0" xfId="4" applyNumberFormat="1" applyFont="1" applyFill="1" applyBorder="1" applyAlignment="1">
      <alignment horizontal="right" vertical="center"/>
    </xf>
    <xf numFmtId="171" fontId="16" fillId="0" borderId="0" xfId="4" applyNumberFormat="1" applyFont="1" applyFill="1" applyAlignment="1">
      <alignment horizontal="right" vertical="center"/>
    </xf>
    <xf numFmtId="167" fontId="16" fillId="0" borderId="0" xfId="11" applyNumberFormat="1" applyFont="1" applyFill="1" applyBorder="1" applyAlignment="1">
      <alignment horizontal="right" vertical="center"/>
    </xf>
    <xf numFmtId="171" fontId="16" fillId="0" borderId="4" xfId="4" applyNumberFormat="1" applyFont="1" applyFill="1" applyBorder="1" applyAlignment="1">
      <alignment horizontal="right" vertical="center"/>
    </xf>
    <xf numFmtId="0" fontId="17" fillId="0" borderId="0" xfId="11" applyNumberFormat="1" applyFont="1" applyFill="1" applyAlignment="1">
      <alignment horizontal="left" vertical="center"/>
    </xf>
    <xf numFmtId="167" fontId="16" fillId="0" borderId="0" xfId="11" applyNumberFormat="1" applyFont="1" applyFill="1" applyAlignment="1">
      <alignment horizontal="right" vertical="center"/>
    </xf>
    <xf numFmtId="171" fontId="16" fillId="0" borderId="4" xfId="4" applyNumberFormat="1" applyFont="1" applyFill="1" applyBorder="1" applyAlignment="1">
      <alignment vertical="center"/>
    </xf>
    <xf numFmtId="167" fontId="16" fillId="0" borderId="0" xfId="11" applyNumberFormat="1" applyFont="1" applyFill="1" applyBorder="1" applyAlignment="1">
      <alignment vertical="center"/>
    </xf>
    <xf numFmtId="167" fontId="16" fillId="0" borderId="0" xfId="11" applyNumberFormat="1" applyFont="1" applyFill="1" applyAlignment="1">
      <alignment vertical="center"/>
    </xf>
    <xf numFmtId="171" fontId="16" fillId="0" borderId="1" xfId="4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horizontal="center" vertical="center"/>
    </xf>
    <xf numFmtId="167" fontId="16" fillId="0" borderId="0" xfId="4" applyNumberFormat="1" applyFont="1" applyFill="1" applyBorder="1" applyAlignment="1">
      <alignment vertical="center"/>
    </xf>
    <xf numFmtId="0" fontId="17" fillId="0" borderId="0" xfId="16" applyNumberFormat="1" applyFont="1" applyFill="1" applyBorder="1" applyAlignment="1">
      <alignment horizontal="center" vertical="center"/>
    </xf>
    <xf numFmtId="0" fontId="16" fillId="0" borderId="0" xfId="11" applyNumberFormat="1" applyFont="1" applyFill="1" applyBorder="1" applyAlignment="1">
      <alignment vertical="center"/>
    </xf>
    <xf numFmtId="171" fontId="16" fillId="0" borderId="0" xfId="4" applyNumberFormat="1" applyFont="1" applyFill="1" applyBorder="1" applyAlignment="1">
      <alignment vertical="center"/>
    </xf>
    <xf numFmtId="171" fontId="16" fillId="0" borderId="0" xfId="4" applyNumberFormat="1" applyFont="1" applyFill="1" applyAlignment="1">
      <alignment vertical="center"/>
    </xf>
    <xf numFmtId="171" fontId="16" fillId="0" borderId="1" xfId="4" applyNumberFormat="1" applyFont="1" applyFill="1" applyBorder="1" applyAlignment="1">
      <alignment vertical="center"/>
    </xf>
    <xf numFmtId="171" fontId="16" fillId="0" borderId="0" xfId="11" applyNumberFormat="1" applyFont="1" applyFill="1" applyAlignment="1">
      <alignment vertical="center"/>
    </xf>
    <xf numFmtId="167" fontId="16" fillId="0" borderId="0" xfId="4" applyNumberFormat="1" applyFont="1" applyFill="1" applyAlignment="1">
      <alignment vertical="center"/>
    </xf>
    <xf numFmtId="171" fontId="16" fillId="0" borderId="2" xfId="4" applyNumberFormat="1" applyFont="1" applyFill="1" applyBorder="1" applyAlignment="1">
      <alignment vertical="center"/>
    </xf>
    <xf numFmtId="172" fontId="16" fillId="0" borderId="0" xfId="4" applyNumberFormat="1" applyFont="1" applyFill="1" applyBorder="1" applyAlignment="1">
      <alignment vertical="center"/>
    </xf>
    <xf numFmtId="0" fontId="17" fillId="0" borderId="0" xfId="21" applyNumberFormat="1" applyFont="1" applyFill="1" applyAlignment="1">
      <alignment vertical="center"/>
    </xf>
    <xf numFmtId="0" fontId="16" fillId="0" borderId="0" xfId="21" applyNumberFormat="1" applyFont="1" applyFill="1" applyAlignment="1">
      <alignment horizontal="center" vertical="center"/>
    </xf>
    <xf numFmtId="0" fontId="17" fillId="0" borderId="1" xfId="21" applyNumberFormat="1" applyFont="1" applyFill="1" applyBorder="1" applyAlignment="1">
      <alignment vertical="center"/>
    </xf>
    <xf numFmtId="0" fontId="16" fillId="0" borderId="1" xfId="21" applyNumberFormat="1" applyFont="1" applyFill="1" applyBorder="1" applyAlignment="1">
      <alignment horizontal="center" vertical="center"/>
    </xf>
    <xf numFmtId="0" fontId="16" fillId="0" borderId="1" xfId="21" applyNumberFormat="1" applyFont="1" applyFill="1" applyBorder="1" applyAlignment="1">
      <alignment vertical="center"/>
    </xf>
    <xf numFmtId="0" fontId="14" fillId="0" borderId="0" xfId="21" applyNumberFormat="1" applyFont="1" applyFill="1" applyAlignment="1">
      <alignment horizontal="center" vertical="center"/>
    </xf>
    <xf numFmtId="0" fontId="14" fillId="0" borderId="0" xfId="21" applyNumberFormat="1" applyFont="1" applyFill="1" applyBorder="1" applyAlignment="1">
      <alignment horizontal="center" vertical="center"/>
    </xf>
    <xf numFmtId="171" fontId="14" fillId="0" borderId="0" xfId="33" applyNumberFormat="1" applyFont="1" applyFill="1" applyBorder="1" applyAlignment="1">
      <alignment horizontal="right" vertical="center"/>
    </xf>
    <xf numFmtId="0" fontId="16" fillId="0" borderId="0" xfId="21" applyNumberFormat="1" applyFont="1" applyFill="1" applyAlignment="1">
      <alignment horizontal="left" vertical="center"/>
    </xf>
    <xf numFmtId="0" fontId="17" fillId="0" borderId="4" xfId="21" applyNumberFormat="1" applyFont="1" applyFill="1" applyBorder="1" applyAlignment="1">
      <alignment vertical="center"/>
    </xf>
    <xf numFmtId="0" fontId="16" fillId="0" borderId="4" xfId="21" applyNumberFormat="1" applyFont="1" applyFill="1" applyBorder="1" applyAlignment="1">
      <alignment horizontal="center" vertical="center"/>
    </xf>
    <xf numFmtId="167" fontId="16" fillId="0" borderId="0" xfId="21" applyNumberFormat="1" applyFont="1" applyFill="1" applyAlignment="1">
      <alignment horizontal="center" vertical="center"/>
    </xf>
    <xf numFmtId="167" fontId="17" fillId="0" borderId="0" xfId="21" applyNumberFormat="1" applyFont="1" applyFill="1" applyAlignment="1">
      <alignment horizontal="right" vertical="center"/>
    </xf>
    <xf numFmtId="167" fontId="16" fillId="0" borderId="4" xfId="21" applyNumberFormat="1" applyFont="1" applyFill="1" applyBorder="1" applyAlignment="1">
      <alignment horizontal="center" vertical="center"/>
    </xf>
    <xf numFmtId="0" fontId="16" fillId="0" borderId="0" xfId="21" applyNumberFormat="1" applyFont="1" applyFill="1" applyBorder="1" applyAlignment="1">
      <alignment horizontal="center" vertical="center"/>
    </xf>
    <xf numFmtId="167" fontId="16" fillId="0" borderId="0" xfId="21" applyNumberFormat="1" applyFont="1" applyFill="1" applyBorder="1" applyAlignment="1">
      <alignment horizontal="center" vertical="center"/>
    </xf>
    <xf numFmtId="0" fontId="17" fillId="0" borderId="0" xfId="35" applyNumberFormat="1" applyFont="1" applyFill="1" applyAlignment="1">
      <alignment vertical="center"/>
    </xf>
    <xf numFmtId="0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Alignment="1">
      <alignment horizontal="center" vertical="center"/>
    </xf>
    <xf numFmtId="167" fontId="17" fillId="0" borderId="0" xfId="35" applyNumberFormat="1" applyFont="1" applyFill="1" applyAlignment="1">
      <alignment horizontal="right" vertical="center"/>
    </xf>
    <xf numFmtId="167" fontId="16" fillId="0" borderId="0" xfId="35" applyNumberFormat="1" applyFont="1" applyFill="1" applyAlignment="1">
      <alignment vertical="center"/>
    </xf>
    <xf numFmtId="167" fontId="16" fillId="0" borderId="0" xfId="35" applyNumberFormat="1" applyFont="1" applyFill="1" applyAlignment="1">
      <alignment horizontal="center" vertical="center"/>
    </xf>
    <xf numFmtId="0" fontId="16" fillId="0" borderId="0" xfId="35" applyNumberFormat="1" applyFont="1" applyFill="1" applyAlignment="1">
      <alignment vertical="center"/>
    </xf>
    <xf numFmtId="167" fontId="16" fillId="0" borderId="0" xfId="35" applyNumberFormat="1" applyFont="1" applyFill="1" applyAlignment="1">
      <alignment horizontal="right" vertical="center"/>
    </xf>
    <xf numFmtId="0" fontId="17" fillId="0" borderId="4" xfId="35" applyNumberFormat="1" applyFont="1" applyFill="1" applyBorder="1" applyAlignment="1">
      <alignment vertical="center"/>
    </xf>
    <xf numFmtId="0" fontId="16" fillId="0" borderId="4" xfId="35" applyNumberFormat="1" applyFont="1" applyFill="1" applyBorder="1" applyAlignment="1">
      <alignment horizontal="center" vertical="center"/>
    </xf>
    <xf numFmtId="167" fontId="16" fillId="0" borderId="4" xfId="35" applyNumberFormat="1" applyFont="1" applyFill="1" applyBorder="1" applyAlignment="1">
      <alignment horizontal="right" vertical="center"/>
    </xf>
    <xf numFmtId="167" fontId="16" fillId="0" borderId="4" xfId="35" applyNumberFormat="1" applyFont="1" applyFill="1" applyBorder="1" applyAlignment="1">
      <alignment vertical="center"/>
    </xf>
    <xf numFmtId="167" fontId="16" fillId="0" borderId="4" xfId="35" applyNumberFormat="1" applyFont="1" applyFill="1" applyBorder="1" applyAlignment="1">
      <alignment horizontal="center" vertical="center"/>
    </xf>
    <xf numFmtId="0" fontId="17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Border="1" applyAlignment="1">
      <alignment horizontal="right" vertical="center"/>
    </xf>
    <xf numFmtId="167" fontId="16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Border="1" applyAlignment="1">
      <alignment horizontal="center" vertical="center"/>
    </xf>
    <xf numFmtId="167" fontId="17" fillId="0" borderId="0" xfId="16" applyNumberFormat="1" applyFont="1" applyFill="1" applyBorder="1" applyAlignment="1">
      <alignment horizontal="right" vertical="center"/>
    </xf>
    <xf numFmtId="167" fontId="17" fillId="0" borderId="0" xfId="16" applyNumberFormat="1" applyFont="1" applyFill="1" applyAlignment="1">
      <alignment horizontal="right" vertical="center"/>
    </xf>
    <xf numFmtId="167" fontId="17" fillId="0" borderId="0" xfId="11" applyNumberFormat="1" applyFont="1" applyFill="1" applyBorder="1" applyAlignment="1">
      <alignment horizontal="right" vertical="center"/>
    </xf>
    <xf numFmtId="0" fontId="17" fillId="0" borderId="0" xfId="35" applyNumberFormat="1" applyFont="1" applyFill="1" applyBorder="1" applyAlignment="1">
      <alignment horizontal="center" vertical="center"/>
    </xf>
    <xf numFmtId="0" fontId="17" fillId="0" borderId="0" xfId="35" applyNumberFormat="1" applyFont="1" applyFill="1" applyAlignment="1">
      <alignment horizontal="center" vertical="center"/>
    </xf>
    <xf numFmtId="167" fontId="17" fillId="0" borderId="4" xfId="4" applyNumberFormat="1" applyFont="1" applyFill="1" applyBorder="1" applyAlignment="1">
      <alignment horizontal="right" vertical="center"/>
    </xf>
    <xf numFmtId="167" fontId="17" fillId="0" borderId="0" xfId="35" applyNumberFormat="1" applyFont="1" applyFill="1" applyAlignment="1">
      <alignment horizontal="center" vertical="center"/>
    </xf>
    <xf numFmtId="167" fontId="17" fillId="0" borderId="0" xfId="4" applyNumberFormat="1" applyFont="1" applyFill="1" applyBorder="1" applyAlignment="1">
      <alignment horizontal="right" vertical="center"/>
    </xf>
    <xf numFmtId="171" fontId="16" fillId="0" borderId="1" xfId="35" applyNumberFormat="1" applyFont="1" applyFill="1" applyBorder="1" applyAlignment="1">
      <alignment vertical="center"/>
    </xf>
    <xf numFmtId="171" fontId="16" fillId="0" borderId="0" xfId="35" applyNumberFormat="1" applyFont="1" applyFill="1" applyBorder="1" applyAlignment="1">
      <alignment vertical="center"/>
    </xf>
    <xf numFmtId="171" fontId="16" fillId="0" borderId="0" xfId="35" applyNumberFormat="1" applyFont="1" applyFill="1" applyAlignment="1">
      <alignment vertical="center"/>
    </xf>
    <xf numFmtId="171" fontId="16" fillId="0" borderId="0" xfId="35" applyNumberFormat="1" applyFont="1" applyFill="1" applyAlignment="1">
      <alignment horizontal="right" vertical="center"/>
    </xf>
    <xf numFmtId="0" fontId="16" fillId="0" borderId="0" xfId="35" quotePrefix="1" applyNumberFormat="1" applyFont="1" applyFill="1" applyAlignment="1">
      <alignment vertical="center"/>
    </xf>
    <xf numFmtId="171" fontId="16" fillId="0" borderId="1" xfId="35" applyNumberFormat="1" applyFont="1" applyFill="1" applyBorder="1" applyAlignment="1">
      <alignment horizontal="right" vertical="center"/>
    </xf>
    <xf numFmtId="171" fontId="16" fillId="0" borderId="0" xfId="35" applyNumberFormat="1" applyFont="1" applyFill="1" applyBorder="1" applyAlignment="1">
      <alignment horizontal="right" vertical="center"/>
    </xf>
    <xf numFmtId="171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Border="1" applyAlignment="1">
      <alignment vertical="center"/>
    </xf>
    <xf numFmtId="167" fontId="17" fillId="0" borderId="0" xfId="35" applyNumberFormat="1" applyFont="1" applyFill="1" applyAlignment="1">
      <alignment vertical="center"/>
    </xf>
    <xf numFmtId="171" fontId="16" fillId="0" borderId="6" xfId="30" applyNumberFormat="1" applyFont="1" applyFill="1" applyBorder="1" applyAlignment="1" applyProtection="1">
      <alignment horizontal="right" vertical="center"/>
    </xf>
    <xf numFmtId="171" fontId="16" fillId="0" borderId="0" xfId="30" applyNumberFormat="1" applyFont="1" applyFill="1" applyAlignment="1">
      <alignment horizontal="right" vertical="center"/>
    </xf>
    <xf numFmtId="171" fontId="16" fillId="0" borderId="0" xfId="30" applyNumberFormat="1" applyFont="1" applyFill="1" applyBorder="1" applyAlignment="1" applyProtection="1">
      <alignment horizontal="right" vertical="center"/>
    </xf>
    <xf numFmtId="171" fontId="16" fillId="2" borderId="1" xfId="4" applyNumberFormat="1" applyFont="1" applyFill="1" applyBorder="1" applyAlignment="1">
      <alignment vertical="center"/>
    </xf>
    <xf numFmtId="171" fontId="16" fillId="2" borderId="4" xfId="4" applyNumberFormat="1" applyFont="1" applyFill="1" applyBorder="1" applyAlignment="1">
      <alignment horizontal="right" vertical="center"/>
    </xf>
    <xf numFmtId="171" fontId="16" fillId="2" borderId="2" xfId="4" applyNumberFormat="1" applyFont="1" applyFill="1" applyBorder="1" applyAlignment="1">
      <alignment vertical="center"/>
    </xf>
    <xf numFmtId="171" fontId="16" fillId="2" borderId="0" xfId="4" applyNumberFormat="1" applyFont="1" applyFill="1" applyBorder="1" applyAlignment="1">
      <alignment vertical="center"/>
    </xf>
    <xf numFmtId="171" fontId="16" fillId="2" borderId="0" xfId="4" applyNumberFormat="1" applyFont="1" applyFill="1" applyAlignment="1">
      <alignment vertical="center"/>
    </xf>
    <xf numFmtId="171" fontId="16" fillId="2" borderId="4" xfId="4" applyNumberFormat="1" applyFont="1" applyFill="1" applyBorder="1" applyAlignment="1">
      <alignment vertical="center"/>
    </xf>
    <xf numFmtId="171" fontId="16" fillId="2" borderId="0" xfId="4" applyNumberFormat="1" applyFont="1" applyFill="1" applyBorder="1" applyAlignment="1">
      <alignment horizontal="right" vertical="center"/>
    </xf>
    <xf numFmtId="171" fontId="16" fillId="2" borderId="1" xfId="4" applyNumberFormat="1" applyFont="1" applyFill="1" applyBorder="1" applyAlignment="1">
      <alignment horizontal="right" vertical="center"/>
    </xf>
    <xf numFmtId="171" fontId="16" fillId="2" borderId="1" xfId="35" applyNumberFormat="1" applyFont="1" applyFill="1" applyBorder="1" applyAlignment="1">
      <alignment vertical="center"/>
    </xf>
    <xf numFmtId="171" fontId="16" fillId="2" borderId="0" xfId="35" applyNumberFormat="1" applyFont="1" applyFill="1" applyAlignment="1">
      <alignment vertical="center"/>
    </xf>
    <xf numFmtId="171" fontId="16" fillId="2" borderId="0" xfId="35" applyNumberFormat="1" applyFont="1" applyFill="1" applyAlignment="1">
      <alignment horizontal="right" vertical="center"/>
    </xf>
    <xf numFmtId="171" fontId="16" fillId="2" borderId="4" xfId="35" applyNumberFormat="1" applyFont="1" applyFill="1" applyBorder="1" applyAlignment="1">
      <alignment vertical="center"/>
    </xf>
    <xf numFmtId="171" fontId="16" fillId="2" borderId="0" xfId="35" applyNumberFormat="1" applyFont="1" applyFill="1" applyBorder="1" applyAlignment="1">
      <alignment vertical="center"/>
    </xf>
    <xf numFmtId="171" fontId="16" fillId="2" borderId="0" xfId="35" applyNumberFormat="1" applyFont="1" applyFill="1" applyBorder="1" applyAlignment="1">
      <alignment horizontal="right" vertical="center"/>
    </xf>
    <xf numFmtId="171" fontId="16" fillId="2" borderId="6" xfId="30" applyNumberFormat="1" applyFont="1" applyFill="1" applyBorder="1" applyAlignment="1" applyProtection="1">
      <alignment horizontal="right" vertical="center"/>
    </xf>
    <xf numFmtId="171" fontId="17" fillId="0" borderId="0" xfId="16" applyNumberFormat="1" applyFont="1" applyFill="1" applyBorder="1" applyAlignment="1">
      <alignment horizontal="right" vertical="center"/>
    </xf>
    <xf numFmtId="171" fontId="17" fillId="0" borderId="0" xfId="4" quotePrefix="1" applyNumberFormat="1" applyFont="1" applyFill="1" applyBorder="1" applyAlignment="1">
      <alignment horizontal="right" vertical="center"/>
    </xf>
    <xf numFmtId="171" fontId="17" fillId="0" borderId="4" xfId="4" applyNumberFormat="1" applyFont="1" applyFill="1" applyBorder="1" applyAlignment="1">
      <alignment horizontal="right" vertical="center"/>
    </xf>
    <xf numFmtId="171" fontId="17" fillId="2" borderId="0" xfId="4" applyNumberFormat="1" applyFont="1" applyFill="1" applyBorder="1" applyAlignment="1">
      <alignment horizontal="right" vertical="center"/>
    </xf>
    <xf numFmtId="171" fontId="16" fillId="2" borderId="0" xfId="11" applyNumberFormat="1" applyFont="1" applyFill="1" applyAlignment="1">
      <alignment vertical="center"/>
    </xf>
    <xf numFmtId="171" fontId="16" fillId="2" borderId="6" xfId="4" applyNumberFormat="1" applyFont="1" applyFill="1" applyBorder="1" applyAlignment="1">
      <alignment vertical="center"/>
    </xf>
    <xf numFmtId="171" fontId="17" fillId="0" borderId="0" xfId="4" applyNumberFormat="1" applyFont="1" applyFill="1" applyBorder="1" applyAlignment="1">
      <alignment horizontal="right" vertical="center"/>
    </xf>
    <xf numFmtId="171" fontId="16" fillId="0" borderId="6" xfId="4" applyNumberFormat="1" applyFont="1" applyFill="1" applyBorder="1" applyAlignment="1">
      <alignment vertical="center"/>
    </xf>
    <xf numFmtId="174" fontId="17" fillId="0" borderId="4" xfId="4" applyNumberFormat="1" applyFont="1" applyFill="1" applyBorder="1" applyAlignment="1">
      <alignment horizontal="right" vertical="center"/>
    </xf>
    <xf numFmtId="174" fontId="17" fillId="2" borderId="0" xfId="4" applyNumberFormat="1" applyFont="1" applyFill="1" applyBorder="1" applyAlignment="1">
      <alignment horizontal="right" vertical="center"/>
    </xf>
    <xf numFmtId="171" fontId="17" fillId="0" borderId="0" xfId="35" applyNumberFormat="1" applyFont="1" applyFill="1" applyAlignment="1">
      <alignment horizontal="right" vertical="center"/>
    </xf>
    <xf numFmtId="171" fontId="16" fillId="0" borderId="4" xfId="35" applyNumberFormat="1" applyFont="1" applyFill="1" applyBorder="1" applyAlignment="1">
      <alignment horizontal="right" vertical="center"/>
    </xf>
    <xf numFmtId="171" fontId="16" fillId="2" borderId="4" xfId="35" applyNumberFormat="1" applyFont="1" applyFill="1" applyBorder="1" applyAlignment="1">
      <alignment horizontal="right" vertical="center"/>
    </xf>
    <xf numFmtId="174" fontId="17" fillId="0" borderId="0" xfId="35" applyNumberFormat="1" applyFont="1" applyFill="1" applyAlignment="1">
      <alignment horizontal="right" vertical="center"/>
    </xf>
    <xf numFmtId="174" fontId="16" fillId="0" borderId="0" xfId="35" applyNumberFormat="1" applyFont="1" applyFill="1" applyAlignment="1">
      <alignment horizontal="right" vertical="center"/>
    </xf>
    <xf numFmtId="174" fontId="16" fillId="0" borderId="4" xfId="35" applyNumberFormat="1" applyFont="1" applyFill="1" applyBorder="1" applyAlignment="1">
      <alignment horizontal="right" vertical="center"/>
    </xf>
    <xf numFmtId="174" fontId="16" fillId="0" borderId="0" xfId="35" applyNumberFormat="1" applyFont="1" applyFill="1" applyBorder="1" applyAlignment="1">
      <alignment horizontal="right" vertical="center"/>
    </xf>
    <xf numFmtId="174" fontId="16" fillId="2" borderId="0" xfId="35" applyNumberFormat="1" applyFont="1" applyFill="1" applyAlignment="1">
      <alignment vertical="center"/>
    </xf>
    <xf numFmtId="174" fontId="16" fillId="2" borderId="0" xfId="35" applyNumberFormat="1" applyFont="1" applyFill="1" applyAlignment="1">
      <alignment horizontal="right" vertical="center"/>
    </xf>
    <xf numFmtId="174" fontId="16" fillId="2" borderId="0" xfId="35" applyNumberFormat="1" applyFont="1" applyFill="1" applyBorder="1" applyAlignment="1">
      <alignment vertical="center"/>
    </xf>
    <xf numFmtId="174" fontId="16" fillId="0" borderId="0" xfId="35" applyNumberFormat="1" applyFont="1" applyFill="1" applyAlignment="1">
      <alignment vertical="center"/>
    </xf>
    <xf numFmtId="174" fontId="16" fillId="0" borderId="0" xfId="30" applyNumberFormat="1" applyFont="1" applyFill="1" applyBorder="1" applyAlignment="1" applyProtection="1">
      <alignment horizontal="right" vertical="center"/>
    </xf>
    <xf numFmtId="167" fontId="16" fillId="0" borderId="1" xfId="35" applyNumberFormat="1" applyFont="1" applyFill="1" applyBorder="1" applyAlignment="1">
      <alignment vertical="center"/>
    </xf>
    <xf numFmtId="172" fontId="16" fillId="2" borderId="0" xfId="4" applyNumberFormat="1" applyFont="1" applyFill="1" applyBorder="1" applyAlignment="1">
      <alignment vertical="center"/>
    </xf>
    <xf numFmtId="171" fontId="16" fillId="2" borderId="1" xfId="35" applyNumberFormat="1" applyFont="1" applyFill="1" applyBorder="1" applyAlignment="1">
      <alignment horizontal="right" vertical="center"/>
    </xf>
    <xf numFmtId="0" fontId="16" fillId="0" borderId="1" xfId="21" applyNumberFormat="1" applyFont="1" applyFill="1" applyBorder="1" applyAlignment="1">
      <alignment horizontal="left" vertical="center"/>
    </xf>
    <xf numFmtId="0" fontId="17" fillId="0" borderId="0" xfId="21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vertical="center"/>
    </xf>
    <xf numFmtId="170" fontId="20" fillId="0" borderId="0" xfId="0" applyNumberFormat="1" applyFont="1" applyFill="1" applyAlignment="1">
      <alignment vertical="center"/>
    </xf>
    <xf numFmtId="170" fontId="20" fillId="0" borderId="0" xfId="0" applyNumberFormat="1" applyFont="1" applyFill="1" applyAlignment="1">
      <alignment horizontal="center" vertical="center"/>
    </xf>
    <xf numFmtId="170" fontId="20" fillId="0" borderId="0" xfId="0" applyNumberFormat="1" applyFont="1" applyFill="1" applyAlignment="1">
      <alignment horizontal="right" vertical="center"/>
    </xf>
    <xf numFmtId="171" fontId="20" fillId="0" borderId="0" xfId="1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71" fontId="20" fillId="0" borderId="0" xfId="0" applyNumberFormat="1" applyFont="1" applyFill="1" applyBorder="1" applyAlignment="1">
      <alignment horizontal="right" vertical="center"/>
    </xf>
    <xf numFmtId="171" fontId="20" fillId="0" borderId="0" xfId="0" applyNumberFormat="1" applyFont="1" applyFill="1" applyAlignment="1">
      <alignment horizontal="right" vertical="center"/>
    </xf>
    <xf numFmtId="171" fontId="20" fillId="0" borderId="0" xfId="0" quotePrefix="1" applyNumberFormat="1" applyFont="1" applyFill="1" applyBorder="1" applyAlignment="1">
      <alignment horizontal="right" vertical="center"/>
    </xf>
    <xf numFmtId="171" fontId="20" fillId="0" borderId="0" xfId="0" quotePrefix="1" applyNumberFormat="1" applyFont="1" applyFill="1" applyAlignment="1">
      <alignment horizontal="right" vertical="center"/>
    </xf>
    <xf numFmtId="170" fontId="20" fillId="0" borderId="1" xfId="0" applyNumberFormat="1" applyFont="1" applyFill="1" applyBorder="1" applyAlignment="1">
      <alignment horizontal="center" vertical="center"/>
    </xf>
    <xf numFmtId="171" fontId="20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71" fontId="6" fillId="0" borderId="0" xfId="1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vertical="center"/>
    </xf>
    <xf numFmtId="171" fontId="6" fillId="0" borderId="1" xfId="2" applyNumberFormat="1" applyFont="1" applyFill="1" applyBorder="1" applyAlignment="1">
      <alignment horizontal="right" vertical="center"/>
    </xf>
    <xf numFmtId="171" fontId="6" fillId="0" borderId="1" xfId="1" applyNumberFormat="1" applyFont="1" applyFill="1" applyBorder="1" applyAlignment="1">
      <alignment horizontal="right" vertical="center"/>
    </xf>
    <xf numFmtId="171" fontId="6" fillId="0" borderId="0" xfId="2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70" fontId="6" fillId="0" borderId="0" xfId="0" applyNumberFormat="1" applyFont="1" applyFill="1" applyAlignment="1">
      <alignment horizontal="left" vertical="center"/>
    </xf>
    <xf numFmtId="170" fontId="6" fillId="0" borderId="0" xfId="0" quotePrefix="1" applyNumberFormat="1" applyFont="1" applyFill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70" fontId="20" fillId="0" borderId="0" xfId="0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 wrapText="1"/>
    </xf>
    <xf numFmtId="170" fontId="6" fillId="0" borderId="0" xfId="0" applyNumberFormat="1" applyFont="1" applyFill="1" applyBorder="1" applyAlignment="1">
      <alignment vertical="center" wrapText="1"/>
    </xf>
    <xf numFmtId="170" fontId="6" fillId="0" borderId="0" xfId="0" applyNumberFormat="1" applyFont="1" applyFill="1" applyBorder="1" applyAlignment="1">
      <alignment horizontal="distributed" vertical="center" wrapText="1"/>
    </xf>
    <xf numFmtId="171" fontId="6" fillId="0" borderId="3" xfId="1" applyNumberFormat="1" applyFont="1" applyFill="1" applyBorder="1" applyAlignment="1">
      <alignment horizontal="right" vertical="center"/>
    </xf>
    <xf numFmtId="171" fontId="6" fillId="0" borderId="1" xfId="3" applyNumberFormat="1" applyFont="1" applyFill="1" applyBorder="1" applyAlignment="1">
      <alignment horizontal="right" vertical="center"/>
    </xf>
    <xf numFmtId="171" fontId="6" fillId="0" borderId="0" xfId="33" applyNumberFormat="1" applyFont="1" applyFill="1" applyAlignment="1">
      <alignment horizontal="right" vertical="center"/>
    </xf>
    <xf numFmtId="171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71" fontId="6" fillId="0" borderId="0" xfId="33" quotePrefix="1" applyNumberFormat="1" applyFont="1" applyFill="1" applyBorder="1" applyAlignment="1">
      <alignment horizontal="right" vertical="center"/>
    </xf>
    <xf numFmtId="171" fontId="6" fillId="0" borderId="0" xfId="33" applyNumberFormat="1" applyFont="1" applyFill="1" applyBorder="1" applyAlignment="1">
      <alignment horizontal="right" vertical="center"/>
    </xf>
    <xf numFmtId="171" fontId="6" fillId="0" borderId="1" xfId="33" applyNumberFormat="1" applyFont="1" applyFill="1" applyBorder="1" applyAlignment="1">
      <alignment horizontal="right" vertical="center"/>
    </xf>
    <xf numFmtId="171" fontId="6" fillId="0" borderId="1" xfId="0" quotePrefix="1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Alignment="1">
      <alignment vertical="center"/>
    </xf>
    <xf numFmtId="171" fontId="6" fillId="0" borderId="0" xfId="33" applyNumberFormat="1" applyFont="1" applyFill="1" applyBorder="1" applyAlignment="1">
      <alignment vertical="center"/>
    </xf>
    <xf numFmtId="0" fontId="20" fillId="0" borderId="0" xfId="21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center" vertical="center"/>
    </xf>
    <xf numFmtId="0" fontId="6" fillId="0" borderId="0" xfId="21" applyNumberFormat="1" applyFont="1" applyFill="1" applyAlignment="1">
      <alignment vertical="center"/>
    </xf>
    <xf numFmtId="0" fontId="6" fillId="0" borderId="0" xfId="21" applyNumberFormat="1" applyFont="1" applyFill="1" applyAlignment="1">
      <alignment horizontal="center" vertical="center" wrapText="1"/>
    </xf>
    <xf numFmtId="167" fontId="20" fillId="0" borderId="0" xfId="21" applyNumberFormat="1" applyFont="1" applyFill="1" applyAlignment="1">
      <alignment horizontal="right" vertical="center" wrapText="1"/>
    </xf>
    <xf numFmtId="167" fontId="6" fillId="0" borderId="0" xfId="21" applyNumberFormat="1" applyFont="1" applyFill="1" applyAlignment="1">
      <alignment horizontal="center" vertical="center" wrapText="1"/>
    </xf>
    <xf numFmtId="167" fontId="20" fillId="0" borderId="0" xfId="21" applyNumberFormat="1" applyFont="1" applyFill="1" applyAlignment="1">
      <alignment horizontal="right" vertical="center"/>
    </xf>
    <xf numFmtId="0" fontId="6" fillId="0" borderId="0" xfId="21" applyNumberFormat="1" applyFont="1" applyFill="1" applyAlignment="1">
      <alignment horizontal="left" vertical="center"/>
    </xf>
    <xf numFmtId="0" fontId="6" fillId="0" borderId="0" xfId="21" applyNumberFormat="1" applyFont="1" applyFill="1" applyAlignment="1">
      <alignment horizontal="center" vertical="center"/>
    </xf>
    <xf numFmtId="0" fontId="20" fillId="0" borderId="0" xfId="11" applyNumberFormat="1" applyFont="1" applyFill="1" applyBorder="1" applyAlignment="1">
      <alignment horizontal="center" vertical="center"/>
    </xf>
    <xf numFmtId="167" fontId="20" fillId="0" borderId="4" xfId="11" applyNumberFormat="1" applyFont="1" applyFill="1" applyBorder="1" applyAlignment="1">
      <alignment horizontal="right" vertical="center"/>
    </xf>
    <xf numFmtId="167" fontId="20" fillId="0" borderId="0" xfId="11" applyNumberFormat="1" applyFont="1" applyFill="1" applyBorder="1" applyAlignment="1">
      <alignment horizontal="right" vertical="center"/>
    </xf>
    <xf numFmtId="167" fontId="20" fillId="0" borderId="0" xfId="11" applyNumberFormat="1" applyFont="1" applyFill="1" applyBorder="1" applyAlignment="1">
      <alignment horizontal="center" vertical="center"/>
    </xf>
    <xf numFmtId="167" fontId="20" fillId="2" borderId="0" xfId="11" applyNumberFormat="1" applyFont="1" applyFill="1" applyBorder="1" applyAlignment="1">
      <alignment horizontal="right" vertical="center"/>
    </xf>
    <xf numFmtId="0" fontId="20" fillId="0" borderId="0" xfId="21" applyNumberFormat="1" applyFont="1" applyFill="1" applyAlignment="1">
      <alignment horizontal="left" vertical="center"/>
    </xf>
    <xf numFmtId="167" fontId="6" fillId="2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vertical="center"/>
    </xf>
    <xf numFmtId="167" fontId="6" fillId="2" borderId="0" xfId="4" applyNumberFormat="1" applyFont="1" applyFill="1" applyAlignment="1">
      <alignment vertical="center"/>
    </xf>
    <xf numFmtId="171" fontId="6" fillId="2" borderId="0" xfId="4" applyNumberFormat="1" applyFont="1" applyFill="1" applyBorder="1" applyAlignment="1">
      <alignment vertical="center"/>
    </xf>
    <xf numFmtId="167" fontId="6" fillId="2" borderId="0" xfId="4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left" vertical="center"/>
    </xf>
    <xf numFmtId="171" fontId="6" fillId="2" borderId="1" xfId="4" applyNumberFormat="1" applyFont="1" applyFill="1" applyBorder="1" applyAlignment="1">
      <alignment vertic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vertical="center"/>
    </xf>
    <xf numFmtId="167" fontId="6" fillId="2" borderId="4" xfId="4" applyNumberFormat="1" applyFont="1" applyFill="1" applyBorder="1" applyAlignment="1">
      <alignment vertical="center"/>
    </xf>
    <xf numFmtId="0" fontId="6" fillId="0" borderId="0" xfId="34" applyNumberFormat="1" applyFont="1" applyFill="1" applyAlignment="1">
      <alignment vertical="center"/>
    </xf>
    <xf numFmtId="0" fontId="20" fillId="0" borderId="0" xfId="21" applyNumberFormat="1" applyFont="1" applyFill="1" applyAlignment="1">
      <alignment vertical="center"/>
    </xf>
    <xf numFmtId="167" fontId="6" fillId="2" borderId="6" xfId="4" applyNumberFormat="1" applyFont="1" applyFill="1" applyBorder="1" applyAlignment="1">
      <alignment vertical="center"/>
    </xf>
    <xf numFmtId="171" fontId="6" fillId="2" borderId="2" xfId="33" applyNumberFormat="1" applyFont="1" applyFill="1" applyBorder="1" applyAlignment="1">
      <alignment horizontal="right" vertical="center"/>
    </xf>
    <xf numFmtId="0" fontId="20" fillId="0" borderId="0" xfId="21" quotePrefix="1" applyNumberFormat="1" applyFont="1" applyFill="1" applyAlignment="1">
      <alignment horizontal="left" vertical="center"/>
    </xf>
    <xf numFmtId="171" fontId="6" fillId="0" borderId="1" xfId="4" applyNumberFormat="1" applyFont="1" applyFill="1" applyBorder="1" applyAlignment="1">
      <alignment vertical="center"/>
    </xf>
    <xf numFmtId="167" fontId="6" fillId="0" borderId="4" xfId="4" applyNumberFormat="1" applyFont="1" applyFill="1" applyBorder="1" applyAlignment="1">
      <alignment vertical="center"/>
    </xf>
    <xf numFmtId="167" fontId="6" fillId="0" borderId="6" xfId="4" applyNumberFormat="1" applyFont="1" applyFill="1" applyBorder="1" applyAlignment="1">
      <alignment vertical="center"/>
    </xf>
    <xf numFmtId="171" fontId="6" fillId="2" borderId="0" xfId="0" applyNumberFormat="1" applyFont="1" applyFill="1" applyAlignment="1">
      <alignment horizontal="right" vertical="center"/>
    </xf>
    <xf numFmtId="171" fontId="20" fillId="2" borderId="0" xfId="0" applyNumberFormat="1" applyFont="1" applyFill="1" applyAlignment="1">
      <alignment horizontal="right" vertical="center"/>
    </xf>
    <xf numFmtId="171" fontId="6" fillId="2" borderId="0" xfId="0" applyNumberFormat="1" applyFont="1" applyFill="1" applyBorder="1" applyAlignment="1" applyProtection="1">
      <alignment horizontal="right" vertical="center"/>
      <protection locked="0"/>
    </xf>
    <xf numFmtId="171" fontId="6" fillId="2" borderId="1" xfId="0" applyNumberFormat="1" applyFont="1" applyFill="1" applyBorder="1" applyAlignment="1">
      <alignment horizontal="right" vertical="center"/>
    </xf>
    <xf numFmtId="171" fontId="6" fillId="2" borderId="0" xfId="0" applyNumberFormat="1" applyFont="1" applyFill="1" applyBorder="1" applyAlignment="1">
      <alignment horizontal="right" vertical="center"/>
    </xf>
    <xf numFmtId="171" fontId="6" fillId="2" borderId="0" xfId="0" applyNumberFormat="1" applyFont="1" applyFill="1" applyAlignment="1">
      <alignment horizontal="center" vertical="center"/>
    </xf>
    <xf numFmtId="171" fontId="6" fillId="2" borderId="0" xfId="0" applyNumberFormat="1" applyFont="1" applyFill="1" applyAlignment="1">
      <alignment vertical="center"/>
    </xf>
    <xf numFmtId="171" fontId="6" fillId="2" borderId="0" xfId="33" applyNumberFormat="1" applyFont="1" applyFill="1" applyAlignment="1">
      <alignment horizontal="right" vertical="center"/>
    </xf>
    <xf numFmtId="171" fontId="6" fillId="2" borderId="0" xfId="1" applyNumberFormat="1" applyFont="1" applyFill="1" applyBorder="1" applyAlignment="1">
      <alignment horizontal="right" vertical="center"/>
    </xf>
    <xf numFmtId="171" fontId="6" fillId="2" borderId="0" xfId="2" applyNumberFormat="1" applyFont="1" applyFill="1" applyAlignment="1">
      <alignment vertical="center"/>
    </xf>
    <xf numFmtId="171" fontId="6" fillId="2" borderId="1" xfId="2" applyNumberFormat="1" applyFont="1" applyFill="1" applyBorder="1" applyAlignment="1">
      <alignment vertical="center"/>
    </xf>
    <xf numFmtId="171" fontId="6" fillId="2" borderId="1" xfId="2" applyNumberFormat="1" applyFont="1" applyFill="1" applyBorder="1" applyAlignment="1">
      <alignment horizontal="right" vertical="center"/>
    </xf>
    <xf numFmtId="171" fontId="6" fillId="2" borderId="0" xfId="2" applyNumberFormat="1" applyFont="1" applyFill="1" applyAlignment="1">
      <alignment horizontal="right" vertical="center"/>
    </xf>
    <xf numFmtId="171" fontId="6" fillId="2" borderId="1" xfId="1" applyNumberFormat="1" applyFont="1" applyFill="1" applyBorder="1" applyAlignment="1">
      <alignment horizontal="right" vertical="center"/>
    </xf>
    <xf numFmtId="171" fontId="6" fillId="2" borderId="3" xfId="2" applyNumberFormat="1" applyFont="1" applyFill="1" applyBorder="1" applyAlignment="1">
      <alignment horizontal="right" vertical="center"/>
    </xf>
    <xf numFmtId="171" fontId="6" fillId="2" borderId="0" xfId="3" applyNumberFormat="1" applyFont="1" applyFill="1" applyBorder="1" applyAlignment="1">
      <alignment horizontal="right" vertical="center"/>
    </xf>
    <xf numFmtId="171" fontId="6" fillId="2" borderId="0" xfId="33" applyNumberFormat="1" applyFont="1" applyFill="1" applyBorder="1" applyAlignment="1">
      <alignment vertical="center"/>
    </xf>
    <xf numFmtId="171" fontId="6" fillId="2" borderId="0" xfId="2" applyNumberFormat="1" applyFont="1" applyFill="1" applyBorder="1" applyAlignment="1">
      <alignment horizontal="right" vertical="center"/>
    </xf>
    <xf numFmtId="171" fontId="6" fillId="0" borderId="0" xfId="4" applyNumberFormat="1" applyFont="1" applyFill="1" applyBorder="1" applyAlignment="1">
      <alignment vertical="center"/>
    </xf>
    <xf numFmtId="171" fontId="6" fillId="0" borderId="2" xfId="4" applyNumberFormat="1" applyFont="1" applyFill="1" applyBorder="1" applyAlignment="1">
      <alignment vertical="center"/>
    </xf>
    <xf numFmtId="171" fontId="6" fillId="2" borderId="2" xfId="4" applyNumberFormat="1" applyFont="1" applyFill="1" applyBorder="1" applyAlignment="1">
      <alignment vertical="center"/>
    </xf>
    <xf numFmtId="171" fontId="6" fillId="2" borderId="2" xfId="2" applyNumberFormat="1" applyFont="1" applyFill="1" applyBorder="1" applyAlignment="1">
      <alignment horizontal="right" vertical="center"/>
    </xf>
    <xf numFmtId="171" fontId="6" fillId="0" borderId="2" xfId="1" applyNumberFormat="1" applyFont="1" applyFill="1" applyBorder="1" applyAlignment="1">
      <alignment horizontal="right" vertical="center"/>
    </xf>
    <xf numFmtId="167" fontId="20" fillId="0" borderId="4" xfId="11" applyNumberFormat="1" applyFont="1" applyFill="1" applyBorder="1" applyAlignment="1">
      <alignment horizontal="center" vertical="center"/>
    </xf>
    <xf numFmtId="171" fontId="17" fillId="0" borderId="4" xfId="4" applyNumberFormat="1" applyFont="1" applyFill="1" applyBorder="1" applyAlignment="1">
      <alignment horizontal="center" vertical="center"/>
    </xf>
    <xf numFmtId="167" fontId="16" fillId="0" borderId="0" xfId="11" applyNumberFormat="1" applyFont="1" applyAlignment="1">
      <alignment horizontal="right" vertical="center"/>
    </xf>
    <xf numFmtId="0" fontId="16" fillId="0" borderId="0" xfId="11" applyFont="1" applyAlignment="1">
      <alignment vertical="center"/>
    </xf>
    <xf numFmtId="0" fontId="17" fillId="0" borderId="4" xfId="11" applyFont="1" applyBorder="1" applyAlignment="1">
      <alignment vertical="center"/>
    </xf>
    <xf numFmtId="0" fontId="17" fillId="0" borderId="0" xfId="11" applyFont="1" applyAlignment="1">
      <alignment vertical="center"/>
    </xf>
    <xf numFmtId="167" fontId="16" fillId="0" borderId="6" xfId="4" applyNumberFormat="1" applyFont="1" applyFill="1" applyBorder="1" applyAlignment="1">
      <alignment vertical="center"/>
    </xf>
    <xf numFmtId="0" fontId="17" fillId="0" borderId="0" xfId="11" applyFont="1" applyAlignment="1">
      <alignment horizontal="left" vertical="center"/>
    </xf>
    <xf numFmtId="0" fontId="16" fillId="0" borderId="0" xfId="11" applyFont="1" applyAlignment="1">
      <alignment horizontal="left" vertical="center"/>
    </xf>
    <xf numFmtId="0" fontId="16" fillId="0" borderId="0" xfId="11" applyFont="1" applyAlignment="1">
      <alignment horizontal="center" vertical="center"/>
    </xf>
    <xf numFmtId="168" fontId="16" fillId="0" borderId="0" xfId="11" applyNumberFormat="1" applyFont="1" applyAlignment="1">
      <alignment horizontal="right" vertical="center"/>
    </xf>
    <xf numFmtId="167" fontId="16" fillId="2" borderId="6" xfId="4" applyNumberFormat="1" applyFont="1" applyFill="1" applyBorder="1" applyAlignment="1">
      <alignment vertical="center"/>
    </xf>
    <xf numFmtId="0" fontId="14" fillId="0" borderId="0" xfId="21" applyNumberFormat="1" applyFont="1" applyFill="1" applyBorder="1" applyAlignment="1">
      <alignment horizontal="left" vertical="center"/>
    </xf>
    <xf numFmtId="0" fontId="15" fillId="0" borderId="0" xfId="21" applyNumberFormat="1" applyFont="1" applyFill="1" applyBorder="1" applyAlignment="1">
      <alignment horizontal="left" vertical="center"/>
    </xf>
    <xf numFmtId="171" fontId="17" fillId="0" borderId="0" xfId="21" applyNumberFormat="1" applyFont="1" applyFill="1" applyAlignment="1">
      <alignment horizontal="center" vertical="center"/>
    </xf>
    <xf numFmtId="171" fontId="16" fillId="0" borderId="0" xfId="21" applyNumberFormat="1" applyFont="1" applyFill="1" applyAlignment="1">
      <alignment horizontal="center" vertical="center"/>
    </xf>
    <xf numFmtId="171" fontId="16" fillId="0" borderId="0" xfId="21" applyNumberFormat="1" applyFont="1" applyFill="1" applyAlignment="1">
      <alignment vertical="center"/>
    </xf>
    <xf numFmtId="171" fontId="16" fillId="0" borderId="0" xfId="21" applyNumberFormat="1" applyFont="1" applyFill="1" applyAlignment="1">
      <alignment horizontal="right" vertical="center"/>
    </xf>
    <xf numFmtId="171" fontId="17" fillId="0" borderId="0" xfId="21" applyNumberFormat="1" applyFont="1" applyFill="1" applyAlignment="1">
      <alignment horizontal="right" vertical="center"/>
    </xf>
    <xf numFmtId="171" fontId="17" fillId="0" borderId="1" xfId="21" applyNumberFormat="1" applyFont="1" applyFill="1" applyBorder="1" applyAlignment="1">
      <alignment horizontal="center" vertical="center"/>
    </xf>
    <xf numFmtId="171" fontId="16" fillId="0" borderId="1" xfId="21" applyNumberFormat="1" applyFont="1" applyFill="1" applyBorder="1" applyAlignment="1">
      <alignment horizontal="center" vertical="center"/>
    </xf>
    <xf numFmtId="171" fontId="16" fillId="0" borderId="1" xfId="21" applyNumberFormat="1" applyFont="1" applyFill="1" applyBorder="1" applyAlignment="1">
      <alignment vertical="center"/>
    </xf>
    <xf numFmtId="171" fontId="16" fillId="0" borderId="1" xfId="21" applyNumberFormat="1" applyFont="1" applyFill="1" applyBorder="1" applyAlignment="1">
      <alignment horizontal="right" vertical="center"/>
    </xf>
    <xf numFmtId="171" fontId="14" fillId="0" borderId="0" xfId="21" applyNumberFormat="1" applyFont="1" applyFill="1" applyAlignment="1">
      <alignment horizontal="center" vertical="center"/>
    </xf>
    <xf numFmtId="171" fontId="14" fillId="0" borderId="0" xfId="21" applyNumberFormat="1" applyFont="1" applyFill="1" applyAlignment="1">
      <alignment vertical="center"/>
    </xf>
    <xf numFmtId="171" fontId="16" fillId="0" borderId="4" xfId="35" applyNumberFormat="1" applyFont="1" applyBorder="1" applyAlignment="1">
      <alignment vertical="center"/>
    </xf>
    <xf numFmtId="167" fontId="16" fillId="0" borderId="0" xfId="35" applyNumberFormat="1" applyFont="1" applyAlignment="1">
      <alignment horizontal="right" vertical="center"/>
    </xf>
    <xf numFmtId="167" fontId="16" fillId="0" borderId="0" xfId="35" applyNumberFormat="1" applyFont="1" applyAlignment="1">
      <alignment horizontal="center" vertical="center"/>
    </xf>
    <xf numFmtId="0" fontId="16" fillId="0" borderId="0" xfId="35" quotePrefix="1" applyFont="1" applyAlignment="1">
      <alignment vertical="center"/>
    </xf>
    <xf numFmtId="0" fontId="16" fillId="0" borderId="0" xfId="35" applyFont="1" applyAlignment="1">
      <alignment vertical="center"/>
    </xf>
    <xf numFmtId="0" fontId="16" fillId="0" borderId="0" xfId="11" quotePrefix="1" applyFont="1" applyAlignment="1">
      <alignment vertical="center"/>
    </xf>
    <xf numFmtId="0" fontId="16" fillId="0" borderId="0" xfId="21" applyNumberFormat="1" applyFont="1" applyFill="1" applyBorder="1" applyAlignment="1">
      <alignment vertical="center"/>
    </xf>
    <xf numFmtId="0" fontId="17" fillId="0" borderId="0" xfId="21" applyFont="1" applyAlignment="1">
      <alignment vertical="center"/>
    </xf>
    <xf numFmtId="0" fontId="17" fillId="0" borderId="0" xfId="21" applyFont="1" applyAlignment="1">
      <alignment horizontal="center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0" fontId="17" fillId="0" borderId="0" xfId="21" applyFont="1" applyAlignment="1">
      <alignment horizontal="right" vertical="center"/>
    </xf>
    <xf numFmtId="0" fontId="17" fillId="0" borderId="1" xfId="21" applyFont="1" applyBorder="1" applyAlignment="1">
      <alignment vertical="center"/>
    </xf>
    <xf numFmtId="0" fontId="17" fillId="0" borderId="1" xfId="21" applyFont="1" applyBorder="1" applyAlignment="1">
      <alignment horizontal="center" vertical="center"/>
    </xf>
    <xf numFmtId="0" fontId="16" fillId="0" borderId="1" xfId="21" applyFont="1" applyBorder="1" applyAlignment="1">
      <alignment horizontal="center" vertical="center"/>
    </xf>
    <xf numFmtId="0" fontId="16" fillId="0" borderId="1" xfId="21" applyFont="1" applyBorder="1" applyAlignment="1">
      <alignment vertical="center"/>
    </xf>
    <xf numFmtId="0" fontId="16" fillId="0" borderId="1" xfId="21" applyFont="1" applyBorder="1" applyAlignment="1">
      <alignment horizontal="right" vertical="center"/>
    </xf>
    <xf numFmtId="0" fontId="16" fillId="0" borderId="0" xfId="21" applyFont="1" applyAlignment="1">
      <alignment horizontal="left" vertical="center"/>
    </xf>
    <xf numFmtId="0" fontId="16" fillId="0" borderId="0" xfId="33" applyNumberFormat="1" applyFont="1" applyFill="1" applyAlignment="1">
      <alignment vertical="center"/>
    </xf>
    <xf numFmtId="0" fontId="16" fillId="0" borderId="1" xfId="21" applyFont="1" applyBorder="1" applyAlignment="1">
      <alignment horizontal="left" vertical="center"/>
    </xf>
    <xf numFmtId="0" fontId="17" fillId="0" borderId="0" xfId="21" applyFont="1" applyAlignment="1">
      <alignment horizontal="left" vertical="center"/>
    </xf>
    <xf numFmtId="167" fontId="16" fillId="0" borderId="0" xfId="33" applyNumberFormat="1" applyFont="1" applyFill="1" applyAlignment="1">
      <alignment horizontal="right" vertical="center"/>
    </xf>
    <xf numFmtId="168" fontId="16" fillId="0" borderId="0" xfId="33" applyNumberFormat="1" applyFont="1" applyFill="1" applyBorder="1" applyAlignment="1">
      <alignment horizontal="right" vertical="center"/>
    </xf>
    <xf numFmtId="167" fontId="16" fillId="0" borderId="0" xfId="33" applyNumberFormat="1" applyFont="1" applyFill="1" applyBorder="1" applyAlignment="1">
      <alignment horizontal="right" vertical="center"/>
    </xf>
    <xf numFmtId="171" fontId="16" fillId="0" borderId="0" xfId="33" applyNumberFormat="1" applyFont="1" applyFill="1" applyBorder="1" applyAlignment="1">
      <alignment horizontal="right" vertical="center"/>
    </xf>
    <xf numFmtId="0" fontId="6" fillId="0" borderId="0" xfId="21" applyFont="1" applyAlignment="1">
      <alignment vertical="center"/>
    </xf>
    <xf numFmtId="0" fontId="6" fillId="0" borderId="0" xfId="21" applyFont="1" applyAlignment="1">
      <alignment horizontal="left" vertical="center"/>
    </xf>
    <xf numFmtId="0" fontId="6" fillId="0" borderId="0" xfId="21" applyFont="1" applyAlignment="1">
      <alignment horizontal="center" vertical="center"/>
    </xf>
    <xf numFmtId="0" fontId="20" fillId="0" borderId="0" xfId="21" applyFont="1" applyAlignment="1">
      <alignment vertical="center"/>
    </xf>
    <xf numFmtId="0" fontId="20" fillId="0" borderId="0" xfId="21" applyFont="1" applyAlignment="1">
      <alignment horizontal="center" vertical="center"/>
    </xf>
    <xf numFmtId="0" fontId="20" fillId="0" borderId="0" xfId="21" applyFont="1" applyAlignment="1">
      <alignment horizontal="right" vertical="center"/>
    </xf>
    <xf numFmtId="0" fontId="6" fillId="0" borderId="0" xfId="21" applyFont="1" applyAlignment="1">
      <alignment horizontal="right" vertical="center"/>
    </xf>
    <xf numFmtId="0" fontId="6" fillId="0" borderId="0" xfId="21" applyFont="1" applyAlignment="1">
      <alignment horizontal="center" vertical="center" wrapText="1"/>
    </xf>
    <xf numFmtId="0" fontId="20" fillId="0" borderId="0" xfId="21" quotePrefix="1" applyFont="1" applyAlignment="1">
      <alignment horizontal="right" vertical="center"/>
    </xf>
    <xf numFmtId="0" fontId="20" fillId="0" borderId="1" xfId="11" applyFont="1" applyBorder="1" applyAlignment="1">
      <alignment horizontal="center" vertical="center"/>
    </xf>
    <xf numFmtId="0" fontId="20" fillId="2" borderId="0" xfId="11" applyFont="1" applyFill="1" applyAlignment="1">
      <alignment horizontal="right" vertical="center"/>
    </xf>
    <xf numFmtId="0" fontId="20" fillId="2" borderId="0" xfId="33" applyNumberFormat="1" applyFont="1" applyFill="1" applyBorder="1" applyAlignment="1">
      <alignment horizontal="right" vertical="center"/>
    </xf>
    <xf numFmtId="167" fontId="6" fillId="2" borderId="0" xfId="33" applyNumberFormat="1" applyFont="1" applyFill="1" applyAlignment="1">
      <alignment horizontal="right" vertical="center"/>
    </xf>
    <xf numFmtId="168" fontId="6" fillId="0" borderId="0" xfId="33" applyNumberFormat="1" applyFont="1" applyFill="1" applyAlignment="1">
      <alignment horizontal="right" vertical="center"/>
    </xf>
    <xf numFmtId="167" fontId="6" fillId="0" borderId="0" xfId="33" applyNumberFormat="1" applyFont="1" applyFill="1" applyAlignment="1">
      <alignment horizontal="right" vertical="center"/>
    </xf>
    <xf numFmtId="171" fontId="6" fillId="2" borderId="0" xfId="33" applyNumberFormat="1" applyFont="1" applyFill="1" applyBorder="1" applyAlignment="1">
      <alignment horizontal="right" vertical="center"/>
    </xf>
    <xf numFmtId="171" fontId="6" fillId="2" borderId="1" xfId="33" applyNumberFormat="1" applyFont="1" applyFill="1" applyBorder="1" applyAlignment="1">
      <alignment horizontal="right" vertical="center"/>
    </xf>
    <xf numFmtId="167" fontId="6" fillId="2" borderId="0" xfId="33" applyNumberFormat="1" applyFont="1" applyFill="1" applyBorder="1" applyAlignment="1">
      <alignment horizontal="right" vertical="center"/>
    </xf>
    <xf numFmtId="168" fontId="6" fillId="0" borderId="0" xfId="33" applyNumberFormat="1" applyFont="1" applyFill="1" applyBorder="1" applyAlignment="1">
      <alignment horizontal="right" vertical="center"/>
    </xf>
    <xf numFmtId="167" fontId="6" fillId="0" borderId="0" xfId="33" applyNumberFormat="1" applyFont="1" applyFill="1" applyBorder="1" applyAlignment="1">
      <alignment horizontal="right" vertical="center"/>
    </xf>
    <xf numFmtId="167" fontId="6" fillId="2" borderId="2" xfId="33" applyNumberFormat="1" applyFont="1" applyFill="1" applyBorder="1" applyAlignment="1">
      <alignment horizontal="right" vertical="center"/>
    </xf>
    <xf numFmtId="171" fontId="6" fillId="0" borderId="0" xfId="21" applyNumberFormat="1" applyFont="1" applyFill="1" applyAlignment="1">
      <alignment horizontal="center" vertical="center"/>
    </xf>
    <xf numFmtId="171" fontId="6" fillId="0" borderId="0" xfId="21" applyNumberFormat="1" applyFont="1" applyFill="1" applyAlignment="1">
      <alignment vertical="center"/>
    </xf>
    <xf numFmtId="0" fontId="6" fillId="0" borderId="0" xfId="21" applyFont="1" applyBorder="1" applyAlignment="1">
      <alignment horizontal="center" vertical="center"/>
    </xf>
    <xf numFmtId="0" fontId="6" fillId="0" borderId="0" xfId="21" applyFont="1" applyBorder="1" applyAlignment="1">
      <alignment vertical="center"/>
    </xf>
    <xf numFmtId="171" fontId="6" fillId="0" borderId="2" xfId="33" applyNumberFormat="1" applyFont="1" applyFill="1" applyBorder="1" applyAlignment="1">
      <alignment horizontal="right" vertical="center"/>
    </xf>
    <xf numFmtId="171" fontId="16" fillId="2" borderId="0" xfId="30" applyNumberFormat="1" applyFont="1" applyFill="1" applyBorder="1" applyAlignment="1" applyProtection="1">
      <alignment horizontal="right" vertical="center"/>
    </xf>
    <xf numFmtId="0" fontId="17" fillId="0" borderId="1" xfId="11" applyNumberFormat="1" applyFont="1" applyFill="1" applyBorder="1" applyAlignment="1">
      <alignment horizontal="center" vertical="center"/>
    </xf>
    <xf numFmtId="171" fontId="16" fillId="0" borderId="2" xfId="4" applyNumberFormat="1" applyFont="1" applyFill="1" applyBorder="1" applyAlignment="1">
      <alignment horizontal="right" vertical="center"/>
    </xf>
    <xf numFmtId="171" fontId="6" fillId="2" borderId="0" xfId="4" applyNumberFormat="1" applyFont="1" applyFill="1" applyBorder="1" applyAlignment="1">
      <alignment horizontal="right" vertical="center"/>
    </xf>
    <xf numFmtId="171" fontId="6" fillId="2" borderId="1" xfId="4" applyNumberFormat="1" applyFont="1" applyFill="1" applyBorder="1" applyAlignment="1">
      <alignment horizontal="right" vertical="center"/>
    </xf>
    <xf numFmtId="0" fontId="20" fillId="0" borderId="0" xfId="21" applyFont="1" applyFill="1" applyAlignment="1">
      <alignment horizontal="left" vertical="center"/>
    </xf>
    <xf numFmtId="0" fontId="6" fillId="0" borderId="0" xfId="21" applyFont="1" applyFill="1" applyAlignment="1">
      <alignment horizontal="left" vertical="center"/>
    </xf>
    <xf numFmtId="0" fontId="6" fillId="0" borderId="0" xfId="21" applyFont="1" applyFill="1" applyAlignment="1">
      <alignment horizontal="center" vertical="center"/>
    </xf>
    <xf numFmtId="0" fontId="20" fillId="0" borderId="0" xfId="21" quotePrefix="1" applyFont="1" applyFill="1" applyAlignment="1">
      <alignment horizontal="left" vertical="center"/>
    </xf>
    <xf numFmtId="0" fontId="17" fillId="0" borderId="0" xfId="4" applyNumberFormat="1" applyFont="1" applyFill="1" applyBorder="1" applyAlignment="1">
      <alignment horizontal="center" vertical="center"/>
    </xf>
    <xf numFmtId="0" fontId="17" fillId="0" borderId="0" xfId="4" applyNumberFormat="1" applyFont="1" applyFill="1" applyBorder="1" applyAlignment="1">
      <alignment horizontal="right" vertical="center"/>
    </xf>
    <xf numFmtId="167" fontId="17" fillId="0" borderId="0" xfId="16" applyNumberFormat="1" applyFont="1" applyFill="1" applyBorder="1" applyAlignment="1">
      <alignment horizontal="center" vertical="center"/>
    </xf>
    <xf numFmtId="0" fontId="20" fillId="0" borderId="0" xfId="21" applyFont="1" applyFill="1" applyBorder="1" applyAlignment="1">
      <alignment horizontal="left" vertical="center"/>
    </xf>
    <xf numFmtId="0" fontId="6" fillId="0" borderId="0" xfId="21" applyFont="1" applyFill="1" applyBorder="1" applyAlignment="1">
      <alignment horizontal="left" vertical="center"/>
    </xf>
    <xf numFmtId="0" fontId="6" fillId="0" borderId="0" xfId="21" applyFont="1" applyFill="1" applyBorder="1" applyAlignment="1">
      <alignment horizontal="center" vertical="center"/>
    </xf>
    <xf numFmtId="0" fontId="6" fillId="0" borderId="0" xfId="21" applyNumberFormat="1" applyFont="1" applyFill="1" applyBorder="1" applyAlignment="1">
      <alignment vertical="center"/>
    </xf>
    <xf numFmtId="167" fontId="6" fillId="2" borderId="1" xfId="33" applyNumberFormat="1" applyFont="1" applyFill="1" applyBorder="1" applyAlignment="1">
      <alignment horizontal="right" vertical="center"/>
    </xf>
    <xf numFmtId="0" fontId="17" fillId="0" borderId="0" xfId="21" applyFont="1" applyFill="1" applyAlignment="1">
      <alignment horizontal="center" vertical="center"/>
    </xf>
    <xf numFmtId="0" fontId="16" fillId="0" borderId="0" xfId="21" applyFont="1" applyFill="1" applyAlignment="1">
      <alignment horizontal="center" vertical="center"/>
    </xf>
    <xf numFmtId="0" fontId="17" fillId="0" borderId="1" xfId="21" applyFont="1" applyFill="1" applyBorder="1" applyAlignment="1">
      <alignment horizontal="center" vertical="center"/>
    </xf>
    <xf numFmtId="0" fontId="16" fillId="0" borderId="1" xfId="21" applyFont="1" applyFill="1" applyBorder="1" applyAlignment="1">
      <alignment horizontal="center" vertical="center"/>
    </xf>
    <xf numFmtId="0" fontId="16" fillId="0" borderId="0" xfId="21" applyFont="1" applyFill="1" applyAlignment="1">
      <alignment vertical="center"/>
    </xf>
    <xf numFmtId="0" fontId="6" fillId="0" borderId="0" xfId="21" applyFont="1" applyFill="1" applyAlignment="1">
      <alignment vertical="center"/>
    </xf>
    <xf numFmtId="171" fontId="20" fillId="0" borderId="0" xfId="11" applyNumberFormat="1" applyFont="1" applyFill="1" applyBorder="1" applyAlignment="1" applyProtection="1">
      <alignment vertical="center"/>
      <protection locked="0"/>
    </xf>
    <xf numFmtId="0" fontId="20" fillId="0" borderId="0" xfId="21" applyFont="1" applyFill="1" applyAlignment="1">
      <alignment vertical="center"/>
    </xf>
    <xf numFmtId="0" fontId="20" fillId="0" borderId="0" xfId="21" applyFont="1" applyFill="1" applyAlignment="1">
      <alignment horizontal="center" vertical="center"/>
    </xf>
    <xf numFmtId="171" fontId="20" fillId="0" borderId="0" xfId="21" applyNumberFormat="1" applyFont="1" applyFill="1" applyAlignment="1">
      <alignment vertical="center"/>
    </xf>
    <xf numFmtId="171" fontId="20" fillId="0" borderId="0" xfId="21" applyNumberFormat="1" applyFont="1" applyFill="1" applyAlignment="1">
      <alignment horizontal="right" vertical="center"/>
    </xf>
    <xf numFmtId="171" fontId="20" fillId="0" borderId="5" xfId="21" applyNumberFormat="1" applyFont="1" applyFill="1" applyBorder="1" applyAlignment="1">
      <alignment horizontal="right" vertical="center"/>
    </xf>
    <xf numFmtId="171" fontId="6" fillId="0" borderId="5" xfId="21" applyNumberFormat="1" applyFont="1" applyFill="1" applyBorder="1" applyAlignment="1">
      <alignment horizontal="center" vertical="center"/>
    </xf>
    <xf numFmtId="171" fontId="20" fillId="0" borderId="5" xfId="21" applyNumberFormat="1" applyFont="1" applyFill="1" applyBorder="1" applyAlignment="1">
      <alignment horizontal="center" vertical="center"/>
    </xf>
    <xf numFmtId="171" fontId="20" fillId="0" borderId="0" xfId="21" applyNumberFormat="1" applyFont="1" applyFill="1" applyAlignment="1">
      <alignment horizontal="center" vertical="center"/>
    </xf>
    <xf numFmtId="171" fontId="6" fillId="0" borderId="0" xfId="21" applyNumberFormat="1" applyFont="1" applyFill="1" applyAlignment="1">
      <alignment horizontal="right" vertical="center"/>
    </xf>
    <xf numFmtId="0" fontId="20" fillId="0" borderId="0" xfId="21" applyFont="1" applyFill="1" applyBorder="1" applyAlignment="1">
      <alignment vertical="center"/>
    </xf>
    <xf numFmtId="171" fontId="20" fillId="0" borderId="0" xfId="21" applyNumberFormat="1" applyFont="1" applyFill="1" applyBorder="1" applyAlignment="1">
      <alignment vertical="center"/>
    </xf>
    <xf numFmtId="171" fontId="6" fillId="0" borderId="0" xfId="21" applyNumberFormat="1" applyFont="1" applyFill="1" applyBorder="1" applyAlignment="1">
      <alignment horizontal="center" vertical="center"/>
    </xf>
    <xf numFmtId="171" fontId="20" fillId="0" borderId="0" xfId="21" applyNumberFormat="1" applyFont="1" applyFill="1" applyBorder="1" applyAlignment="1">
      <alignment horizontal="right" vertical="center"/>
    </xf>
    <xf numFmtId="171" fontId="20" fillId="0" borderId="0" xfId="21" applyNumberFormat="1" applyFont="1" applyFill="1" applyBorder="1" applyAlignment="1">
      <alignment horizontal="center" vertical="center"/>
    </xf>
    <xf numFmtId="171" fontId="6" fillId="0" borderId="0" xfId="21" applyNumberFormat="1" applyFont="1" applyFill="1" applyBorder="1" applyAlignment="1">
      <alignment vertical="center"/>
    </xf>
    <xf numFmtId="171" fontId="6" fillId="0" borderId="0" xfId="21" applyNumberFormat="1" applyFont="1" applyFill="1" applyBorder="1" applyAlignment="1">
      <alignment horizontal="right" vertical="center"/>
    </xf>
    <xf numFmtId="0" fontId="6" fillId="0" borderId="0" xfId="21" applyFont="1" applyFill="1" applyBorder="1" applyAlignment="1">
      <alignment vertical="center"/>
    </xf>
    <xf numFmtId="0" fontId="6" fillId="0" borderId="0" xfId="21" applyFont="1" applyFill="1" applyAlignment="1">
      <alignment horizontal="center" vertical="center" wrapText="1"/>
    </xf>
    <xf numFmtId="171" fontId="20" fillId="0" borderId="0" xfId="21" quotePrefix="1" applyNumberFormat="1" applyFont="1" applyFill="1" applyBorder="1" applyAlignment="1">
      <alignment horizontal="right" vertical="center"/>
    </xf>
    <xf numFmtId="0" fontId="20" fillId="0" borderId="1" xfId="11" applyFont="1" applyFill="1" applyBorder="1" applyAlignment="1">
      <alignment horizontal="center" vertical="center"/>
    </xf>
    <xf numFmtId="0" fontId="20" fillId="0" borderId="0" xfId="11" applyFont="1" applyFill="1" applyAlignment="1">
      <alignment horizontal="center" vertical="center"/>
    </xf>
    <xf numFmtId="171" fontId="20" fillId="0" borderId="1" xfId="11" applyNumberFormat="1" applyFont="1" applyFill="1" applyBorder="1" applyAlignment="1">
      <alignment horizontal="right" vertical="center"/>
    </xf>
    <xf numFmtId="171" fontId="20" fillId="0" borderId="0" xfId="11" applyNumberFormat="1" applyFont="1" applyFill="1" applyBorder="1" applyAlignment="1">
      <alignment horizontal="right" vertical="center"/>
    </xf>
    <xf numFmtId="0" fontId="16" fillId="0" borderId="1" xfId="21" applyFont="1" applyFill="1" applyBorder="1" applyAlignment="1">
      <alignment vertical="center"/>
    </xf>
    <xf numFmtId="171" fontId="20" fillId="0" borderId="0" xfId="1" applyNumberFormat="1" applyFont="1" applyFill="1" applyBorder="1" applyAlignment="1">
      <alignment horizontal="center" vertical="center"/>
    </xf>
    <xf numFmtId="171" fontId="20" fillId="0" borderId="1" xfId="1" applyNumberFormat="1" applyFont="1" applyFill="1" applyBorder="1" applyAlignment="1">
      <alignment horizontal="center" vertical="center"/>
    </xf>
    <xf numFmtId="0" fontId="21" fillId="0" borderId="4" xfId="11" applyNumberFormat="1" applyFont="1" applyFill="1" applyBorder="1" applyAlignment="1">
      <alignment horizontal="justify" vertical="center" wrapText="1"/>
    </xf>
    <xf numFmtId="0" fontId="17" fillId="0" borderId="1" xfId="4" applyNumberFormat="1" applyFont="1" applyFill="1" applyBorder="1" applyAlignment="1">
      <alignment horizontal="center" vertical="center"/>
    </xf>
    <xf numFmtId="0" fontId="17" fillId="0" borderId="0" xfId="4" applyNumberFormat="1" applyFont="1" applyFill="1" applyBorder="1" applyAlignment="1">
      <alignment horizontal="center" vertical="center"/>
    </xf>
    <xf numFmtId="0" fontId="20" fillId="0" borderId="5" xfId="21" applyFont="1" applyBorder="1" applyAlignment="1">
      <alignment horizontal="center" vertical="center"/>
    </xf>
    <xf numFmtId="0" fontId="20" fillId="0" borderId="1" xfId="11" applyFont="1" applyBorder="1" applyAlignment="1" applyProtection="1">
      <alignment horizontal="center" vertical="center"/>
      <protection locked="0"/>
    </xf>
    <xf numFmtId="0" fontId="20" fillId="0" borderId="5" xfId="11" applyFont="1" applyBorder="1" applyAlignment="1" applyProtection="1">
      <alignment horizontal="center" vertical="center"/>
      <protection locked="0"/>
    </xf>
    <xf numFmtId="0" fontId="20" fillId="0" borderId="1" xfId="11" applyFont="1" applyFill="1" applyBorder="1" applyAlignment="1" applyProtection="1">
      <alignment horizontal="center" vertical="center"/>
      <protection locked="0"/>
    </xf>
    <xf numFmtId="171" fontId="20" fillId="0" borderId="5" xfId="11" applyNumberFormat="1" applyFont="1" applyFill="1" applyBorder="1" applyAlignment="1" applyProtection="1">
      <alignment horizontal="center" vertical="center"/>
      <protection locked="0"/>
    </xf>
    <xf numFmtId="0" fontId="20" fillId="0" borderId="3" xfId="11" applyFont="1" applyFill="1" applyBorder="1" applyAlignment="1" applyProtection="1">
      <alignment horizontal="center" vertical="center"/>
      <protection locked="0"/>
    </xf>
    <xf numFmtId="167" fontId="20" fillId="0" borderId="4" xfId="21" applyNumberFormat="1" applyFont="1" applyFill="1" applyBorder="1" applyAlignment="1">
      <alignment horizontal="center" vertical="center"/>
    </xf>
    <xf numFmtId="167" fontId="20" fillId="0" borderId="7" xfId="21" applyNumberFormat="1" applyFont="1" applyFill="1" applyBorder="1" applyAlignment="1">
      <alignment horizontal="center" vertical="center"/>
    </xf>
    <xf numFmtId="0" fontId="16" fillId="0" borderId="4" xfId="11" applyNumberFormat="1" applyFont="1" applyFill="1" applyBorder="1" applyAlignment="1">
      <alignment horizontal="justify" vertical="center"/>
    </xf>
    <xf numFmtId="167" fontId="20" fillId="0" borderId="8" xfId="21" applyNumberFormat="1" applyFont="1" applyFill="1" applyBorder="1" applyAlignment="1">
      <alignment horizontal="center" vertical="center"/>
    </xf>
    <xf numFmtId="167" fontId="20" fillId="0" borderId="1" xfId="21" applyNumberFormat="1" applyFont="1" applyFill="1" applyBorder="1" applyAlignment="1">
      <alignment horizontal="center" vertical="center"/>
    </xf>
    <xf numFmtId="167" fontId="17" fillId="0" borderId="0" xfId="35" applyNumberFormat="1" applyFont="1" applyFill="1" applyBorder="1" applyAlignment="1">
      <alignment horizontal="center" vertical="center"/>
    </xf>
    <xf numFmtId="167" fontId="17" fillId="0" borderId="4" xfId="16" applyNumberFormat="1" applyFont="1" applyFill="1" applyBorder="1" applyAlignment="1">
      <alignment horizontal="center" vertical="center"/>
    </xf>
    <xf numFmtId="0" fontId="6" fillId="0" borderId="1" xfId="35" applyNumberFormat="1" applyFont="1" applyFill="1" applyBorder="1" applyAlignment="1">
      <alignment horizontal="justify" vertical="center" wrapText="1"/>
    </xf>
    <xf numFmtId="0" fontId="20" fillId="0" borderId="0" xfId="21" applyFont="1" applyFill="1" applyAlignment="1">
      <alignment horizontal="right" vertical="center"/>
    </xf>
    <xf numFmtId="0" fontId="20" fillId="0" borderId="1" xfId="11" applyFont="1" applyFill="1" applyBorder="1" applyAlignment="1">
      <alignment horizontal="right" vertical="center"/>
    </xf>
    <xf numFmtId="0" fontId="20" fillId="0" borderId="0" xfId="11" applyFont="1" applyFill="1" applyAlignment="1">
      <alignment horizontal="right" vertical="center"/>
    </xf>
    <xf numFmtId="0" fontId="20" fillId="0" borderId="0" xfId="21" applyFont="1" applyFill="1" applyAlignment="1">
      <alignment horizontal="right" vertical="center" wrapText="1"/>
    </xf>
    <xf numFmtId="0" fontId="16" fillId="0" borderId="0" xfId="21" applyFont="1" applyFill="1" applyBorder="1" applyAlignment="1">
      <alignment vertical="center"/>
    </xf>
  </cellXfs>
  <cellStyles count="37">
    <cellStyle name="Comma" xfId="1" builtinId="3"/>
    <cellStyle name="Comma 11" xfId="2" xr:uid="{00000000-0005-0000-0000-000001000000}"/>
    <cellStyle name="Comma 2" xfId="3" xr:uid="{00000000-0005-0000-0000-000002000000}"/>
    <cellStyle name="Comma 2 11" xfId="4" xr:uid="{00000000-0005-0000-0000-000003000000}"/>
    <cellStyle name="Comma 2 2" xfId="5" xr:uid="{00000000-0005-0000-0000-000004000000}"/>
    <cellStyle name="Comma 2 3" xfId="31" xr:uid="{00000000-0005-0000-0000-000005000000}"/>
    <cellStyle name="Comma 2 4" xfId="33" xr:uid="{00000000-0005-0000-0000-000006000000}"/>
    <cellStyle name="Comma 2 5" xfId="6" xr:uid="{00000000-0005-0000-0000-000007000000}"/>
    <cellStyle name="Comma 3" xfId="30" xr:uid="{00000000-0005-0000-0000-000008000000}"/>
    <cellStyle name="Comma 45" xfId="7" xr:uid="{00000000-0005-0000-0000-000009000000}"/>
    <cellStyle name="Comma 9" xfId="8" xr:uid="{00000000-0005-0000-0000-00000A000000}"/>
    <cellStyle name="Euro" xfId="9" xr:uid="{00000000-0005-0000-0000-00000B000000}"/>
    <cellStyle name="Normal" xfId="0" builtinId="0"/>
    <cellStyle name="Normal 10 2 4" xfId="10" xr:uid="{00000000-0005-0000-0000-00000D000000}"/>
    <cellStyle name="Normal 10 3 2" xfId="11" xr:uid="{00000000-0005-0000-0000-00000E000000}"/>
    <cellStyle name="Normal 11" xfId="12" xr:uid="{00000000-0005-0000-0000-00000F000000}"/>
    <cellStyle name="Normal 14" xfId="13" xr:uid="{00000000-0005-0000-0000-000010000000}"/>
    <cellStyle name="Normal 188 5" xfId="14" xr:uid="{00000000-0005-0000-0000-000011000000}"/>
    <cellStyle name="Normal 2" xfId="15" xr:uid="{00000000-0005-0000-0000-000012000000}"/>
    <cellStyle name="Normal 2 2" xfId="16" xr:uid="{00000000-0005-0000-0000-000013000000}"/>
    <cellStyle name="Normal 2 3" xfId="36" xr:uid="{00000000-0005-0000-0000-000014000000}"/>
    <cellStyle name="Normal 2 3 2" xfId="29" xr:uid="{00000000-0005-0000-0000-000015000000}"/>
    <cellStyle name="Normal 23" xfId="17" xr:uid="{00000000-0005-0000-0000-000016000000}"/>
    <cellStyle name="Normal 25" xfId="18" xr:uid="{00000000-0005-0000-0000-000017000000}"/>
    <cellStyle name="Normal 3 3" xfId="32" xr:uid="{00000000-0005-0000-0000-000018000000}"/>
    <cellStyle name="Normal 5" xfId="19" xr:uid="{00000000-0005-0000-0000-000019000000}"/>
    <cellStyle name="Normal 5 2" xfId="20" xr:uid="{00000000-0005-0000-0000-00001A000000}"/>
    <cellStyle name="Normal_Cash Flow_NKCC_2005-2004 (revised)" xfId="35" xr:uid="{00000000-0005-0000-0000-00001B000000}"/>
    <cellStyle name="Normal_Gulf Electric Q1'03(Revised 28 Apr )" xfId="21" xr:uid="{00000000-0005-0000-0000-00001C000000}"/>
    <cellStyle name="Normal_MFG-FS-Q1-Eng02" xfId="34" xr:uid="{00000000-0005-0000-0000-00001D000000}"/>
    <cellStyle name="Percent 12" xfId="22" xr:uid="{00000000-0005-0000-0000-00001E000000}"/>
    <cellStyle name="pwstyle" xfId="23" xr:uid="{00000000-0005-0000-0000-00001F000000}"/>
    <cellStyle name="เครื่องหมายจุลภาค [0]_Excel_MD97DL" xfId="24" xr:uid="{00000000-0005-0000-0000-000020000000}"/>
    <cellStyle name="เครื่องหมายจุลภาค_Excel_MD97DL" xfId="25" xr:uid="{00000000-0005-0000-0000-000021000000}"/>
    <cellStyle name="เครื่องหมายสกุลเงิน [0]_Excel_MD97DL" xfId="26" xr:uid="{00000000-0005-0000-0000-000022000000}"/>
    <cellStyle name="เครื่องหมายสกุลเงิน_Excel_MD97DL" xfId="27" xr:uid="{00000000-0005-0000-0000-000023000000}"/>
    <cellStyle name="ปกติ_Excel_MD97DL" xfId="28" xr:uid="{00000000-0005-0000-0000-00002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topLeftCell="A133" zoomScaleNormal="100" zoomScaleSheetLayoutView="110" workbookViewId="0">
      <selection activeCell="E146" sqref="E146"/>
    </sheetView>
  </sheetViews>
  <sheetFormatPr defaultColWidth="9.28515625" defaultRowHeight="21.75" customHeight="1" x14ac:dyDescent="0.2"/>
  <cols>
    <col min="1" max="1" width="1.42578125" style="27" customWidth="1"/>
    <col min="2" max="2" width="28.85546875" style="6" customWidth="1"/>
    <col min="3" max="3" width="5.7109375" style="17" customWidth="1"/>
    <col min="4" max="4" width="0.7109375" style="13" customWidth="1"/>
    <col min="5" max="5" width="12.7109375" style="22" customWidth="1"/>
    <col min="6" max="6" width="0.7109375" style="22" customWidth="1"/>
    <col min="7" max="7" width="12.7109375" style="22" customWidth="1"/>
    <col min="8" max="8" width="0.7109375" style="22" customWidth="1"/>
    <col min="9" max="9" width="12.7109375" style="22" customWidth="1"/>
    <col min="10" max="10" width="0.7109375" style="22" customWidth="1"/>
    <col min="11" max="11" width="12.7109375" style="22" customWidth="1"/>
    <col min="12" max="16384" width="9.28515625" style="6"/>
  </cols>
  <sheetData>
    <row r="1" spans="1:11" ht="16.5" customHeight="1" x14ac:dyDescent="0.2">
      <c r="A1" s="26" t="s">
        <v>0</v>
      </c>
      <c r="B1" s="3"/>
      <c r="C1" s="4"/>
      <c r="D1" s="5"/>
      <c r="E1" s="20"/>
      <c r="F1" s="20"/>
      <c r="G1" s="20"/>
      <c r="H1" s="20"/>
      <c r="I1" s="20"/>
      <c r="J1" s="20"/>
      <c r="K1" s="20"/>
    </row>
    <row r="2" spans="1:11" ht="16.5" customHeight="1" x14ac:dyDescent="0.2">
      <c r="A2" s="28" t="s">
        <v>1</v>
      </c>
      <c r="B2" s="3"/>
      <c r="C2" s="4"/>
      <c r="D2" s="5"/>
      <c r="E2" s="20"/>
      <c r="F2" s="20"/>
      <c r="G2" s="20"/>
      <c r="H2" s="20"/>
      <c r="I2" s="20"/>
      <c r="J2" s="20"/>
      <c r="K2" s="20"/>
    </row>
    <row r="3" spans="1:11" ht="16.5" customHeight="1" x14ac:dyDescent="0.2">
      <c r="A3" s="29" t="s">
        <v>143</v>
      </c>
      <c r="B3" s="8"/>
      <c r="C3" s="9"/>
      <c r="D3" s="10"/>
      <c r="E3" s="21"/>
      <c r="F3" s="21"/>
      <c r="G3" s="21"/>
      <c r="H3" s="21"/>
      <c r="I3" s="21"/>
      <c r="J3" s="21"/>
      <c r="K3" s="21"/>
    </row>
    <row r="4" spans="1:11" ht="16.5" customHeight="1" x14ac:dyDescent="0.2">
      <c r="A4" s="28"/>
      <c r="B4" s="7"/>
      <c r="C4" s="4"/>
      <c r="D4" s="5"/>
      <c r="E4" s="20"/>
      <c r="F4" s="20"/>
      <c r="G4" s="20"/>
      <c r="H4" s="20"/>
      <c r="I4" s="20"/>
      <c r="J4" s="20"/>
      <c r="K4" s="20"/>
    </row>
    <row r="5" spans="1:11" ht="16.5" customHeight="1" x14ac:dyDescent="0.2">
      <c r="A5" s="28"/>
      <c r="B5" s="7"/>
      <c r="C5" s="4"/>
      <c r="D5" s="5"/>
      <c r="E5" s="20"/>
      <c r="F5" s="20"/>
      <c r="G5" s="20"/>
      <c r="H5" s="20"/>
      <c r="I5" s="20"/>
      <c r="J5" s="20"/>
      <c r="K5" s="20"/>
    </row>
    <row r="6" spans="1:11" s="175" customFormat="1" ht="16.5" customHeight="1" x14ac:dyDescent="0.2">
      <c r="A6" s="170"/>
      <c r="B6" s="171"/>
      <c r="C6" s="172"/>
      <c r="D6" s="173"/>
      <c r="E6" s="400" t="s">
        <v>4</v>
      </c>
      <c r="F6" s="400"/>
      <c r="G6" s="400"/>
      <c r="H6" s="174"/>
      <c r="I6" s="400" t="s">
        <v>5</v>
      </c>
      <c r="J6" s="400"/>
      <c r="K6" s="400"/>
    </row>
    <row r="7" spans="1:11" s="175" customFormat="1" ht="16.5" customHeight="1" x14ac:dyDescent="0.2">
      <c r="A7" s="170"/>
      <c r="B7" s="171"/>
      <c r="C7" s="172"/>
      <c r="D7" s="173"/>
      <c r="E7" s="401" t="s">
        <v>45</v>
      </c>
      <c r="F7" s="401"/>
      <c r="G7" s="401"/>
      <c r="H7" s="174"/>
      <c r="I7" s="401" t="s">
        <v>45</v>
      </c>
      <c r="J7" s="401"/>
      <c r="K7" s="401"/>
    </row>
    <row r="8" spans="1:11" s="175" customFormat="1" ht="16.5" customHeight="1" x14ac:dyDescent="0.2">
      <c r="A8" s="170"/>
      <c r="B8" s="171"/>
      <c r="C8" s="172"/>
      <c r="D8" s="173"/>
      <c r="E8" s="176" t="s">
        <v>88</v>
      </c>
      <c r="F8" s="174"/>
      <c r="G8" s="176" t="s">
        <v>89</v>
      </c>
      <c r="H8" s="174"/>
      <c r="I8" s="176" t="s">
        <v>88</v>
      </c>
      <c r="J8" s="176"/>
      <c r="K8" s="176" t="s">
        <v>89</v>
      </c>
    </row>
    <row r="9" spans="1:11" s="175" customFormat="1" ht="16.5" customHeight="1" x14ac:dyDescent="0.2">
      <c r="A9" s="170"/>
      <c r="B9" s="171"/>
      <c r="C9" s="172"/>
      <c r="D9" s="173"/>
      <c r="E9" s="184"/>
      <c r="F9" s="176"/>
      <c r="G9" s="176" t="s">
        <v>181</v>
      </c>
      <c r="H9" s="177"/>
      <c r="I9" s="184"/>
      <c r="J9" s="184"/>
      <c r="K9" s="184"/>
    </row>
    <row r="10" spans="1:11" s="175" customFormat="1" ht="16.5" customHeight="1" x14ac:dyDescent="0.2">
      <c r="A10" s="170"/>
      <c r="B10" s="171"/>
      <c r="C10" s="172"/>
      <c r="D10" s="173"/>
      <c r="E10" s="179" t="s">
        <v>144</v>
      </c>
      <c r="F10" s="176"/>
      <c r="G10" s="178" t="s">
        <v>119</v>
      </c>
      <c r="H10" s="177"/>
      <c r="I10" s="179" t="s">
        <v>144</v>
      </c>
      <c r="J10" s="176"/>
      <c r="K10" s="178" t="s">
        <v>119</v>
      </c>
    </row>
    <row r="11" spans="1:11" s="175" customFormat="1" ht="16.5" customHeight="1" x14ac:dyDescent="0.2">
      <c r="A11" s="170"/>
      <c r="B11" s="171"/>
      <c r="C11" s="172"/>
      <c r="D11" s="173"/>
      <c r="E11" s="179" t="s">
        <v>120</v>
      </c>
      <c r="F11" s="177"/>
      <c r="G11" s="177" t="s">
        <v>2</v>
      </c>
      <c r="H11" s="177"/>
      <c r="I11" s="179" t="s">
        <v>120</v>
      </c>
      <c r="J11" s="177"/>
      <c r="K11" s="177" t="s">
        <v>2</v>
      </c>
    </row>
    <row r="12" spans="1:11" s="175" customFormat="1" ht="16.5" customHeight="1" x14ac:dyDescent="0.2">
      <c r="A12" s="170"/>
      <c r="B12" s="171"/>
      <c r="C12" s="180" t="s">
        <v>6</v>
      </c>
      <c r="D12" s="173"/>
      <c r="E12" s="181" t="s">
        <v>3</v>
      </c>
      <c r="F12" s="177"/>
      <c r="G12" s="181" t="s">
        <v>3</v>
      </c>
      <c r="H12" s="177"/>
      <c r="I12" s="181" t="s">
        <v>3</v>
      </c>
      <c r="J12" s="177"/>
      <c r="K12" s="181" t="s">
        <v>3</v>
      </c>
    </row>
    <row r="13" spans="1:11" s="175" customFormat="1" ht="16.5" customHeight="1" x14ac:dyDescent="0.2">
      <c r="A13" s="182"/>
      <c r="C13" s="183"/>
      <c r="D13" s="184"/>
      <c r="E13" s="252"/>
      <c r="F13" s="185"/>
      <c r="G13" s="185"/>
      <c r="H13" s="185"/>
      <c r="I13" s="252"/>
      <c r="J13" s="185"/>
      <c r="K13" s="185"/>
    </row>
    <row r="14" spans="1:11" s="175" customFormat="1" ht="16.5" customHeight="1" x14ac:dyDescent="0.2">
      <c r="A14" s="170" t="s">
        <v>7</v>
      </c>
      <c r="B14" s="171"/>
      <c r="C14" s="172"/>
      <c r="D14" s="173"/>
      <c r="E14" s="253"/>
      <c r="F14" s="177"/>
      <c r="G14" s="177"/>
      <c r="H14" s="177"/>
      <c r="I14" s="253"/>
      <c r="J14" s="177"/>
      <c r="K14" s="177"/>
    </row>
    <row r="15" spans="1:11" s="175" customFormat="1" ht="16.5" customHeight="1" x14ac:dyDescent="0.2">
      <c r="A15" s="182"/>
      <c r="C15" s="183"/>
      <c r="D15" s="184"/>
      <c r="E15" s="252"/>
      <c r="F15" s="185"/>
      <c r="G15" s="185"/>
      <c r="H15" s="185"/>
      <c r="I15" s="252"/>
      <c r="J15" s="185"/>
      <c r="K15" s="185"/>
    </row>
    <row r="16" spans="1:11" s="175" customFormat="1" ht="16.5" customHeight="1" x14ac:dyDescent="0.2">
      <c r="A16" s="170" t="s">
        <v>8</v>
      </c>
      <c r="B16" s="171"/>
      <c r="C16" s="183"/>
      <c r="D16" s="184"/>
      <c r="E16" s="252"/>
      <c r="F16" s="185"/>
      <c r="G16" s="185"/>
      <c r="H16" s="185"/>
      <c r="I16" s="252"/>
      <c r="J16" s="185"/>
      <c r="K16" s="185"/>
    </row>
    <row r="17" spans="1:11" s="175" customFormat="1" ht="16.5" customHeight="1" x14ac:dyDescent="0.2">
      <c r="A17" s="182"/>
      <c r="C17" s="183"/>
      <c r="D17" s="184"/>
      <c r="E17" s="252"/>
      <c r="F17" s="185"/>
      <c r="G17" s="185"/>
      <c r="H17" s="185"/>
      <c r="I17" s="252"/>
      <c r="J17" s="185"/>
      <c r="K17" s="185"/>
    </row>
    <row r="18" spans="1:11" s="175" customFormat="1" ht="16.5" customHeight="1" x14ac:dyDescent="0.2">
      <c r="A18" s="182" t="s">
        <v>9</v>
      </c>
      <c r="C18" s="186"/>
      <c r="D18" s="184"/>
      <c r="E18" s="252">
        <v>74343229</v>
      </c>
      <c r="F18" s="185"/>
      <c r="G18" s="210">
        <v>49823840</v>
      </c>
      <c r="H18" s="185"/>
      <c r="I18" s="252">
        <v>10360670</v>
      </c>
      <c r="J18" s="185"/>
      <c r="K18" s="211">
        <v>18129106</v>
      </c>
    </row>
    <row r="19" spans="1:11" s="175" customFormat="1" ht="16.5" customHeight="1" x14ac:dyDescent="0.2">
      <c r="A19" s="212" t="s">
        <v>123</v>
      </c>
      <c r="C19" s="186"/>
      <c r="D19" s="184"/>
      <c r="E19" s="252">
        <v>1001</v>
      </c>
      <c r="F19" s="185"/>
      <c r="G19" s="210">
        <v>619326</v>
      </c>
      <c r="H19" s="185"/>
      <c r="I19" s="252">
        <v>0</v>
      </c>
      <c r="J19" s="185"/>
      <c r="K19" s="211">
        <v>0</v>
      </c>
    </row>
    <row r="20" spans="1:11" s="175" customFormat="1" ht="16.5" customHeight="1" x14ac:dyDescent="0.2">
      <c r="A20" s="182" t="s">
        <v>10</v>
      </c>
      <c r="C20" s="186">
        <v>9</v>
      </c>
      <c r="D20" s="184"/>
      <c r="E20" s="252">
        <v>15464801</v>
      </c>
      <c r="F20" s="185"/>
      <c r="G20" s="213">
        <v>17819700</v>
      </c>
      <c r="H20" s="185"/>
      <c r="I20" s="252">
        <v>27776028</v>
      </c>
      <c r="J20" s="185"/>
      <c r="K20" s="211">
        <v>39729408</v>
      </c>
    </row>
    <row r="21" spans="1:11" s="175" customFormat="1" ht="16.5" customHeight="1" x14ac:dyDescent="0.2">
      <c r="A21" s="189" t="s">
        <v>11</v>
      </c>
      <c r="C21" s="186">
        <v>15</v>
      </c>
      <c r="D21" s="184"/>
      <c r="E21" s="254">
        <v>0</v>
      </c>
      <c r="F21" s="185"/>
      <c r="G21" s="214">
        <v>0</v>
      </c>
      <c r="H21" s="185"/>
      <c r="I21" s="254">
        <v>134826820</v>
      </c>
      <c r="J21" s="185"/>
      <c r="K21" s="211">
        <v>475627798</v>
      </c>
    </row>
    <row r="22" spans="1:11" s="175" customFormat="1" ht="16.5" customHeight="1" x14ac:dyDescent="0.2">
      <c r="A22" s="182" t="s">
        <v>12</v>
      </c>
      <c r="C22" s="186">
        <v>10</v>
      </c>
      <c r="D22" s="184"/>
      <c r="E22" s="255">
        <v>2213424838</v>
      </c>
      <c r="F22" s="185"/>
      <c r="G22" s="215">
        <v>2138701991</v>
      </c>
      <c r="H22" s="185"/>
      <c r="I22" s="255">
        <v>562886024</v>
      </c>
      <c r="J22" s="185"/>
      <c r="K22" s="216">
        <v>395352793</v>
      </c>
    </row>
    <row r="23" spans="1:11" s="175" customFormat="1" ht="16.5" customHeight="1" x14ac:dyDescent="0.2">
      <c r="A23" s="170"/>
      <c r="B23" s="171"/>
      <c r="C23" s="183"/>
      <c r="D23" s="184"/>
      <c r="E23" s="256"/>
      <c r="F23" s="191"/>
      <c r="G23" s="191"/>
      <c r="H23" s="191"/>
      <c r="I23" s="256"/>
      <c r="J23" s="191"/>
      <c r="K23" s="191"/>
    </row>
    <row r="24" spans="1:11" s="175" customFormat="1" ht="16.5" customHeight="1" x14ac:dyDescent="0.2">
      <c r="A24" s="170" t="s">
        <v>13</v>
      </c>
      <c r="C24" s="183"/>
      <c r="D24" s="184"/>
      <c r="E24" s="255">
        <f>SUM(E18:E22)</f>
        <v>2303233869</v>
      </c>
      <c r="F24" s="185"/>
      <c r="G24" s="190">
        <f>SUM(G18:G22)</f>
        <v>2206964857</v>
      </c>
      <c r="H24" s="185"/>
      <c r="I24" s="255">
        <f>SUM(I18:I22)</f>
        <v>735849542</v>
      </c>
      <c r="J24" s="185"/>
      <c r="K24" s="190">
        <f>SUM(K18:K22)</f>
        <v>928839105</v>
      </c>
    </row>
    <row r="25" spans="1:11" s="175" customFormat="1" ht="16.5" customHeight="1" x14ac:dyDescent="0.2">
      <c r="A25" s="170"/>
      <c r="B25" s="171"/>
      <c r="C25" s="183"/>
      <c r="D25" s="184"/>
      <c r="E25" s="252"/>
      <c r="F25" s="185"/>
      <c r="G25" s="185"/>
      <c r="H25" s="185"/>
      <c r="I25" s="252"/>
      <c r="J25" s="185"/>
      <c r="K25" s="185"/>
    </row>
    <row r="26" spans="1:11" s="175" customFormat="1" ht="16.5" customHeight="1" x14ac:dyDescent="0.2">
      <c r="A26" s="170" t="s">
        <v>14</v>
      </c>
      <c r="B26" s="171"/>
      <c r="C26" s="183"/>
      <c r="D26" s="184"/>
      <c r="E26" s="252"/>
      <c r="F26" s="185"/>
      <c r="G26" s="185"/>
      <c r="H26" s="185"/>
      <c r="I26" s="252"/>
      <c r="J26" s="185"/>
      <c r="K26" s="185"/>
    </row>
    <row r="27" spans="1:11" s="175" customFormat="1" ht="16.5" customHeight="1" x14ac:dyDescent="0.2">
      <c r="A27" s="170"/>
      <c r="B27" s="171"/>
      <c r="C27" s="183"/>
      <c r="D27" s="184"/>
      <c r="E27" s="257"/>
      <c r="F27" s="192"/>
      <c r="G27" s="185"/>
      <c r="H27" s="192"/>
      <c r="I27" s="257"/>
      <c r="J27" s="192"/>
      <c r="K27" s="185"/>
    </row>
    <row r="28" spans="1:11" s="175" customFormat="1" ht="16.5" customHeight="1" x14ac:dyDescent="0.2">
      <c r="A28" s="182" t="s">
        <v>15</v>
      </c>
      <c r="E28" s="258">
        <v>6930000</v>
      </c>
      <c r="F28" s="185"/>
      <c r="G28" s="210">
        <v>6930000</v>
      </c>
      <c r="H28" s="185"/>
      <c r="I28" s="260">
        <v>0</v>
      </c>
      <c r="J28" s="185"/>
      <c r="K28" s="185">
        <v>0</v>
      </c>
    </row>
    <row r="29" spans="1:11" s="175" customFormat="1" ht="16.5" customHeight="1" x14ac:dyDescent="0.2">
      <c r="A29" s="212" t="s">
        <v>124</v>
      </c>
      <c r="C29" s="186">
        <v>16</v>
      </c>
      <c r="E29" s="259">
        <v>54727792</v>
      </c>
      <c r="F29" s="185"/>
      <c r="G29" s="210">
        <v>54727792</v>
      </c>
      <c r="H29" s="185"/>
      <c r="I29" s="252">
        <v>54727792</v>
      </c>
      <c r="J29" s="185"/>
      <c r="K29" s="185">
        <v>54727792</v>
      </c>
    </row>
    <row r="30" spans="1:11" s="175" customFormat="1" ht="16.5" customHeight="1" x14ac:dyDescent="0.2">
      <c r="A30" s="189" t="s">
        <v>177</v>
      </c>
      <c r="D30" s="184"/>
      <c r="E30" s="259"/>
      <c r="F30" s="185"/>
      <c r="G30" s="210"/>
      <c r="H30" s="185"/>
      <c r="I30" s="259"/>
      <c r="J30" s="185"/>
      <c r="K30" s="185"/>
    </row>
    <row r="31" spans="1:11" s="175" customFormat="1" ht="16.5" customHeight="1" x14ac:dyDescent="0.2">
      <c r="A31" s="189"/>
      <c r="B31" s="175" t="s">
        <v>179</v>
      </c>
      <c r="C31" s="186" t="s">
        <v>178</v>
      </c>
      <c r="D31" s="184"/>
      <c r="E31" s="259">
        <v>89653093</v>
      </c>
      <c r="F31" s="185"/>
      <c r="G31" s="210">
        <v>89653093</v>
      </c>
      <c r="H31" s="185"/>
      <c r="I31" s="259">
        <v>97657054</v>
      </c>
      <c r="J31" s="185"/>
      <c r="K31" s="185">
        <v>95680200</v>
      </c>
    </row>
    <row r="32" spans="1:11" s="175" customFormat="1" ht="16.5" customHeight="1" x14ac:dyDescent="0.2">
      <c r="A32" s="182" t="s">
        <v>126</v>
      </c>
      <c r="C32" s="186">
        <v>11</v>
      </c>
      <c r="D32" s="184"/>
      <c r="E32" s="260">
        <v>0</v>
      </c>
      <c r="F32" s="185"/>
      <c r="G32" s="210">
        <v>0</v>
      </c>
      <c r="H32" s="185"/>
      <c r="I32" s="259">
        <v>828000000</v>
      </c>
      <c r="J32" s="185"/>
      <c r="K32" s="210">
        <v>478000000</v>
      </c>
    </row>
    <row r="33" spans="1:11" s="175" customFormat="1" ht="16.5" customHeight="1" x14ac:dyDescent="0.2">
      <c r="A33" s="182" t="s">
        <v>133</v>
      </c>
      <c r="C33" s="186" t="s">
        <v>164</v>
      </c>
      <c r="D33" s="184"/>
      <c r="E33" s="261">
        <v>382472574</v>
      </c>
      <c r="F33" s="185"/>
      <c r="G33" s="210">
        <v>382487757</v>
      </c>
      <c r="H33" s="185"/>
      <c r="I33" s="259">
        <v>390000000</v>
      </c>
      <c r="J33" s="185"/>
      <c r="K33" s="210">
        <v>390000000</v>
      </c>
    </row>
    <row r="34" spans="1:11" s="175" customFormat="1" ht="16.5" customHeight="1" x14ac:dyDescent="0.2">
      <c r="A34" s="182" t="s">
        <v>16</v>
      </c>
      <c r="C34" s="187"/>
      <c r="D34" s="184"/>
      <c r="E34" s="261">
        <v>2661049</v>
      </c>
      <c r="F34" s="185"/>
      <c r="G34" s="213">
        <v>3343701</v>
      </c>
      <c r="H34" s="185"/>
      <c r="I34" s="261">
        <v>14833</v>
      </c>
      <c r="J34" s="185"/>
      <c r="K34" s="210">
        <v>18911</v>
      </c>
    </row>
    <row r="35" spans="1:11" s="175" customFormat="1" ht="16.5" customHeight="1" x14ac:dyDescent="0.2">
      <c r="A35" s="182" t="s">
        <v>17</v>
      </c>
      <c r="C35" s="186"/>
      <c r="D35" s="184"/>
      <c r="E35" s="261">
        <v>31616537</v>
      </c>
      <c r="F35" s="185"/>
      <c r="G35" s="210">
        <v>32209907</v>
      </c>
      <c r="H35" s="185"/>
      <c r="I35" s="261">
        <v>1506850</v>
      </c>
      <c r="J35" s="185"/>
      <c r="K35" s="210">
        <v>1286566</v>
      </c>
    </row>
    <row r="36" spans="1:11" s="175" customFormat="1" ht="16.5" customHeight="1" x14ac:dyDescent="0.2">
      <c r="A36" s="182" t="s">
        <v>18</v>
      </c>
      <c r="C36" s="183"/>
      <c r="D36" s="184"/>
      <c r="E36" s="262">
        <v>1217532</v>
      </c>
      <c r="F36" s="185"/>
      <c r="G36" s="215">
        <v>1199532</v>
      </c>
      <c r="H36" s="185"/>
      <c r="I36" s="262">
        <v>668430</v>
      </c>
      <c r="J36" s="185"/>
      <c r="K36" s="215">
        <v>650430</v>
      </c>
    </row>
    <row r="37" spans="1:11" s="175" customFormat="1" ht="16.5" customHeight="1" x14ac:dyDescent="0.2">
      <c r="A37" s="170"/>
      <c r="B37" s="171"/>
      <c r="C37" s="183"/>
      <c r="D37" s="184"/>
      <c r="E37" s="256"/>
      <c r="F37" s="191"/>
      <c r="G37" s="191"/>
      <c r="H37" s="191"/>
      <c r="I37" s="256"/>
      <c r="J37" s="191"/>
      <c r="K37" s="191"/>
    </row>
    <row r="38" spans="1:11" s="175" customFormat="1" ht="16.5" customHeight="1" x14ac:dyDescent="0.2">
      <c r="A38" s="170" t="s">
        <v>19</v>
      </c>
      <c r="C38" s="183"/>
      <c r="D38" s="184"/>
      <c r="E38" s="263">
        <f>SUM(E28:E37)</f>
        <v>569278577</v>
      </c>
      <c r="F38" s="192"/>
      <c r="G38" s="195">
        <f>SUM(G28:G37)</f>
        <v>570551782</v>
      </c>
      <c r="H38" s="192"/>
      <c r="I38" s="263">
        <f>SUM(I28:I37)</f>
        <v>1372574959</v>
      </c>
      <c r="J38" s="192"/>
      <c r="K38" s="195">
        <f>SUM(K28:K37)</f>
        <v>1020363899</v>
      </c>
    </row>
    <row r="39" spans="1:11" s="175" customFormat="1" ht="16.5" customHeight="1" x14ac:dyDescent="0.2">
      <c r="A39" s="182"/>
      <c r="C39" s="183"/>
      <c r="D39" s="184"/>
      <c r="E39" s="264"/>
      <c r="F39" s="192"/>
      <c r="G39" s="192"/>
      <c r="H39" s="192"/>
      <c r="I39" s="264"/>
      <c r="J39" s="192"/>
      <c r="K39" s="192"/>
    </row>
    <row r="40" spans="1:11" s="175" customFormat="1" ht="16.5" customHeight="1" thickBot="1" x14ac:dyDescent="0.25">
      <c r="A40" s="170" t="s">
        <v>20</v>
      </c>
      <c r="B40" s="171"/>
      <c r="C40" s="183"/>
      <c r="D40" s="184"/>
      <c r="E40" s="273">
        <f>+E38+E24</f>
        <v>2872512446</v>
      </c>
      <c r="F40" s="188"/>
      <c r="G40" s="274">
        <f>+G38+G24</f>
        <v>2777516639</v>
      </c>
      <c r="H40" s="188"/>
      <c r="I40" s="273">
        <f>+I38+I24</f>
        <v>2108424501</v>
      </c>
      <c r="J40" s="188"/>
      <c r="K40" s="274">
        <f>+K38+K24</f>
        <v>1949203004</v>
      </c>
    </row>
    <row r="41" spans="1:11" s="175" customFormat="1" ht="16.5" customHeight="1" thickTop="1" x14ac:dyDescent="0.2">
      <c r="A41" s="170"/>
      <c r="B41" s="171"/>
      <c r="C41" s="183"/>
      <c r="D41" s="184"/>
      <c r="E41" s="196"/>
      <c r="F41" s="188"/>
      <c r="G41" s="188"/>
      <c r="H41" s="188"/>
      <c r="I41" s="196"/>
      <c r="J41" s="188"/>
      <c r="K41" s="188"/>
    </row>
    <row r="42" spans="1:11" s="175" customFormat="1" ht="16.5" customHeight="1" x14ac:dyDescent="0.2">
      <c r="A42" s="170"/>
      <c r="B42" s="171"/>
      <c r="C42" s="183"/>
      <c r="D42" s="184"/>
      <c r="E42" s="196"/>
      <c r="F42" s="188"/>
      <c r="G42" s="188"/>
      <c r="H42" s="188"/>
      <c r="I42" s="196"/>
      <c r="J42" s="188"/>
      <c r="K42" s="188"/>
    </row>
    <row r="43" spans="1:11" s="175" customFormat="1" ht="18" customHeight="1" x14ac:dyDescent="0.2">
      <c r="A43" s="170"/>
      <c r="B43" s="171"/>
      <c r="C43" s="183"/>
      <c r="D43" s="184"/>
      <c r="E43" s="188"/>
      <c r="F43" s="188"/>
      <c r="G43" s="188"/>
      <c r="H43" s="188"/>
      <c r="I43" s="196"/>
      <c r="J43" s="188"/>
      <c r="K43" s="188"/>
    </row>
    <row r="44" spans="1:11" s="175" customFormat="1" ht="9" customHeight="1" x14ac:dyDescent="0.2">
      <c r="A44" s="170"/>
      <c r="B44" s="171"/>
      <c r="C44" s="183"/>
      <c r="D44" s="184"/>
      <c r="E44" s="188"/>
      <c r="F44" s="188"/>
      <c r="G44" s="188"/>
      <c r="H44" s="188"/>
      <c r="I44" s="188"/>
      <c r="J44" s="188"/>
      <c r="K44" s="188"/>
    </row>
    <row r="45" spans="1:11" s="175" customFormat="1" ht="19.5" customHeight="1" x14ac:dyDescent="0.2">
      <c r="A45" s="197" t="s">
        <v>21</v>
      </c>
      <c r="B45" s="198"/>
      <c r="C45" s="198"/>
      <c r="D45" s="198"/>
      <c r="E45" s="185"/>
      <c r="F45" s="185"/>
      <c r="G45" s="185"/>
      <c r="H45" s="185"/>
      <c r="I45" s="185"/>
      <c r="J45" s="185"/>
      <c r="K45" s="185"/>
    </row>
    <row r="46" spans="1:11" ht="19.5" customHeight="1" x14ac:dyDescent="0.2">
      <c r="A46" s="31"/>
      <c r="B46" s="15"/>
      <c r="C46" s="15"/>
      <c r="D46" s="15"/>
    </row>
    <row r="47" spans="1:11" ht="6" customHeight="1" x14ac:dyDescent="0.2">
      <c r="A47" s="31"/>
      <c r="B47" s="15"/>
      <c r="C47" s="15"/>
      <c r="D47" s="15"/>
    </row>
    <row r="48" spans="1:11" ht="21.95" customHeight="1" x14ac:dyDescent="0.2">
      <c r="A48" s="402" t="s">
        <v>175</v>
      </c>
      <c r="B48" s="402"/>
      <c r="C48" s="402"/>
      <c r="D48" s="402"/>
      <c r="E48" s="402"/>
      <c r="F48" s="402"/>
      <c r="G48" s="402"/>
      <c r="H48" s="402"/>
      <c r="I48" s="402"/>
      <c r="J48" s="402"/>
      <c r="K48" s="402"/>
    </row>
    <row r="49" spans="1:11" ht="16.5" customHeight="1" x14ac:dyDescent="0.2">
      <c r="A49" s="26" t="str">
        <f>A1</f>
        <v>World Corporation Public Company Limited</v>
      </c>
      <c r="B49" s="3"/>
      <c r="C49" s="4"/>
      <c r="D49" s="5"/>
      <c r="E49" s="20"/>
      <c r="F49" s="20"/>
      <c r="G49" s="20"/>
      <c r="H49" s="20"/>
      <c r="I49" s="20"/>
      <c r="J49" s="20"/>
      <c r="K49" s="20"/>
    </row>
    <row r="50" spans="1:11" ht="16.5" customHeight="1" x14ac:dyDescent="0.2">
      <c r="A50" s="26" t="str">
        <f>A2</f>
        <v>Statements of Financial Position</v>
      </c>
      <c r="B50" s="3"/>
      <c r="C50" s="4"/>
      <c r="D50" s="5"/>
      <c r="E50" s="20"/>
      <c r="F50" s="20"/>
      <c r="G50" s="20"/>
      <c r="H50" s="20"/>
      <c r="I50" s="20"/>
      <c r="J50" s="20"/>
      <c r="K50" s="20"/>
    </row>
    <row r="51" spans="1:11" ht="16.5" customHeight="1" x14ac:dyDescent="0.2">
      <c r="A51" s="30" t="str">
        <f>A3</f>
        <v>As at 30 September 2020</v>
      </c>
      <c r="B51" s="8"/>
      <c r="C51" s="9"/>
      <c r="D51" s="10"/>
      <c r="E51" s="21"/>
      <c r="F51" s="21"/>
      <c r="G51" s="21"/>
      <c r="H51" s="21"/>
      <c r="I51" s="21"/>
      <c r="J51" s="21"/>
      <c r="K51" s="21"/>
    </row>
    <row r="52" spans="1:11" ht="16.5" customHeight="1" x14ac:dyDescent="0.2">
      <c r="A52" s="28"/>
      <c r="B52" s="7"/>
      <c r="C52" s="4"/>
      <c r="D52" s="5"/>
      <c r="E52" s="20"/>
      <c r="F52" s="20"/>
      <c r="G52" s="20"/>
      <c r="H52" s="20"/>
      <c r="I52" s="20"/>
      <c r="J52" s="20"/>
      <c r="K52" s="20"/>
    </row>
    <row r="53" spans="1:11" ht="16.5" customHeight="1" x14ac:dyDescent="0.2">
      <c r="A53" s="28"/>
      <c r="B53" s="7"/>
      <c r="C53" s="4"/>
      <c r="D53" s="5"/>
      <c r="E53" s="20"/>
      <c r="F53" s="20"/>
      <c r="G53" s="20"/>
      <c r="H53" s="20"/>
      <c r="I53" s="20"/>
      <c r="J53" s="20"/>
      <c r="K53" s="20"/>
    </row>
    <row r="54" spans="1:11" s="175" customFormat="1" ht="16.5" customHeight="1" x14ac:dyDescent="0.2">
      <c r="A54" s="170"/>
      <c r="B54" s="171"/>
      <c r="C54" s="172"/>
      <c r="D54" s="173"/>
      <c r="E54" s="400" t="s">
        <v>4</v>
      </c>
      <c r="F54" s="400"/>
      <c r="G54" s="400"/>
      <c r="H54" s="174"/>
      <c r="I54" s="400" t="s">
        <v>5</v>
      </c>
      <c r="J54" s="400"/>
      <c r="K54" s="400"/>
    </row>
    <row r="55" spans="1:11" s="175" customFormat="1" ht="16.5" customHeight="1" x14ac:dyDescent="0.2">
      <c r="A55" s="170"/>
      <c r="B55" s="171"/>
      <c r="C55" s="172"/>
      <c r="D55" s="173"/>
      <c r="E55" s="401" t="s">
        <v>45</v>
      </c>
      <c r="F55" s="401"/>
      <c r="G55" s="401"/>
      <c r="H55" s="174"/>
      <c r="I55" s="401" t="s">
        <v>45</v>
      </c>
      <c r="J55" s="401"/>
      <c r="K55" s="401"/>
    </row>
    <row r="56" spans="1:11" s="175" customFormat="1" ht="16.5" customHeight="1" x14ac:dyDescent="0.2">
      <c r="A56" s="170"/>
      <c r="B56" s="171"/>
      <c r="C56" s="172"/>
      <c r="D56" s="173"/>
      <c r="E56" s="174" t="s">
        <v>88</v>
      </c>
      <c r="F56" s="174"/>
      <c r="G56" s="174" t="s">
        <v>89</v>
      </c>
      <c r="H56" s="174"/>
      <c r="I56" s="174" t="s">
        <v>88</v>
      </c>
      <c r="J56" s="174"/>
      <c r="K56" s="174" t="s">
        <v>89</v>
      </c>
    </row>
    <row r="57" spans="1:11" s="175" customFormat="1" ht="16.5" customHeight="1" x14ac:dyDescent="0.2">
      <c r="A57" s="170"/>
      <c r="B57" s="171"/>
      <c r="C57" s="172"/>
      <c r="D57" s="173"/>
      <c r="E57" s="176"/>
      <c r="F57" s="176"/>
      <c r="G57" s="176" t="s">
        <v>181</v>
      </c>
      <c r="H57" s="177"/>
      <c r="I57" s="176"/>
      <c r="J57" s="176"/>
      <c r="K57" s="176"/>
    </row>
    <row r="58" spans="1:11" s="175" customFormat="1" ht="16.5" customHeight="1" x14ac:dyDescent="0.2">
      <c r="A58" s="170"/>
      <c r="B58" s="171"/>
      <c r="C58" s="172"/>
      <c r="D58" s="173"/>
      <c r="E58" s="179" t="s">
        <v>144</v>
      </c>
      <c r="F58" s="176"/>
      <c r="G58" s="178" t="s">
        <v>119</v>
      </c>
      <c r="H58" s="177"/>
      <c r="I58" s="179" t="s">
        <v>144</v>
      </c>
      <c r="J58" s="176"/>
      <c r="K58" s="178" t="s">
        <v>119</v>
      </c>
    </row>
    <row r="59" spans="1:11" s="175" customFormat="1" ht="16.5" customHeight="1" x14ac:dyDescent="0.2">
      <c r="A59" s="170"/>
      <c r="B59" s="171"/>
      <c r="C59" s="172"/>
      <c r="D59" s="173"/>
      <c r="E59" s="179" t="s">
        <v>120</v>
      </c>
      <c r="F59" s="177"/>
      <c r="G59" s="177" t="s">
        <v>2</v>
      </c>
      <c r="H59" s="177"/>
      <c r="I59" s="179" t="s">
        <v>120</v>
      </c>
      <c r="J59" s="177"/>
      <c r="K59" s="177" t="s">
        <v>2</v>
      </c>
    </row>
    <row r="60" spans="1:11" s="175" customFormat="1" ht="16.5" customHeight="1" x14ac:dyDescent="0.2">
      <c r="A60" s="170"/>
      <c r="B60" s="171"/>
      <c r="C60" s="180" t="s">
        <v>6</v>
      </c>
      <c r="D60" s="173"/>
      <c r="E60" s="181" t="s">
        <v>3</v>
      </c>
      <c r="F60" s="177"/>
      <c r="G60" s="181" t="s">
        <v>3</v>
      </c>
      <c r="H60" s="177"/>
      <c r="I60" s="181" t="s">
        <v>3</v>
      </c>
      <c r="J60" s="177"/>
      <c r="K60" s="181" t="s">
        <v>3</v>
      </c>
    </row>
    <row r="61" spans="1:11" s="175" customFormat="1" ht="16.5" customHeight="1" x14ac:dyDescent="0.2">
      <c r="A61" s="182"/>
      <c r="C61" s="183"/>
      <c r="D61" s="184"/>
      <c r="E61" s="252"/>
      <c r="F61" s="185"/>
      <c r="G61" s="185"/>
      <c r="H61" s="185"/>
      <c r="I61" s="252"/>
      <c r="J61" s="185"/>
      <c r="K61" s="185"/>
    </row>
    <row r="62" spans="1:11" s="175" customFormat="1" ht="16.5" customHeight="1" x14ac:dyDescent="0.2">
      <c r="A62" s="170" t="s">
        <v>22</v>
      </c>
      <c r="B62" s="171"/>
      <c r="C62" s="172"/>
      <c r="D62" s="173"/>
      <c r="E62" s="253"/>
      <c r="F62" s="177"/>
      <c r="G62" s="177"/>
      <c r="H62" s="177"/>
      <c r="I62" s="253"/>
      <c r="J62" s="177"/>
      <c r="K62" s="177"/>
    </row>
    <row r="63" spans="1:11" s="175" customFormat="1" ht="16.5" customHeight="1" x14ac:dyDescent="0.2">
      <c r="A63" s="182"/>
      <c r="C63" s="183"/>
      <c r="D63" s="184"/>
      <c r="E63" s="252"/>
      <c r="F63" s="185"/>
      <c r="G63" s="185"/>
      <c r="H63" s="185"/>
      <c r="I63" s="252"/>
      <c r="J63" s="185"/>
      <c r="K63" s="185"/>
    </row>
    <row r="64" spans="1:11" s="175" customFormat="1" ht="16.5" customHeight="1" x14ac:dyDescent="0.2">
      <c r="A64" s="170" t="s">
        <v>29</v>
      </c>
      <c r="B64" s="171"/>
      <c r="C64" s="183"/>
      <c r="D64" s="184"/>
      <c r="E64" s="252"/>
      <c r="F64" s="185"/>
      <c r="G64" s="185"/>
      <c r="H64" s="185"/>
      <c r="I64" s="252"/>
      <c r="J64" s="185"/>
      <c r="K64" s="185"/>
    </row>
    <row r="65" spans="1:11" s="175" customFormat="1" ht="16.5" customHeight="1" x14ac:dyDescent="0.2">
      <c r="A65" s="170"/>
      <c r="B65" s="171"/>
      <c r="C65" s="183"/>
      <c r="D65" s="184"/>
      <c r="E65" s="252"/>
      <c r="F65" s="185"/>
      <c r="G65" s="185"/>
      <c r="H65" s="185"/>
      <c r="I65" s="252"/>
      <c r="J65" s="185"/>
      <c r="K65" s="185"/>
    </row>
    <row r="66" spans="1:11" s="175" customFormat="1" ht="16.5" customHeight="1" x14ac:dyDescent="0.2">
      <c r="A66" s="182" t="s">
        <v>23</v>
      </c>
      <c r="B66" s="199"/>
      <c r="C66" s="186">
        <v>13</v>
      </c>
      <c r="D66" s="184"/>
      <c r="E66" s="254">
        <v>634022967</v>
      </c>
      <c r="F66" s="192"/>
      <c r="G66" s="210">
        <v>541548084</v>
      </c>
      <c r="H66" s="192"/>
      <c r="I66" s="254">
        <v>129268846</v>
      </c>
      <c r="J66" s="192"/>
      <c r="K66" s="213">
        <v>36606780</v>
      </c>
    </row>
    <row r="67" spans="1:11" s="175" customFormat="1" ht="16.5" customHeight="1" x14ac:dyDescent="0.2">
      <c r="A67" s="182" t="s">
        <v>93</v>
      </c>
      <c r="B67" s="199"/>
      <c r="C67" s="186">
        <v>14</v>
      </c>
      <c r="E67" s="252">
        <v>338006250</v>
      </c>
      <c r="F67" s="193"/>
      <c r="G67" s="185">
        <v>400000000</v>
      </c>
      <c r="H67" s="193"/>
      <c r="I67" s="259">
        <v>0</v>
      </c>
      <c r="J67" s="193"/>
      <c r="K67" s="210">
        <v>0</v>
      </c>
    </row>
    <row r="68" spans="1:11" s="175" customFormat="1" ht="16.5" customHeight="1" x14ac:dyDescent="0.2">
      <c r="A68" s="182" t="s">
        <v>134</v>
      </c>
      <c r="B68" s="199"/>
      <c r="C68" s="186">
        <v>15</v>
      </c>
      <c r="E68" s="260">
        <v>19900000</v>
      </c>
      <c r="F68" s="193"/>
      <c r="G68" s="185">
        <v>0</v>
      </c>
      <c r="H68" s="193"/>
      <c r="I68" s="260">
        <v>24550000</v>
      </c>
      <c r="J68" s="193"/>
      <c r="K68" s="185">
        <v>47500000</v>
      </c>
    </row>
    <row r="69" spans="1:11" s="175" customFormat="1" ht="16.5" customHeight="1" x14ac:dyDescent="0.2">
      <c r="A69" s="182" t="s">
        <v>24</v>
      </c>
      <c r="C69" s="183"/>
      <c r="D69" s="184"/>
      <c r="E69" s="255">
        <v>28117615</v>
      </c>
      <c r="F69" s="192"/>
      <c r="G69" s="215">
        <v>18498940</v>
      </c>
      <c r="H69" s="192"/>
      <c r="I69" s="265">
        <v>0</v>
      </c>
      <c r="J69" s="192"/>
      <c r="K69" s="215">
        <v>304834</v>
      </c>
    </row>
    <row r="70" spans="1:11" s="175" customFormat="1" ht="16.5" customHeight="1" x14ac:dyDescent="0.2">
      <c r="A70" s="170"/>
      <c r="B70" s="171"/>
      <c r="C70" s="183"/>
      <c r="D70" s="184"/>
      <c r="E70" s="256"/>
      <c r="F70" s="191"/>
      <c r="G70" s="191"/>
      <c r="H70" s="191"/>
      <c r="I70" s="256"/>
      <c r="J70" s="191"/>
      <c r="K70" s="191"/>
    </row>
    <row r="71" spans="1:11" s="175" customFormat="1" ht="16.5" customHeight="1" x14ac:dyDescent="0.2">
      <c r="A71" s="170" t="s">
        <v>94</v>
      </c>
      <c r="C71" s="183"/>
      <c r="D71" s="184"/>
      <c r="E71" s="255">
        <f>SUM(E66:E69)</f>
        <v>1020046832</v>
      </c>
      <c r="F71" s="192"/>
      <c r="G71" s="190">
        <f>SUM(G66:G69)</f>
        <v>960047024</v>
      </c>
      <c r="H71" s="192"/>
      <c r="I71" s="255">
        <f>SUM(I66:I69)</f>
        <v>153818846</v>
      </c>
      <c r="J71" s="192"/>
      <c r="K71" s="190">
        <f>SUM(K66:K69)</f>
        <v>84411614</v>
      </c>
    </row>
    <row r="72" spans="1:11" s="175" customFormat="1" ht="16.5" customHeight="1" x14ac:dyDescent="0.2">
      <c r="A72" s="182"/>
      <c r="C72" s="183"/>
      <c r="D72" s="184"/>
      <c r="E72" s="252"/>
      <c r="F72" s="185"/>
      <c r="G72" s="185"/>
      <c r="H72" s="185"/>
      <c r="I72" s="252"/>
      <c r="J72" s="185"/>
      <c r="K72" s="185"/>
    </row>
    <row r="73" spans="1:11" s="175" customFormat="1" ht="16.5" customHeight="1" x14ac:dyDescent="0.2">
      <c r="A73" s="170" t="s">
        <v>25</v>
      </c>
      <c r="B73" s="171"/>
      <c r="C73" s="183"/>
      <c r="D73" s="184"/>
      <c r="E73" s="252"/>
      <c r="F73" s="185"/>
      <c r="G73" s="185"/>
      <c r="H73" s="185"/>
      <c r="I73" s="252"/>
      <c r="J73" s="185"/>
      <c r="K73" s="185"/>
    </row>
    <row r="74" spans="1:11" s="175" customFormat="1" ht="16.5" customHeight="1" x14ac:dyDescent="0.2">
      <c r="A74" s="182"/>
      <c r="C74" s="183"/>
      <c r="D74" s="184"/>
      <c r="E74" s="252"/>
      <c r="F74" s="185"/>
      <c r="G74" s="185"/>
      <c r="H74" s="185"/>
      <c r="I74" s="252"/>
      <c r="J74" s="185"/>
      <c r="K74" s="185"/>
    </row>
    <row r="75" spans="1:11" s="175" customFormat="1" ht="16.5" customHeight="1" x14ac:dyDescent="0.2">
      <c r="A75" s="217" t="s">
        <v>135</v>
      </c>
      <c r="C75" s="186">
        <v>16</v>
      </c>
      <c r="D75" s="184"/>
      <c r="E75" s="259">
        <v>3892197</v>
      </c>
      <c r="F75" s="188"/>
      <c r="G75" s="210">
        <v>1223767</v>
      </c>
      <c r="H75" s="188"/>
      <c r="I75" s="260">
        <v>0</v>
      </c>
      <c r="J75" s="188"/>
      <c r="K75" s="210">
        <v>0</v>
      </c>
    </row>
    <row r="76" spans="1:11" s="175" customFormat="1" ht="16.5" customHeight="1" x14ac:dyDescent="0.2">
      <c r="A76" s="182" t="s">
        <v>26</v>
      </c>
      <c r="C76" s="187"/>
      <c r="D76" s="184"/>
      <c r="E76" s="255">
        <v>161308</v>
      </c>
      <c r="F76" s="192"/>
      <c r="G76" s="215">
        <v>130662</v>
      </c>
      <c r="H76" s="192"/>
      <c r="I76" s="255">
        <v>161308</v>
      </c>
      <c r="J76" s="192"/>
      <c r="K76" s="215">
        <v>130662</v>
      </c>
    </row>
    <row r="77" spans="1:11" s="204" customFormat="1" ht="16.5" customHeight="1" x14ac:dyDescent="0.2">
      <c r="A77" s="200"/>
      <c r="B77" s="201"/>
      <c r="C77" s="202"/>
      <c r="D77" s="203"/>
      <c r="E77" s="256"/>
      <c r="F77" s="191"/>
      <c r="G77" s="191"/>
      <c r="H77" s="191"/>
      <c r="I77" s="256"/>
      <c r="J77" s="191"/>
      <c r="K77" s="191"/>
    </row>
    <row r="78" spans="1:11" s="175" customFormat="1" ht="16.5" customHeight="1" x14ac:dyDescent="0.2">
      <c r="A78" s="170" t="s">
        <v>27</v>
      </c>
      <c r="C78" s="183"/>
      <c r="D78" s="184"/>
      <c r="E78" s="255">
        <f>SUM(E72:E76)</f>
        <v>4053505</v>
      </c>
      <c r="F78" s="192"/>
      <c r="G78" s="190">
        <f>SUM(G72:G76)</f>
        <v>1354429</v>
      </c>
      <c r="H78" s="192"/>
      <c r="I78" s="255">
        <f>SUM(I72:I76)</f>
        <v>161308</v>
      </c>
      <c r="J78" s="192"/>
      <c r="K78" s="190">
        <f>SUM(K72:K76)</f>
        <v>130662</v>
      </c>
    </row>
    <row r="79" spans="1:11" s="175" customFormat="1" ht="16.5" customHeight="1" x14ac:dyDescent="0.2">
      <c r="A79" s="182"/>
      <c r="C79" s="183"/>
      <c r="D79" s="184"/>
      <c r="E79" s="256"/>
      <c r="F79" s="188"/>
      <c r="G79" s="191"/>
      <c r="H79" s="188"/>
      <c r="I79" s="256"/>
      <c r="J79" s="188"/>
      <c r="K79" s="191"/>
    </row>
    <row r="80" spans="1:11" s="175" customFormat="1" ht="16.5" customHeight="1" x14ac:dyDescent="0.2">
      <c r="A80" s="170" t="s">
        <v>28</v>
      </c>
      <c r="B80" s="171"/>
      <c r="C80" s="183"/>
      <c r="D80" s="184"/>
      <c r="E80" s="255">
        <f>+E78+E71</f>
        <v>1024100337</v>
      </c>
      <c r="F80" s="188"/>
      <c r="G80" s="190">
        <f>+G78+G71</f>
        <v>961401453</v>
      </c>
      <c r="H80" s="188"/>
      <c r="I80" s="255">
        <f>+I78+I71</f>
        <v>153980154</v>
      </c>
      <c r="J80" s="188"/>
      <c r="K80" s="190">
        <f>+K78+K71</f>
        <v>84542276</v>
      </c>
    </row>
    <row r="81" spans="1:11" ht="16.5" customHeight="1" x14ac:dyDescent="0.2">
      <c r="A81" s="28"/>
      <c r="B81" s="7"/>
      <c r="E81" s="23"/>
      <c r="F81" s="16"/>
      <c r="G81" s="23"/>
      <c r="H81" s="16"/>
      <c r="I81" s="23"/>
      <c r="J81" s="16"/>
      <c r="K81" s="23"/>
    </row>
    <row r="82" spans="1:11" ht="16.5" customHeight="1" x14ac:dyDescent="0.2">
      <c r="A82" s="28"/>
      <c r="B82" s="7"/>
      <c r="E82" s="23"/>
      <c r="F82" s="16"/>
      <c r="G82" s="23"/>
      <c r="H82" s="16"/>
      <c r="I82" s="23"/>
      <c r="J82" s="16"/>
      <c r="K82" s="23"/>
    </row>
    <row r="83" spans="1:11" ht="16.5" customHeight="1" x14ac:dyDescent="0.2">
      <c r="A83" s="28"/>
      <c r="B83" s="7"/>
      <c r="E83" s="23"/>
      <c r="F83" s="16"/>
      <c r="G83" s="23"/>
      <c r="H83" s="16"/>
      <c r="I83" s="23"/>
      <c r="J83" s="16"/>
      <c r="K83" s="23"/>
    </row>
    <row r="84" spans="1:11" ht="16.5" customHeight="1" x14ac:dyDescent="0.2">
      <c r="A84" s="28"/>
      <c r="B84" s="7"/>
      <c r="E84" s="23"/>
      <c r="F84" s="16"/>
      <c r="G84" s="23"/>
      <c r="H84" s="16"/>
      <c r="I84" s="23"/>
      <c r="J84" s="16"/>
      <c r="K84" s="23"/>
    </row>
    <row r="85" spans="1:11" ht="16.5" customHeight="1" x14ac:dyDescent="0.2">
      <c r="A85" s="28"/>
      <c r="B85" s="7"/>
      <c r="E85" s="23"/>
      <c r="F85" s="16"/>
      <c r="G85" s="23"/>
      <c r="H85" s="16"/>
      <c r="I85" s="23"/>
      <c r="J85" s="16"/>
      <c r="K85" s="23"/>
    </row>
    <row r="86" spans="1:11" ht="16.5" customHeight="1" x14ac:dyDescent="0.2">
      <c r="A86" s="28"/>
      <c r="B86" s="7"/>
      <c r="E86" s="23"/>
      <c r="F86" s="16"/>
      <c r="G86" s="23"/>
      <c r="H86" s="16"/>
      <c r="I86" s="23"/>
      <c r="J86" s="16"/>
      <c r="K86" s="23"/>
    </row>
    <row r="87" spans="1:11" ht="16.5" customHeight="1" x14ac:dyDescent="0.2">
      <c r="A87" s="28"/>
      <c r="B87" s="7"/>
      <c r="E87" s="23"/>
      <c r="F87" s="16"/>
      <c r="G87" s="23"/>
      <c r="H87" s="16"/>
      <c r="I87" s="23"/>
      <c r="J87" s="16"/>
      <c r="K87" s="23"/>
    </row>
    <row r="88" spans="1:11" ht="16.5" customHeight="1" x14ac:dyDescent="0.2">
      <c r="A88" s="28"/>
      <c r="B88" s="7"/>
      <c r="E88" s="23"/>
      <c r="F88" s="16"/>
      <c r="G88" s="23"/>
      <c r="H88" s="16"/>
      <c r="I88" s="23"/>
      <c r="J88" s="16"/>
      <c r="K88" s="23"/>
    </row>
    <row r="89" spans="1:11" ht="16.5" customHeight="1" x14ac:dyDescent="0.2">
      <c r="A89" s="28"/>
      <c r="B89" s="7"/>
      <c r="E89" s="23"/>
      <c r="F89" s="16"/>
      <c r="G89" s="23"/>
      <c r="H89" s="16"/>
      <c r="I89" s="23"/>
      <c r="J89" s="16"/>
      <c r="K89" s="23"/>
    </row>
    <row r="90" spans="1:11" ht="16.5" customHeight="1" x14ac:dyDescent="0.2">
      <c r="A90" s="28"/>
      <c r="B90" s="7"/>
      <c r="E90" s="23"/>
      <c r="F90" s="16"/>
      <c r="G90" s="23"/>
      <c r="H90" s="16"/>
      <c r="I90" s="23"/>
      <c r="J90" s="16"/>
      <c r="K90" s="23"/>
    </row>
    <row r="91" spans="1:11" ht="16.5" customHeight="1" x14ac:dyDescent="0.2">
      <c r="A91" s="28"/>
      <c r="B91" s="7"/>
      <c r="E91" s="23"/>
      <c r="F91" s="16"/>
      <c r="G91" s="23"/>
      <c r="H91" s="16"/>
      <c r="I91" s="23"/>
      <c r="J91" s="16"/>
      <c r="K91" s="23"/>
    </row>
    <row r="92" spans="1:11" ht="16.5" customHeight="1" x14ac:dyDescent="0.2">
      <c r="A92" s="28"/>
      <c r="B92" s="7"/>
      <c r="E92" s="23"/>
      <c r="F92" s="16"/>
      <c r="G92" s="23"/>
      <c r="H92" s="16"/>
      <c r="I92" s="23"/>
      <c r="J92" s="16"/>
      <c r="K92" s="23"/>
    </row>
    <row r="93" spans="1:11" ht="16.5" customHeight="1" x14ac:dyDescent="0.2">
      <c r="A93" s="28"/>
      <c r="B93" s="7"/>
      <c r="E93" s="23"/>
      <c r="F93" s="16"/>
      <c r="G93" s="23"/>
      <c r="H93" s="16"/>
      <c r="I93" s="23"/>
      <c r="J93" s="16"/>
      <c r="K93" s="23"/>
    </row>
    <row r="94" spans="1:11" ht="16.5" customHeight="1" x14ac:dyDescent="0.2">
      <c r="A94" s="28"/>
      <c r="B94" s="7"/>
      <c r="E94" s="23"/>
      <c r="F94" s="16"/>
      <c r="G94" s="23"/>
      <c r="H94" s="16"/>
      <c r="I94" s="23"/>
      <c r="J94" s="16"/>
      <c r="K94" s="23"/>
    </row>
    <row r="95" spans="1:11" ht="5.25" customHeight="1" x14ac:dyDescent="0.2">
      <c r="A95" s="28"/>
      <c r="B95" s="7"/>
      <c r="E95" s="23"/>
      <c r="F95" s="16"/>
      <c r="G95" s="23"/>
      <c r="H95" s="16"/>
      <c r="I95" s="23"/>
      <c r="J95" s="16"/>
      <c r="K95" s="23"/>
    </row>
    <row r="96" spans="1:11" ht="21.95" customHeight="1" x14ac:dyDescent="0.2">
      <c r="A96" s="402" t="str">
        <f>A48</f>
        <v>The condensed notes to the interim financial information on page 14 to 25 are an integral part of these interim financial information.</v>
      </c>
      <c r="B96" s="402"/>
      <c r="C96" s="402"/>
      <c r="D96" s="402"/>
      <c r="E96" s="402"/>
      <c r="F96" s="402"/>
      <c r="G96" s="402"/>
      <c r="H96" s="402"/>
      <c r="I96" s="402"/>
      <c r="J96" s="402"/>
      <c r="K96" s="402"/>
    </row>
    <row r="97" spans="1:11" ht="16.5" customHeight="1" x14ac:dyDescent="0.2">
      <c r="A97" s="26" t="str">
        <f>A49</f>
        <v>World Corporation Public Company Limited</v>
      </c>
      <c r="B97" s="3"/>
      <c r="C97" s="11"/>
      <c r="D97" s="11"/>
      <c r="E97" s="24"/>
      <c r="F97" s="24"/>
      <c r="G97" s="24"/>
      <c r="H97" s="24"/>
      <c r="I97" s="24"/>
      <c r="J97" s="24"/>
      <c r="K97" s="24"/>
    </row>
    <row r="98" spans="1:11" ht="16.5" customHeight="1" x14ac:dyDescent="0.2">
      <c r="A98" s="26" t="str">
        <f>A50</f>
        <v>Statements of Financial Position</v>
      </c>
      <c r="B98" s="3"/>
      <c r="C98" s="11"/>
      <c r="D98" s="11"/>
      <c r="E98" s="24"/>
      <c r="F98" s="24"/>
      <c r="G98" s="24"/>
      <c r="H98" s="24"/>
      <c r="I98" s="24"/>
      <c r="J98" s="24"/>
      <c r="K98" s="24"/>
    </row>
    <row r="99" spans="1:11" ht="16.5" customHeight="1" x14ac:dyDescent="0.2">
      <c r="A99" s="30" t="str">
        <f>51:51</f>
        <v>As at 30 September 2020</v>
      </c>
      <c r="B99" s="8"/>
      <c r="C99" s="12"/>
      <c r="D99" s="12"/>
      <c r="E99" s="25"/>
      <c r="F99" s="25"/>
      <c r="G99" s="25"/>
      <c r="H99" s="25"/>
      <c r="I99" s="25"/>
      <c r="J99" s="25"/>
      <c r="K99" s="25"/>
    </row>
    <row r="100" spans="1:11" ht="16.5" customHeight="1" x14ac:dyDescent="0.2">
      <c r="A100" s="32"/>
      <c r="B100" s="19"/>
      <c r="C100" s="11"/>
      <c r="D100" s="11"/>
      <c r="E100" s="24"/>
      <c r="F100" s="24"/>
      <c r="G100" s="24"/>
      <c r="H100" s="24"/>
      <c r="I100" s="24"/>
      <c r="J100" s="24"/>
      <c r="K100" s="24"/>
    </row>
    <row r="101" spans="1:11" ht="16.5" customHeight="1" x14ac:dyDescent="0.2">
      <c r="A101" s="32"/>
      <c r="B101" s="19"/>
      <c r="C101" s="11"/>
      <c r="D101" s="11"/>
      <c r="E101" s="24"/>
      <c r="F101" s="24"/>
      <c r="G101" s="24"/>
      <c r="H101" s="24"/>
      <c r="I101" s="24"/>
      <c r="J101" s="24"/>
      <c r="K101" s="24"/>
    </row>
    <row r="102" spans="1:11" s="175" customFormat="1" ht="16.5" customHeight="1" x14ac:dyDescent="0.2">
      <c r="A102" s="205"/>
      <c r="B102" s="206"/>
      <c r="C102" s="207"/>
      <c r="D102" s="207"/>
      <c r="E102" s="400" t="s">
        <v>4</v>
      </c>
      <c r="F102" s="400"/>
      <c r="G102" s="400"/>
      <c r="H102" s="174"/>
      <c r="I102" s="400" t="s">
        <v>5</v>
      </c>
      <c r="J102" s="400"/>
      <c r="K102" s="400"/>
    </row>
    <row r="103" spans="1:11" s="175" customFormat="1" ht="16.5" customHeight="1" x14ac:dyDescent="0.2">
      <c r="A103" s="182"/>
      <c r="C103" s="172"/>
      <c r="D103" s="173"/>
      <c r="E103" s="401" t="s">
        <v>45</v>
      </c>
      <c r="F103" s="401"/>
      <c r="G103" s="401"/>
      <c r="H103" s="174"/>
      <c r="I103" s="401" t="s">
        <v>45</v>
      </c>
      <c r="J103" s="401"/>
      <c r="K103" s="401"/>
    </row>
    <row r="104" spans="1:11" s="175" customFormat="1" ht="16.5" customHeight="1" x14ac:dyDescent="0.2">
      <c r="A104" s="182"/>
      <c r="C104" s="172"/>
      <c r="D104" s="173"/>
      <c r="E104" s="174" t="s">
        <v>88</v>
      </c>
      <c r="F104" s="174"/>
      <c r="G104" s="174" t="s">
        <v>89</v>
      </c>
      <c r="H104" s="174"/>
      <c r="I104" s="174" t="s">
        <v>88</v>
      </c>
      <c r="J104" s="174"/>
      <c r="K104" s="174" t="s">
        <v>89</v>
      </c>
    </row>
    <row r="105" spans="1:11" s="175" customFormat="1" ht="16.5" customHeight="1" x14ac:dyDescent="0.2">
      <c r="A105" s="182"/>
      <c r="C105" s="172"/>
      <c r="D105" s="173"/>
      <c r="E105" s="176"/>
      <c r="F105" s="176"/>
      <c r="G105" s="176" t="s">
        <v>181</v>
      </c>
      <c r="H105" s="177"/>
      <c r="I105" s="176"/>
      <c r="J105" s="176"/>
      <c r="K105" s="176"/>
    </row>
    <row r="106" spans="1:11" s="175" customFormat="1" ht="16.5" customHeight="1" x14ac:dyDescent="0.2">
      <c r="A106" s="182"/>
      <c r="C106" s="172"/>
      <c r="D106" s="173"/>
      <c r="E106" s="179" t="s">
        <v>144</v>
      </c>
      <c r="F106" s="176"/>
      <c r="G106" s="178" t="s">
        <v>119</v>
      </c>
      <c r="H106" s="177"/>
      <c r="I106" s="179" t="s">
        <v>144</v>
      </c>
      <c r="J106" s="176"/>
      <c r="K106" s="178" t="s">
        <v>119</v>
      </c>
    </row>
    <row r="107" spans="1:11" s="175" customFormat="1" ht="16.5" customHeight="1" x14ac:dyDescent="0.2">
      <c r="A107" s="182"/>
      <c r="C107" s="172"/>
      <c r="D107" s="173"/>
      <c r="E107" s="179" t="s">
        <v>120</v>
      </c>
      <c r="F107" s="177"/>
      <c r="G107" s="177" t="s">
        <v>2</v>
      </c>
      <c r="H107" s="177"/>
      <c r="I107" s="179" t="s">
        <v>120</v>
      </c>
      <c r="J107" s="177"/>
      <c r="K107" s="177" t="s">
        <v>2</v>
      </c>
    </row>
    <row r="108" spans="1:11" s="175" customFormat="1" ht="16.5" customHeight="1" x14ac:dyDescent="0.2">
      <c r="A108" s="182"/>
      <c r="C108" s="180" t="s">
        <v>95</v>
      </c>
      <c r="D108" s="173"/>
      <c r="E108" s="181" t="s">
        <v>3</v>
      </c>
      <c r="F108" s="177"/>
      <c r="G108" s="181" t="s">
        <v>3</v>
      </c>
      <c r="H108" s="177"/>
      <c r="I108" s="181" t="s">
        <v>3</v>
      </c>
      <c r="J108" s="177"/>
      <c r="K108" s="181" t="s">
        <v>3</v>
      </c>
    </row>
    <row r="109" spans="1:11" s="175" customFormat="1" ht="16.5" customHeight="1" x14ac:dyDescent="0.2">
      <c r="A109" s="170"/>
      <c r="B109" s="171"/>
      <c r="C109" s="183"/>
      <c r="D109" s="184"/>
      <c r="E109" s="266"/>
      <c r="F109" s="192"/>
      <c r="G109" s="208"/>
      <c r="H109" s="192"/>
      <c r="I109" s="266"/>
      <c r="J109" s="192"/>
      <c r="K109" s="208"/>
    </row>
    <row r="110" spans="1:11" s="175" customFormat="1" ht="16.5" customHeight="1" x14ac:dyDescent="0.2">
      <c r="A110" s="170" t="s">
        <v>125</v>
      </c>
      <c r="B110" s="171"/>
      <c r="C110" s="172"/>
      <c r="D110" s="173"/>
      <c r="E110" s="253"/>
      <c r="F110" s="177"/>
      <c r="G110" s="177"/>
      <c r="H110" s="177"/>
      <c r="I110" s="253"/>
      <c r="J110" s="177"/>
      <c r="K110" s="177"/>
    </row>
    <row r="111" spans="1:11" s="175" customFormat="1" ht="16.5" customHeight="1" x14ac:dyDescent="0.2">
      <c r="A111" s="182"/>
      <c r="C111" s="172"/>
      <c r="D111" s="173"/>
      <c r="E111" s="253"/>
      <c r="F111" s="177"/>
      <c r="G111" s="177"/>
      <c r="H111" s="177"/>
      <c r="I111" s="253"/>
      <c r="J111" s="177"/>
      <c r="K111" s="177"/>
    </row>
    <row r="112" spans="1:11" s="175" customFormat="1" ht="16.5" customHeight="1" x14ac:dyDescent="0.2">
      <c r="A112" s="170" t="s">
        <v>30</v>
      </c>
      <c r="B112" s="171"/>
      <c r="C112" s="183"/>
      <c r="D112" s="184"/>
      <c r="E112" s="252"/>
      <c r="F112" s="185"/>
      <c r="G112" s="185"/>
      <c r="H112" s="185"/>
      <c r="I112" s="252"/>
      <c r="J112" s="185"/>
      <c r="K112" s="185"/>
    </row>
    <row r="113" spans="1:11" s="175" customFormat="1" ht="16.5" customHeight="1" x14ac:dyDescent="0.2">
      <c r="A113" s="170"/>
      <c r="B113" s="171"/>
      <c r="C113" s="183"/>
      <c r="D113" s="184"/>
      <c r="E113" s="252"/>
      <c r="F113" s="185"/>
      <c r="G113" s="185"/>
      <c r="H113" s="185"/>
      <c r="I113" s="252"/>
      <c r="J113" s="185"/>
      <c r="K113" s="185"/>
    </row>
    <row r="114" spans="1:11" s="175" customFormat="1" ht="16.5" customHeight="1" x14ac:dyDescent="0.2">
      <c r="A114" s="182" t="s">
        <v>31</v>
      </c>
      <c r="C114" s="183"/>
      <c r="D114" s="184"/>
      <c r="E114" s="252"/>
      <c r="F114" s="185"/>
      <c r="G114" s="185"/>
      <c r="H114" s="185"/>
      <c r="I114" s="252"/>
      <c r="J114" s="185"/>
      <c r="K114" s="185"/>
    </row>
    <row r="115" spans="1:11" s="175" customFormat="1" ht="16.5" customHeight="1" x14ac:dyDescent="0.2">
      <c r="A115" s="182"/>
      <c r="B115" s="175" t="s">
        <v>32</v>
      </c>
      <c r="D115" s="184"/>
      <c r="E115" s="264"/>
      <c r="F115" s="192"/>
      <c r="G115" s="192"/>
      <c r="H115" s="192"/>
      <c r="I115" s="264"/>
      <c r="J115" s="185"/>
      <c r="K115" s="185"/>
    </row>
    <row r="116" spans="1:11" s="175" customFormat="1" ht="16.5" customHeight="1" x14ac:dyDescent="0.2">
      <c r="A116" s="182"/>
      <c r="B116" s="175" t="s">
        <v>33</v>
      </c>
      <c r="C116" s="183"/>
      <c r="D116" s="184"/>
      <c r="E116" s="258"/>
      <c r="F116" s="185"/>
      <c r="G116" s="185"/>
      <c r="H116" s="185"/>
      <c r="I116" s="258"/>
      <c r="J116" s="185"/>
      <c r="K116" s="185"/>
    </row>
    <row r="117" spans="1:11" s="175" customFormat="1" ht="16.5" customHeight="1" x14ac:dyDescent="0.2">
      <c r="A117" s="182"/>
      <c r="B117" s="175" t="s">
        <v>34</v>
      </c>
      <c r="C117" s="183"/>
      <c r="D117" s="184"/>
      <c r="E117" s="263">
        <v>3648377850</v>
      </c>
      <c r="F117" s="192"/>
      <c r="G117" s="195">
        <v>3648377850</v>
      </c>
      <c r="H117" s="192"/>
      <c r="I117" s="263">
        <v>3648377850</v>
      </c>
      <c r="J117" s="192"/>
      <c r="K117" s="195">
        <v>3648377850</v>
      </c>
    </row>
    <row r="118" spans="1:11" s="175" customFormat="1" ht="16.5" customHeight="1" x14ac:dyDescent="0.2">
      <c r="A118" s="170"/>
      <c r="B118" s="171"/>
      <c r="C118" s="183"/>
      <c r="D118" s="184"/>
      <c r="E118" s="252"/>
      <c r="F118" s="185"/>
      <c r="G118" s="185"/>
      <c r="H118" s="185"/>
      <c r="I118" s="252"/>
      <c r="J118" s="185"/>
      <c r="K118" s="185"/>
    </row>
    <row r="119" spans="1:11" s="175" customFormat="1" ht="16.5" customHeight="1" x14ac:dyDescent="0.2">
      <c r="A119" s="182"/>
      <c r="B119" s="175" t="s">
        <v>32</v>
      </c>
      <c r="C119" s="183"/>
      <c r="D119" s="184"/>
      <c r="E119" s="264"/>
      <c r="F119" s="192"/>
      <c r="G119" s="192"/>
      <c r="H119" s="192"/>
      <c r="I119" s="264"/>
      <c r="J119" s="192"/>
      <c r="K119" s="192"/>
    </row>
    <row r="120" spans="1:11" s="175" customFormat="1" ht="16.5" customHeight="1" x14ac:dyDescent="0.2">
      <c r="A120" s="182"/>
      <c r="B120" s="175" t="s">
        <v>33</v>
      </c>
      <c r="C120" s="183"/>
      <c r="D120" s="184"/>
      <c r="E120" s="258"/>
      <c r="F120" s="185"/>
      <c r="G120" s="185"/>
      <c r="H120" s="185"/>
      <c r="I120" s="258"/>
      <c r="J120" s="185"/>
      <c r="K120" s="185"/>
    </row>
    <row r="121" spans="1:11" s="175" customFormat="1" ht="16.5" customHeight="1" x14ac:dyDescent="0.2">
      <c r="A121" s="182"/>
      <c r="B121" s="175" t="s">
        <v>34</v>
      </c>
      <c r="C121" s="183"/>
      <c r="D121" s="184"/>
      <c r="E121" s="267">
        <v>3648377850</v>
      </c>
      <c r="F121" s="191"/>
      <c r="G121" s="218">
        <v>3648377850</v>
      </c>
      <c r="H121" s="191"/>
      <c r="I121" s="267">
        <v>3648377850</v>
      </c>
      <c r="J121" s="191"/>
      <c r="K121" s="218">
        <v>3648377850</v>
      </c>
    </row>
    <row r="122" spans="1:11" s="175" customFormat="1" ht="16.5" customHeight="1" x14ac:dyDescent="0.2">
      <c r="A122" s="182" t="s">
        <v>35</v>
      </c>
      <c r="C122" s="183"/>
      <c r="D122" s="184"/>
      <c r="E122" s="268">
        <v>-2304522000</v>
      </c>
      <c r="F122" s="185"/>
      <c r="G122" s="218">
        <v>-2304522000</v>
      </c>
      <c r="H122" s="185"/>
      <c r="I122" s="268">
        <v>-2304522000</v>
      </c>
      <c r="J122" s="185"/>
      <c r="K122" s="218">
        <v>-2304522000</v>
      </c>
    </row>
    <row r="123" spans="1:11" s="175" customFormat="1" ht="16.5" customHeight="1" x14ac:dyDescent="0.2">
      <c r="A123" s="182" t="s">
        <v>36</v>
      </c>
      <c r="C123" s="183"/>
      <c r="D123" s="184"/>
      <c r="E123" s="256"/>
      <c r="F123" s="185"/>
      <c r="G123" s="210"/>
      <c r="H123" s="185"/>
      <c r="I123" s="256"/>
      <c r="J123" s="185"/>
      <c r="K123" s="191"/>
    </row>
    <row r="124" spans="1:11" s="175" customFormat="1" ht="16.5" customHeight="1" x14ac:dyDescent="0.2">
      <c r="A124" s="182"/>
      <c r="B124" s="175" t="s">
        <v>37</v>
      </c>
      <c r="C124" s="183"/>
      <c r="D124" s="184"/>
      <c r="E124" s="259">
        <v>24731826</v>
      </c>
      <c r="F124" s="185"/>
      <c r="G124" s="210">
        <v>24731826</v>
      </c>
      <c r="H124" s="185"/>
      <c r="I124" s="269">
        <v>0</v>
      </c>
      <c r="J124" s="185"/>
      <c r="K124" s="196">
        <v>0</v>
      </c>
    </row>
    <row r="125" spans="1:11" s="175" customFormat="1" ht="16.5" customHeight="1" x14ac:dyDescent="0.2">
      <c r="A125" s="182" t="s">
        <v>38</v>
      </c>
      <c r="C125" s="183"/>
      <c r="D125" s="184"/>
      <c r="E125" s="256"/>
      <c r="F125" s="185"/>
      <c r="G125" s="210"/>
      <c r="H125" s="185"/>
      <c r="I125" s="256"/>
      <c r="J125" s="185"/>
      <c r="K125" s="191"/>
    </row>
    <row r="126" spans="1:11" s="175" customFormat="1" ht="16.5" customHeight="1" x14ac:dyDescent="0.2">
      <c r="A126" s="182"/>
      <c r="B126" s="175" t="s">
        <v>136</v>
      </c>
      <c r="C126" s="186">
        <v>17</v>
      </c>
      <c r="D126" s="184"/>
      <c r="E126" s="256">
        <v>5200000</v>
      </c>
      <c r="F126" s="185"/>
      <c r="G126" s="210">
        <v>0</v>
      </c>
      <c r="H126" s="185"/>
      <c r="I126" s="256">
        <v>700000</v>
      </c>
      <c r="J126" s="185"/>
      <c r="K126" s="191">
        <v>0</v>
      </c>
    </row>
    <row r="127" spans="1:11" s="175" customFormat="1" ht="16.5" customHeight="1" x14ac:dyDescent="0.2">
      <c r="A127" s="182"/>
      <c r="B127" s="175" t="s">
        <v>39</v>
      </c>
      <c r="C127" s="183"/>
      <c r="D127" s="184"/>
      <c r="E127" s="255">
        <v>474624433</v>
      </c>
      <c r="F127" s="188"/>
      <c r="G127" s="215">
        <v>447527510</v>
      </c>
      <c r="H127" s="188"/>
      <c r="I127" s="255">
        <v>609888497</v>
      </c>
      <c r="J127" s="188"/>
      <c r="K127" s="209">
        <v>520804878</v>
      </c>
    </row>
    <row r="128" spans="1:11" s="175" customFormat="1" ht="16.5" customHeight="1" x14ac:dyDescent="0.2">
      <c r="A128" s="182"/>
      <c r="B128" s="171"/>
      <c r="C128" s="183"/>
      <c r="D128" s="184"/>
      <c r="E128" s="269"/>
      <c r="F128" s="188"/>
      <c r="G128" s="188"/>
      <c r="H128" s="188"/>
      <c r="I128" s="269"/>
      <c r="J128" s="188"/>
      <c r="K128" s="188"/>
    </row>
    <row r="129" spans="1:11" s="175" customFormat="1" ht="16.5" customHeight="1" x14ac:dyDescent="0.2">
      <c r="A129" s="170" t="s">
        <v>40</v>
      </c>
      <c r="B129" s="171"/>
      <c r="C129" s="183"/>
      <c r="D129" s="184"/>
      <c r="E129" s="269">
        <f>SUM(E121:E127)</f>
        <v>1848412109</v>
      </c>
      <c r="F129" s="188"/>
      <c r="G129" s="188">
        <f>SUM(G121:G127)</f>
        <v>1816115186</v>
      </c>
      <c r="H129" s="188"/>
      <c r="I129" s="269">
        <f>SUM(I121:I127)</f>
        <v>1954444347</v>
      </c>
      <c r="J129" s="188"/>
      <c r="K129" s="188">
        <f>SUM(K121:K127)</f>
        <v>1864660728</v>
      </c>
    </row>
    <row r="130" spans="1:11" s="175" customFormat="1" ht="16.5" customHeight="1" x14ac:dyDescent="0.2">
      <c r="A130" s="182" t="s">
        <v>41</v>
      </c>
      <c r="C130" s="183"/>
      <c r="D130" s="184"/>
      <c r="E130" s="263">
        <v>0</v>
      </c>
      <c r="F130" s="188"/>
      <c r="G130" s="194">
        <v>0</v>
      </c>
      <c r="H130" s="188"/>
      <c r="I130" s="263">
        <v>0</v>
      </c>
      <c r="J130" s="191"/>
      <c r="K130" s="194">
        <v>0</v>
      </c>
    </row>
    <row r="131" spans="1:11" s="175" customFormat="1" ht="16.5" customHeight="1" x14ac:dyDescent="0.2">
      <c r="A131" s="182"/>
      <c r="C131" s="183"/>
      <c r="D131" s="184"/>
      <c r="E131" s="256"/>
      <c r="F131" s="188"/>
      <c r="G131" s="191"/>
      <c r="H131" s="188"/>
      <c r="I131" s="256"/>
      <c r="J131" s="188"/>
      <c r="K131" s="191"/>
    </row>
    <row r="132" spans="1:11" s="175" customFormat="1" ht="16.5" customHeight="1" x14ac:dyDescent="0.2">
      <c r="A132" s="170" t="s">
        <v>42</v>
      </c>
      <c r="B132" s="171"/>
      <c r="C132" s="183"/>
      <c r="D132" s="184"/>
      <c r="E132" s="263">
        <f>+E129+E130</f>
        <v>1848412109</v>
      </c>
      <c r="F132" s="188"/>
      <c r="G132" s="195">
        <f>+G129+G130</f>
        <v>1816115186</v>
      </c>
      <c r="H132" s="188"/>
      <c r="I132" s="263">
        <f>SUM(I129:I130)</f>
        <v>1954444347</v>
      </c>
      <c r="J132" s="188"/>
      <c r="K132" s="195">
        <f>SUM(K129:K130)</f>
        <v>1864660728</v>
      </c>
    </row>
    <row r="133" spans="1:11" s="175" customFormat="1" ht="16.5" customHeight="1" x14ac:dyDescent="0.2">
      <c r="A133" s="170"/>
      <c r="B133" s="171"/>
      <c r="C133" s="183"/>
      <c r="D133" s="184"/>
      <c r="E133" s="266"/>
      <c r="F133" s="192"/>
      <c r="G133" s="208"/>
      <c r="H133" s="192"/>
      <c r="I133" s="266"/>
      <c r="J133" s="192"/>
      <c r="K133" s="208"/>
    </row>
    <row r="134" spans="1:11" s="175" customFormat="1" ht="16.5" customHeight="1" thickBot="1" x14ac:dyDescent="0.25">
      <c r="A134" s="170" t="s">
        <v>43</v>
      </c>
      <c r="B134" s="171"/>
      <c r="C134" s="183"/>
      <c r="D134" s="184"/>
      <c r="E134" s="273">
        <f>+E132+E80</f>
        <v>2872512446</v>
      </c>
      <c r="F134" s="188"/>
      <c r="G134" s="274">
        <f>+G132+G80</f>
        <v>2777516639</v>
      </c>
      <c r="H134" s="188"/>
      <c r="I134" s="273">
        <f>+I132+I80</f>
        <v>2108424501</v>
      </c>
      <c r="J134" s="188"/>
      <c r="K134" s="274">
        <f>+K132+K80</f>
        <v>1949203004</v>
      </c>
    </row>
    <row r="135" spans="1:11" ht="16.5" customHeight="1" thickTop="1" x14ac:dyDescent="0.2">
      <c r="A135" s="28"/>
      <c r="B135" s="7"/>
      <c r="E135" s="18"/>
      <c r="F135" s="16"/>
      <c r="G135" s="18"/>
      <c r="H135" s="16"/>
      <c r="I135" s="18"/>
      <c r="J135" s="16"/>
      <c r="K135" s="18"/>
    </row>
    <row r="136" spans="1:11" ht="16.5" customHeight="1" x14ac:dyDescent="0.2">
      <c r="A136" s="28"/>
      <c r="B136" s="7"/>
      <c r="E136" s="18"/>
      <c r="F136" s="16"/>
      <c r="G136" s="18"/>
      <c r="H136" s="16"/>
      <c r="I136" s="18"/>
      <c r="J136" s="16"/>
      <c r="K136" s="18"/>
    </row>
    <row r="137" spans="1:11" ht="16.5" customHeight="1" x14ac:dyDescent="0.2">
      <c r="A137" s="28"/>
      <c r="B137" s="7"/>
      <c r="E137" s="18"/>
      <c r="F137" s="18"/>
      <c r="G137" s="18"/>
      <c r="H137" s="18"/>
      <c r="I137" s="18"/>
      <c r="J137" s="18"/>
      <c r="K137" s="18"/>
    </row>
    <row r="138" spans="1:11" ht="16.5" customHeight="1" x14ac:dyDescent="0.2">
      <c r="A138" s="28"/>
      <c r="B138" s="7"/>
      <c r="E138" s="18"/>
      <c r="F138" s="16"/>
      <c r="G138" s="18"/>
      <c r="H138" s="16"/>
      <c r="I138" s="18"/>
      <c r="J138" s="16"/>
      <c r="K138" s="18"/>
    </row>
    <row r="139" spans="1:11" ht="16.5" customHeight="1" x14ac:dyDescent="0.2">
      <c r="A139" s="28"/>
      <c r="B139" s="7"/>
      <c r="E139" s="18"/>
      <c r="F139" s="18"/>
      <c r="G139" s="18"/>
      <c r="H139" s="18"/>
      <c r="I139" s="18"/>
      <c r="J139" s="18"/>
      <c r="K139" s="18"/>
    </row>
    <row r="140" spans="1:11" ht="16.5" customHeight="1" x14ac:dyDescent="0.2">
      <c r="A140" s="28"/>
      <c r="B140" s="7"/>
      <c r="E140" s="18"/>
      <c r="F140" s="16"/>
      <c r="G140" s="18"/>
      <c r="H140" s="16"/>
      <c r="I140" s="18"/>
      <c r="J140" s="16"/>
      <c r="K140" s="18"/>
    </row>
    <row r="141" spans="1:11" ht="16.5" customHeight="1" x14ac:dyDescent="0.2">
      <c r="A141" s="28"/>
      <c r="B141" s="7"/>
      <c r="E141" s="18"/>
      <c r="F141" s="16"/>
      <c r="G141" s="18"/>
      <c r="H141" s="16"/>
      <c r="I141" s="18"/>
      <c r="J141" s="16"/>
      <c r="K141" s="18"/>
    </row>
    <row r="142" spans="1:11" ht="16.5" customHeight="1" x14ac:dyDescent="0.2">
      <c r="A142" s="28"/>
      <c r="B142" s="7"/>
      <c r="E142" s="18"/>
      <c r="F142" s="16"/>
      <c r="G142" s="18"/>
      <c r="H142" s="16"/>
      <c r="I142" s="18"/>
      <c r="J142" s="16"/>
      <c r="K142" s="18"/>
    </row>
    <row r="143" spans="1:11" ht="5.25" customHeight="1" x14ac:dyDescent="0.2">
      <c r="A143" s="28"/>
      <c r="B143" s="7"/>
      <c r="E143" s="18"/>
      <c r="F143" s="16"/>
      <c r="G143" s="18"/>
      <c r="H143" s="16"/>
      <c r="I143" s="18"/>
      <c r="J143" s="16"/>
      <c r="K143" s="18"/>
    </row>
    <row r="144" spans="1:11" ht="21.95" customHeight="1" x14ac:dyDescent="0.2">
      <c r="A144" s="402" t="str">
        <f>A96</f>
        <v>The condensed notes to the interim financial information on page 14 to 25 are an integral part of these interim financial information.</v>
      </c>
      <c r="B144" s="402"/>
      <c r="C144" s="402"/>
      <c r="D144" s="402"/>
      <c r="E144" s="402"/>
      <c r="F144" s="402"/>
      <c r="G144" s="402"/>
      <c r="H144" s="402"/>
      <c r="I144" s="402"/>
      <c r="J144" s="402"/>
      <c r="K144" s="402"/>
    </row>
  </sheetData>
  <mergeCells count="15">
    <mergeCell ref="A144:K144"/>
    <mergeCell ref="A48:K48"/>
    <mergeCell ref="E103:G103"/>
    <mergeCell ref="I103:K103"/>
    <mergeCell ref="I55:K55"/>
    <mergeCell ref="E6:G6"/>
    <mergeCell ref="I6:K6"/>
    <mergeCell ref="E54:G54"/>
    <mergeCell ref="I54:K54"/>
    <mergeCell ref="E102:G102"/>
    <mergeCell ref="I102:K102"/>
    <mergeCell ref="E7:G7"/>
    <mergeCell ref="I7:K7"/>
    <mergeCell ref="E55:G55"/>
    <mergeCell ref="A96:K9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8" max="14" man="1"/>
    <brk id="96" max="14" man="1"/>
  </rowBreaks>
  <ignoredErrors>
    <ignoredError sqref="E11:K11 E59:K59 E107:K107" numberStoredAsText="1"/>
    <ignoredError sqref="C3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22F1-EA06-4AFF-894B-E64410143F60}">
  <sheetPr>
    <tabColor rgb="FF002060"/>
  </sheetPr>
  <dimension ref="A1:M102"/>
  <sheetViews>
    <sheetView topLeftCell="A43" zoomScaleNormal="100" zoomScaleSheetLayoutView="100" workbookViewId="0">
      <selection activeCell="E64" sqref="E64"/>
    </sheetView>
  </sheetViews>
  <sheetFormatPr defaultRowHeight="16.5" customHeight="1" x14ac:dyDescent="0.2"/>
  <cols>
    <col min="1" max="3" width="1.42578125" style="39" customWidth="1"/>
    <col min="4" max="4" width="25.85546875" style="39" customWidth="1"/>
    <col min="5" max="5" width="5.85546875" style="63" customWidth="1"/>
    <col min="6" max="6" width="0.7109375" style="37" customWidth="1"/>
    <col min="7" max="7" width="12.7109375" style="54" customWidth="1"/>
    <col min="8" max="8" width="0.7109375" style="38" customWidth="1"/>
    <col min="9" max="9" width="12.7109375" style="54" customWidth="1"/>
    <col min="10" max="10" width="0.7109375" style="37" customWidth="1"/>
    <col min="11" max="11" width="12.7109375" style="54" customWidth="1"/>
    <col min="12" max="12" width="0.7109375" style="37" customWidth="1"/>
    <col min="13" max="13" width="12.7109375" style="54" customWidth="1"/>
    <col min="14" max="34" width="9.140625" style="39"/>
    <col min="35" max="37" width="1.42578125" style="39" customWidth="1"/>
    <col min="38" max="38" width="34.28515625" style="39" customWidth="1"/>
    <col min="39" max="39" width="5.7109375" style="39" bestFit="1" customWidth="1"/>
    <col min="40" max="40" width="0.7109375" style="39" customWidth="1"/>
    <col min="41" max="41" width="11.7109375" style="39" customWidth="1"/>
    <col min="42" max="42" width="0.7109375" style="39" customWidth="1"/>
    <col min="43" max="43" width="11.7109375" style="39" customWidth="1"/>
    <col min="44" max="44" width="0.7109375" style="39" customWidth="1"/>
    <col min="45" max="45" width="11.7109375" style="39" customWidth="1"/>
    <col min="46" max="46" width="0.7109375" style="39" customWidth="1"/>
    <col min="47" max="47" width="11.7109375" style="39" customWidth="1"/>
    <col min="48" max="290" width="9.140625" style="39"/>
    <col min="291" max="293" width="1.42578125" style="39" customWidth="1"/>
    <col min="294" max="294" width="34.28515625" style="39" customWidth="1"/>
    <col min="295" max="295" width="5.7109375" style="39" bestFit="1" customWidth="1"/>
    <col min="296" max="296" width="0.7109375" style="39" customWidth="1"/>
    <col min="297" max="297" width="11.7109375" style="39" customWidth="1"/>
    <col min="298" max="298" width="0.7109375" style="39" customWidth="1"/>
    <col min="299" max="299" width="11.7109375" style="39" customWidth="1"/>
    <col min="300" max="300" width="0.7109375" style="39" customWidth="1"/>
    <col min="301" max="301" width="11.7109375" style="39" customWidth="1"/>
    <col min="302" max="302" width="0.7109375" style="39" customWidth="1"/>
    <col min="303" max="303" width="11.7109375" style="39" customWidth="1"/>
    <col min="304" max="546" width="9.140625" style="39"/>
    <col min="547" max="549" width="1.42578125" style="39" customWidth="1"/>
    <col min="550" max="550" width="34.28515625" style="39" customWidth="1"/>
    <col min="551" max="551" width="5.7109375" style="39" bestFit="1" customWidth="1"/>
    <col min="552" max="552" width="0.7109375" style="39" customWidth="1"/>
    <col min="553" max="553" width="11.7109375" style="39" customWidth="1"/>
    <col min="554" max="554" width="0.7109375" style="39" customWidth="1"/>
    <col min="555" max="555" width="11.7109375" style="39" customWidth="1"/>
    <col min="556" max="556" width="0.7109375" style="39" customWidth="1"/>
    <col min="557" max="557" width="11.7109375" style="39" customWidth="1"/>
    <col min="558" max="558" width="0.7109375" style="39" customWidth="1"/>
    <col min="559" max="559" width="11.7109375" style="39" customWidth="1"/>
    <col min="560" max="802" width="9.140625" style="39"/>
    <col min="803" max="805" width="1.42578125" style="39" customWidth="1"/>
    <col min="806" max="806" width="34.28515625" style="39" customWidth="1"/>
    <col min="807" max="807" width="5.7109375" style="39" bestFit="1" customWidth="1"/>
    <col min="808" max="808" width="0.7109375" style="39" customWidth="1"/>
    <col min="809" max="809" width="11.7109375" style="39" customWidth="1"/>
    <col min="810" max="810" width="0.7109375" style="39" customWidth="1"/>
    <col min="811" max="811" width="11.7109375" style="39" customWidth="1"/>
    <col min="812" max="812" width="0.7109375" style="39" customWidth="1"/>
    <col min="813" max="813" width="11.7109375" style="39" customWidth="1"/>
    <col min="814" max="814" width="0.7109375" style="39" customWidth="1"/>
    <col min="815" max="815" width="11.7109375" style="39" customWidth="1"/>
    <col min="816" max="1058" width="9.140625" style="39"/>
    <col min="1059" max="1061" width="1.42578125" style="39" customWidth="1"/>
    <col min="1062" max="1062" width="34.28515625" style="39" customWidth="1"/>
    <col min="1063" max="1063" width="5.7109375" style="39" bestFit="1" customWidth="1"/>
    <col min="1064" max="1064" width="0.7109375" style="39" customWidth="1"/>
    <col min="1065" max="1065" width="11.7109375" style="39" customWidth="1"/>
    <col min="1066" max="1066" width="0.7109375" style="39" customWidth="1"/>
    <col min="1067" max="1067" width="11.7109375" style="39" customWidth="1"/>
    <col min="1068" max="1068" width="0.7109375" style="39" customWidth="1"/>
    <col min="1069" max="1069" width="11.7109375" style="39" customWidth="1"/>
    <col min="1070" max="1070" width="0.7109375" style="39" customWidth="1"/>
    <col min="1071" max="1071" width="11.7109375" style="39" customWidth="1"/>
    <col min="1072" max="1314" width="9.140625" style="39"/>
    <col min="1315" max="1317" width="1.42578125" style="39" customWidth="1"/>
    <col min="1318" max="1318" width="34.28515625" style="39" customWidth="1"/>
    <col min="1319" max="1319" width="5.7109375" style="39" bestFit="1" customWidth="1"/>
    <col min="1320" max="1320" width="0.7109375" style="39" customWidth="1"/>
    <col min="1321" max="1321" width="11.7109375" style="39" customWidth="1"/>
    <col min="1322" max="1322" width="0.7109375" style="39" customWidth="1"/>
    <col min="1323" max="1323" width="11.7109375" style="39" customWidth="1"/>
    <col min="1324" max="1324" width="0.7109375" style="39" customWidth="1"/>
    <col min="1325" max="1325" width="11.7109375" style="39" customWidth="1"/>
    <col min="1326" max="1326" width="0.7109375" style="39" customWidth="1"/>
    <col min="1327" max="1327" width="11.7109375" style="39" customWidth="1"/>
    <col min="1328" max="1570" width="9.140625" style="39"/>
    <col min="1571" max="1573" width="1.42578125" style="39" customWidth="1"/>
    <col min="1574" max="1574" width="34.28515625" style="39" customWidth="1"/>
    <col min="1575" max="1575" width="5.7109375" style="39" bestFit="1" customWidth="1"/>
    <col min="1576" max="1576" width="0.7109375" style="39" customWidth="1"/>
    <col min="1577" max="1577" width="11.7109375" style="39" customWidth="1"/>
    <col min="1578" max="1578" width="0.7109375" style="39" customWidth="1"/>
    <col min="1579" max="1579" width="11.7109375" style="39" customWidth="1"/>
    <col min="1580" max="1580" width="0.7109375" style="39" customWidth="1"/>
    <col min="1581" max="1581" width="11.7109375" style="39" customWidth="1"/>
    <col min="1582" max="1582" width="0.7109375" style="39" customWidth="1"/>
    <col min="1583" max="1583" width="11.7109375" style="39" customWidth="1"/>
    <col min="1584" max="1826" width="9.140625" style="39"/>
    <col min="1827" max="1829" width="1.42578125" style="39" customWidth="1"/>
    <col min="1830" max="1830" width="34.28515625" style="39" customWidth="1"/>
    <col min="1831" max="1831" width="5.7109375" style="39" bestFit="1" customWidth="1"/>
    <col min="1832" max="1832" width="0.7109375" style="39" customWidth="1"/>
    <col min="1833" max="1833" width="11.7109375" style="39" customWidth="1"/>
    <col min="1834" max="1834" width="0.7109375" style="39" customWidth="1"/>
    <col min="1835" max="1835" width="11.7109375" style="39" customWidth="1"/>
    <col min="1836" max="1836" width="0.7109375" style="39" customWidth="1"/>
    <col min="1837" max="1837" width="11.7109375" style="39" customWidth="1"/>
    <col min="1838" max="1838" width="0.7109375" style="39" customWidth="1"/>
    <col min="1839" max="1839" width="11.7109375" style="39" customWidth="1"/>
    <col min="1840" max="2082" width="9.140625" style="39"/>
    <col min="2083" max="2085" width="1.42578125" style="39" customWidth="1"/>
    <col min="2086" max="2086" width="34.28515625" style="39" customWidth="1"/>
    <col min="2087" max="2087" width="5.7109375" style="39" bestFit="1" customWidth="1"/>
    <col min="2088" max="2088" width="0.7109375" style="39" customWidth="1"/>
    <col min="2089" max="2089" width="11.7109375" style="39" customWidth="1"/>
    <col min="2090" max="2090" width="0.7109375" style="39" customWidth="1"/>
    <col min="2091" max="2091" width="11.7109375" style="39" customWidth="1"/>
    <col min="2092" max="2092" width="0.7109375" style="39" customWidth="1"/>
    <col min="2093" max="2093" width="11.7109375" style="39" customWidth="1"/>
    <col min="2094" max="2094" width="0.7109375" style="39" customWidth="1"/>
    <col min="2095" max="2095" width="11.7109375" style="39" customWidth="1"/>
    <col min="2096" max="2338" width="9.140625" style="39"/>
    <col min="2339" max="2341" width="1.42578125" style="39" customWidth="1"/>
    <col min="2342" max="2342" width="34.28515625" style="39" customWidth="1"/>
    <col min="2343" max="2343" width="5.7109375" style="39" bestFit="1" customWidth="1"/>
    <col min="2344" max="2344" width="0.7109375" style="39" customWidth="1"/>
    <col min="2345" max="2345" width="11.7109375" style="39" customWidth="1"/>
    <col min="2346" max="2346" width="0.7109375" style="39" customWidth="1"/>
    <col min="2347" max="2347" width="11.7109375" style="39" customWidth="1"/>
    <col min="2348" max="2348" width="0.7109375" style="39" customWidth="1"/>
    <col min="2349" max="2349" width="11.7109375" style="39" customWidth="1"/>
    <col min="2350" max="2350" width="0.7109375" style="39" customWidth="1"/>
    <col min="2351" max="2351" width="11.7109375" style="39" customWidth="1"/>
    <col min="2352" max="2594" width="9.140625" style="39"/>
    <col min="2595" max="2597" width="1.42578125" style="39" customWidth="1"/>
    <col min="2598" max="2598" width="34.28515625" style="39" customWidth="1"/>
    <col min="2599" max="2599" width="5.7109375" style="39" bestFit="1" customWidth="1"/>
    <col min="2600" max="2600" width="0.7109375" style="39" customWidth="1"/>
    <col min="2601" max="2601" width="11.7109375" style="39" customWidth="1"/>
    <col min="2602" max="2602" width="0.7109375" style="39" customWidth="1"/>
    <col min="2603" max="2603" width="11.7109375" style="39" customWidth="1"/>
    <col min="2604" max="2604" width="0.7109375" style="39" customWidth="1"/>
    <col min="2605" max="2605" width="11.7109375" style="39" customWidth="1"/>
    <col min="2606" max="2606" width="0.7109375" style="39" customWidth="1"/>
    <col min="2607" max="2607" width="11.7109375" style="39" customWidth="1"/>
    <col min="2608" max="2850" width="9.140625" style="39"/>
    <col min="2851" max="2853" width="1.42578125" style="39" customWidth="1"/>
    <col min="2854" max="2854" width="34.28515625" style="39" customWidth="1"/>
    <col min="2855" max="2855" width="5.7109375" style="39" bestFit="1" customWidth="1"/>
    <col min="2856" max="2856" width="0.7109375" style="39" customWidth="1"/>
    <col min="2857" max="2857" width="11.7109375" style="39" customWidth="1"/>
    <col min="2858" max="2858" width="0.7109375" style="39" customWidth="1"/>
    <col min="2859" max="2859" width="11.7109375" style="39" customWidth="1"/>
    <col min="2860" max="2860" width="0.7109375" style="39" customWidth="1"/>
    <col min="2861" max="2861" width="11.7109375" style="39" customWidth="1"/>
    <col min="2862" max="2862" width="0.7109375" style="39" customWidth="1"/>
    <col min="2863" max="2863" width="11.7109375" style="39" customWidth="1"/>
    <col min="2864" max="3106" width="9.140625" style="39"/>
    <col min="3107" max="3109" width="1.42578125" style="39" customWidth="1"/>
    <col min="3110" max="3110" width="34.28515625" style="39" customWidth="1"/>
    <col min="3111" max="3111" width="5.7109375" style="39" bestFit="1" customWidth="1"/>
    <col min="3112" max="3112" width="0.7109375" style="39" customWidth="1"/>
    <col min="3113" max="3113" width="11.7109375" style="39" customWidth="1"/>
    <col min="3114" max="3114" width="0.7109375" style="39" customWidth="1"/>
    <col min="3115" max="3115" width="11.7109375" style="39" customWidth="1"/>
    <col min="3116" max="3116" width="0.7109375" style="39" customWidth="1"/>
    <col min="3117" max="3117" width="11.7109375" style="39" customWidth="1"/>
    <col min="3118" max="3118" width="0.7109375" style="39" customWidth="1"/>
    <col min="3119" max="3119" width="11.7109375" style="39" customWidth="1"/>
    <col min="3120" max="3362" width="9.140625" style="39"/>
    <col min="3363" max="3365" width="1.42578125" style="39" customWidth="1"/>
    <col min="3366" max="3366" width="34.28515625" style="39" customWidth="1"/>
    <col min="3367" max="3367" width="5.7109375" style="39" bestFit="1" customWidth="1"/>
    <col min="3368" max="3368" width="0.7109375" style="39" customWidth="1"/>
    <col min="3369" max="3369" width="11.7109375" style="39" customWidth="1"/>
    <col min="3370" max="3370" width="0.7109375" style="39" customWidth="1"/>
    <col min="3371" max="3371" width="11.7109375" style="39" customWidth="1"/>
    <col min="3372" max="3372" width="0.7109375" style="39" customWidth="1"/>
    <col min="3373" max="3373" width="11.7109375" style="39" customWidth="1"/>
    <col min="3374" max="3374" width="0.7109375" style="39" customWidth="1"/>
    <col min="3375" max="3375" width="11.7109375" style="39" customWidth="1"/>
    <col min="3376" max="3618" width="9.140625" style="39"/>
    <col min="3619" max="3621" width="1.42578125" style="39" customWidth="1"/>
    <col min="3622" max="3622" width="34.28515625" style="39" customWidth="1"/>
    <col min="3623" max="3623" width="5.7109375" style="39" bestFit="1" customWidth="1"/>
    <col min="3624" max="3624" width="0.7109375" style="39" customWidth="1"/>
    <col min="3625" max="3625" width="11.7109375" style="39" customWidth="1"/>
    <col min="3626" max="3626" width="0.7109375" style="39" customWidth="1"/>
    <col min="3627" max="3627" width="11.7109375" style="39" customWidth="1"/>
    <col min="3628" max="3628" width="0.7109375" style="39" customWidth="1"/>
    <col min="3629" max="3629" width="11.7109375" style="39" customWidth="1"/>
    <col min="3630" max="3630" width="0.7109375" style="39" customWidth="1"/>
    <col min="3631" max="3631" width="11.7109375" style="39" customWidth="1"/>
    <col min="3632" max="3874" width="9.140625" style="39"/>
    <col min="3875" max="3877" width="1.42578125" style="39" customWidth="1"/>
    <col min="3878" max="3878" width="34.28515625" style="39" customWidth="1"/>
    <col min="3879" max="3879" width="5.7109375" style="39" bestFit="1" customWidth="1"/>
    <col min="3880" max="3880" width="0.7109375" style="39" customWidth="1"/>
    <col min="3881" max="3881" width="11.7109375" style="39" customWidth="1"/>
    <col min="3882" max="3882" width="0.7109375" style="39" customWidth="1"/>
    <col min="3883" max="3883" width="11.7109375" style="39" customWidth="1"/>
    <col min="3884" max="3884" width="0.7109375" style="39" customWidth="1"/>
    <col min="3885" max="3885" width="11.7109375" style="39" customWidth="1"/>
    <col min="3886" max="3886" width="0.7109375" style="39" customWidth="1"/>
    <col min="3887" max="3887" width="11.7109375" style="39" customWidth="1"/>
    <col min="3888" max="4130" width="9.140625" style="39"/>
    <col min="4131" max="4133" width="1.42578125" style="39" customWidth="1"/>
    <col min="4134" max="4134" width="34.28515625" style="39" customWidth="1"/>
    <col min="4135" max="4135" width="5.7109375" style="39" bestFit="1" customWidth="1"/>
    <col min="4136" max="4136" width="0.7109375" style="39" customWidth="1"/>
    <col min="4137" max="4137" width="11.7109375" style="39" customWidth="1"/>
    <col min="4138" max="4138" width="0.7109375" style="39" customWidth="1"/>
    <col min="4139" max="4139" width="11.7109375" style="39" customWidth="1"/>
    <col min="4140" max="4140" width="0.7109375" style="39" customWidth="1"/>
    <col min="4141" max="4141" width="11.7109375" style="39" customWidth="1"/>
    <col min="4142" max="4142" width="0.7109375" style="39" customWidth="1"/>
    <col min="4143" max="4143" width="11.7109375" style="39" customWidth="1"/>
    <col min="4144" max="4386" width="9.140625" style="39"/>
    <col min="4387" max="4389" width="1.42578125" style="39" customWidth="1"/>
    <col min="4390" max="4390" width="34.28515625" style="39" customWidth="1"/>
    <col min="4391" max="4391" width="5.7109375" style="39" bestFit="1" customWidth="1"/>
    <col min="4392" max="4392" width="0.7109375" style="39" customWidth="1"/>
    <col min="4393" max="4393" width="11.7109375" style="39" customWidth="1"/>
    <col min="4394" max="4394" width="0.7109375" style="39" customWidth="1"/>
    <col min="4395" max="4395" width="11.7109375" style="39" customWidth="1"/>
    <col min="4396" max="4396" width="0.7109375" style="39" customWidth="1"/>
    <col min="4397" max="4397" width="11.7109375" style="39" customWidth="1"/>
    <col min="4398" max="4398" width="0.7109375" style="39" customWidth="1"/>
    <col min="4399" max="4399" width="11.7109375" style="39" customWidth="1"/>
    <col min="4400" max="4642" width="9.140625" style="39"/>
    <col min="4643" max="4645" width="1.42578125" style="39" customWidth="1"/>
    <col min="4646" max="4646" width="34.28515625" style="39" customWidth="1"/>
    <col min="4647" max="4647" width="5.7109375" style="39" bestFit="1" customWidth="1"/>
    <col min="4648" max="4648" width="0.7109375" style="39" customWidth="1"/>
    <col min="4649" max="4649" width="11.7109375" style="39" customWidth="1"/>
    <col min="4650" max="4650" width="0.7109375" style="39" customWidth="1"/>
    <col min="4651" max="4651" width="11.7109375" style="39" customWidth="1"/>
    <col min="4652" max="4652" width="0.7109375" style="39" customWidth="1"/>
    <col min="4653" max="4653" width="11.7109375" style="39" customWidth="1"/>
    <col min="4654" max="4654" width="0.7109375" style="39" customWidth="1"/>
    <col min="4655" max="4655" width="11.7109375" style="39" customWidth="1"/>
    <col min="4656" max="4898" width="9.140625" style="39"/>
    <col min="4899" max="4901" width="1.42578125" style="39" customWidth="1"/>
    <col min="4902" max="4902" width="34.28515625" style="39" customWidth="1"/>
    <col min="4903" max="4903" width="5.7109375" style="39" bestFit="1" customWidth="1"/>
    <col min="4904" max="4904" width="0.7109375" style="39" customWidth="1"/>
    <col min="4905" max="4905" width="11.7109375" style="39" customWidth="1"/>
    <col min="4906" max="4906" width="0.7109375" style="39" customWidth="1"/>
    <col min="4907" max="4907" width="11.7109375" style="39" customWidth="1"/>
    <col min="4908" max="4908" width="0.7109375" style="39" customWidth="1"/>
    <col min="4909" max="4909" width="11.7109375" style="39" customWidth="1"/>
    <col min="4910" max="4910" width="0.7109375" style="39" customWidth="1"/>
    <col min="4911" max="4911" width="11.7109375" style="39" customWidth="1"/>
    <col min="4912" max="5154" width="9.140625" style="39"/>
    <col min="5155" max="5157" width="1.42578125" style="39" customWidth="1"/>
    <col min="5158" max="5158" width="34.28515625" style="39" customWidth="1"/>
    <col min="5159" max="5159" width="5.7109375" style="39" bestFit="1" customWidth="1"/>
    <col min="5160" max="5160" width="0.7109375" style="39" customWidth="1"/>
    <col min="5161" max="5161" width="11.7109375" style="39" customWidth="1"/>
    <col min="5162" max="5162" width="0.7109375" style="39" customWidth="1"/>
    <col min="5163" max="5163" width="11.7109375" style="39" customWidth="1"/>
    <col min="5164" max="5164" width="0.7109375" style="39" customWidth="1"/>
    <col min="5165" max="5165" width="11.7109375" style="39" customWidth="1"/>
    <col min="5166" max="5166" width="0.7109375" style="39" customWidth="1"/>
    <col min="5167" max="5167" width="11.7109375" style="39" customWidth="1"/>
    <col min="5168" max="5410" width="9.140625" style="39"/>
    <col min="5411" max="5413" width="1.42578125" style="39" customWidth="1"/>
    <col min="5414" max="5414" width="34.28515625" style="39" customWidth="1"/>
    <col min="5415" max="5415" width="5.7109375" style="39" bestFit="1" customWidth="1"/>
    <col min="5416" max="5416" width="0.7109375" style="39" customWidth="1"/>
    <col min="5417" max="5417" width="11.7109375" style="39" customWidth="1"/>
    <col min="5418" max="5418" width="0.7109375" style="39" customWidth="1"/>
    <col min="5419" max="5419" width="11.7109375" style="39" customWidth="1"/>
    <col min="5420" max="5420" width="0.7109375" style="39" customWidth="1"/>
    <col min="5421" max="5421" width="11.7109375" style="39" customWidth="1"/>
    <col min="5422" max="5422" width="0.7109375" style="39" customWidth="1"/>
    <col min="5423" max="5423" width="11.7109375" style="39" customWidth="1"/>
    <col min="5424" max="5666" width="9.140625" style="39"/>
    <col min="5667" max="5669" width="1.42578125" style="39" customWidth="1"/>
    <col min="5670" max="5670" width="34.28515625" style="39" customWidth="1"/>
    <col min="5671" max="5671" width="5.7109375" style="39" bestFit="1" customWidth="1"/>
    <col min="5672" max="5672" width="0.7109375" style="39" customWidth="1"/>
    <col min="5673" max="5673" width="11.7109375" style="39" customWidth="1"/>
    <col min="5674" max="5674" width="0.7109375" style="39" customWidth="1"/>
    <col min="5675" max="5675" width="11.7109375" style="39" customWidth="1"/>
    <col min="5676" max="5676" width="0.7109375" style="39" customWidth="1"/>
    <col min="5677" max="5677" width="11.7109375" style="39" customWidth="1"/>
    <col min="5678" max="5678" width="0.7109375" style="39" customWidth="1"/>
    <col min="5679" max="5679" width="11.7109375" style="39" customWidth="1"/>
    <col min="5680" max="5922" width="9.140625" style="39"/>
    <col min="5923" max="5925" width="1.42578125" style="39" customWidth="1"/>
    <col min="5926" max="5926" width="34.28515625" style="39" customWidth="1"/>
    <col min="5927" max="5927" width="5.7109375" style="39" bestFit="1" customWidth="1"/>
    <col min="5928" max="5928" width="0.7109375" style="39" customWidth="1"/>
    <col min="5929" max="5929" width="11.7109375" style="39" customWidth="1"/>
    <col min="5930" max="5930" width="0.7109375" style="39" customWidth="1"/>
    <col min="5931" max="5931" width="11.7109375" style="39" customWidth="1"/>
    <col min="5932" max="5932" width="0.7109375" style="39" customWidth="1"/>
    <col min="5933" max="5933" width="11.7109375" style="39" customWidth="1"/>
    <col min="5934" max="5934" width="0.7109375" style="39" customWidth="1"/>
    <col min="5935" max="5935" width="11.7109375" style="39" customWidth="1"/>
    <col min="5936" max="6178" width="9.140625" style="39"/>
    <col min="6179" max="6181" width="1.42578125" style="39" customWidth="1"/>
    <col min="6182" max="6182" width="34.28515625" style="39" customWidth="1"/>
    <col min="6183" max="6183" width="5.7109375" style="39" bestFit="1" customWidth="1"/>
    <col min="6184" max="6184" width="0.7109375" style="39" customWidth="1"/>
    <col min="6185" max="6185" width="11.7109375" style="39" customWidth="1"/>
    <col min="6186" max="6186" width="0.7109375" style="39" customWidth="1"/>
    <col min="6187" max="6187" width="11.7109375" style="39" customWidth="1"/>
    <col min="6188" max="6188" width="0.7109375" style="39" customWidth="1"/>
    <col min="6189" max="6189" width="11.7109375" style="39" customWidth="1"/>
    <col min="6190" max="6190" width="0.7109375" style="39" customWidth="1"/>
    <col min="6191" max="6191" width="11.7109375" style="39" customWidth="1"/>
    <col min="6192" max="6434" width="9.140625" style="39"/>
    <col min="6435" max="6437" width="1.42578125" style="39" customWidth="1"/>
    <col min="6438" max="6438" width="34.28515625" style="39" customWidth="1"/>
    <col min="6439" max="6439" width="5.7109375" style="39" bestFit="1" customWidth="1"/>
    <col min="6440" max="6440" width="0.7109375" style="39" customWidth="1"/>
    <col min="6441" max="6441" width="11.7109375" style="39" customWidth="1"/>
    <col min="6442" max="6442" width="0.7109375" style="39" customWidth="1"/>
    <col min="6443" max="6443" width="11.7109375" style="39" customWidth="1"/>
    <col min="6444" max="6444" width="0.7109375" style="39" customWidth="1"/>
    <col min="6445" max="6445" width="11.7109375" style="39" customWidth="1"/>
    <col min="6446" max="6446" width="0.7109375" style="39" customWidth="1"/>
    <col min="6447" max="6447" width="11.7109375" style="39" customWidth="1"/>
    <col min="6448" max="6690" width="9.140625" style="39"/>
    <col min="6691" max="6693" width="1.42578125" style="39" customWidth="1"/>
    <col min="6694" max="6694" width="34.28515625" style="39" customWidth="1"/>
    <col min="6695" max="6695" width="5.7109375" style="39" bestFit="1" customWidth="1"/>
    <col min="6696" max="6696" width="0.7109375" style="39" customWidth="1"/>
    <col min="6697" max="6697" width="11.7109375" style="39" customWidth="1"/>
    <col min="6698" max="6698" width="0.7109375" style="39" customWidth="1"/>
    <col min="6699" max="6699" width="11.7109375" style="39" customWidth="1"/>
    <col min="6700" max="6700" width="0.7109375" style="39" customWidth="1"/>
    <col min="6701" max="6701" width="11.7109375" style="39" customWidth="1"/>
    <col min="6702" max="6702" width="0.7109375" style="39" customWidth="1"/>
    <col min="6703" max="6703" width="11.7109375" style="39" customWidth="1"/>
    <col min="6704" max="6946" width="9.140625" style="39"/>
    <col min="6947" max="6949" width="1.42578125" style="39" customWidth="1"/>
    <col min="6950" max="6950" width="34.28515625" style="39" customWidth="1"/>
    <col min="6951" max="6951" width="5.7109375" style="39" bestFit="1" customWidth="1"/>
    <col min="6952" max="6952" width="0.7109375" style="39" customWidth="1"/>
    <col min="6953" max="6953" width="11.7109375" style="39" customWidth="1"/>
    <col min="6954" max="6954" width="0.7109375" style="39" customWidth="1"/>
    <col min="6955" max="6955" width="11.7109375" style="39" customWidth="1"/>
    <col min="6956" max="6956" width="0.7109375" style="39" customWidth="1"/>
    <col min="6957" max="6957" width="11.7109375" style="39" customWidth="1"/>
    <col min="6958" max="6958" width="0.7109375" style="39" customWidth="1"/>
    <col min="6959" max="6959" width="11.7109375" style="39" customWidth="1"/>
    <col min="6960" max="7202" width="9.140625" style="39"/>
    <col min="7203" max="7205" width="1.42578125" style="39" customWidth="1"/>
    <col min="7206" max="7206" width="34.28515625" style="39" customWidth="1"/>
    <col min="7207" max="7207" width="5.7109375" style="39" bestFit="1" customWidth="1"/>
    <col min="7208" max="7208" width="0.7109375" style="39" customWidth="1"/>
    <col min="7209" max="7209" width="11.7109375" style="39" customWidth="1"/>
    <col min="7210" max="7210" width="0.7109375" style="39" customWidth="1"/>
    <col min="7211" max="7211" width="11.7109375" style="39" customWidth="1"/>
    <col min="7212" max="7212" width="0.7109375" style="39" customWidth="1"/>
    <col min="7213" max="7213" width="11.7109375" style="39" customWidth="1"/>
    <col min="7214" max="7214" width="0.7109375" style="39" customWidth="1"/>
    <col min="7215" max="7215" width="11.7109375" style="39" customWidth="1"/>
    <col min="7216" max="7458" width="9.140625" style="39"/>
    <col min="7459" max="7461" width="1.42578125" style="39" customWidth="1"/>
    <col min="7462" max="7462" width="34.28515625" style="39" customWidth="1"/>
    <col min="7463" max="7463" width="5.7109375" style="39" bestFit="1" customWidth="1"/>
    <col min="7464" max="7464" width="0.7109375" style="39" customWidth="1"/>
    <col min="7465" max="7465" width="11.7109375" style="39" customWidth="1"/>
    <col min="7466" max="7466" width="0.7109375" style="39" customWidth="1"/>
    <col min="7467" max="7467" width="11.7109375" style="39" customWidth="1"/>
    <col min="7468" max="7468" width="0.7109375" style="39" customWidth="1"/>
    <col min="7469" max="7469" width="11.7109375" style="39" customWidth="1"/>
    <col min="7470" max="7470" width="0.7109375" style="39" customWidth="1"/>
    <col min="7471" max="7471" width="11.7109375" style="39" customWidth="1"/>
    <col min="7472" max="7714" width="9.140625" style="39"/>
    <col min="7715" max="7717" width="1.42578125" style="39" customWidth="1"/>
    <col min="7718" max="7718" width="34.28515625" style="39" customWidth="1"/>
    <col min="7719" max="7719" width="5.7109375" style="39" bestFit="1" customWidth="1"/>
    <col min="7720" max="7720" width="0.7109375" style="39" customWidth="1"/>
    <col min="7721" max="7721" width="11.7109375" style="39" customWidth="1"/>
    <col min="7722" max="7722" width="0.7109375" style="39" customWidth="1"/>
    <col min="7723" max="7723" width="11.7109375" style="39" customWidth="1"/>
    <col min="7724" max="7724" width="0.7109375" style="39" customWidth="1"/>
    <col min="7725" max="7725" width="11.7109375" style="39" customWidth="1"/>
    <col min="7726" max="7726" width="0.7109375" style="39" customWidth="1"/>
    <col min="7727" max="7727" width="11.7109375" style="39" customWidth="1"/>
    <col min="7728" max="7970" width="9.140625" style="39"/>
    <col min="7971" max="7973" width="1.42578125" style="39" customWidth="1"/>
    <col min="7974" max="7974" width="34.28515625" style="39" customWidth="1"/>
    <col min="7975" max="7975" width="5.7109375" style="39" bestFit="1" customWidth="1"/>
    <col min="7976" max="7976" width="0.7109375" style="39" customWidth="1"/>
    <col min="7977" max="7977" width="11.7109375" style="39" customWidth="1"/>
    <col min="7978" max="7978" width="0.7109375" style="39" customWidth="1"/>
    <col min="7979" max="7979" width="11.7109375" style="39" customWidth="1"/>
    <col min="7980" max="7980" width="0.7109375" style="39" customWidth="1"/>
    <col min="7981" max="7981" width="11.7109375" style="39" customWidth="1"/>
    <col min="7982" max="7982" width="0.7109375" style="39" customWidth="1"/>
    <col min="7983" max="7983" width="11.7109375" style="39" customWidth="1"/>
    <col min="7984" max="8226" width="9.140625" style="39"/>
    <col min="8227" max="8229" width="1.42578125" style="39" customWidth="1"/>
    <col min="8230" max="8230" width="34.28515625" style="39" customWidth="1"/>
    <col min="8231" max="8231" width="5.7109375" style="39" bestFit="1" customWidth="1"/>
    <col min="8232" max="8232" width="0.7109375" style="39" customWidth="1"/>
    <col min="8233" max="8233" width="11.7109375" style="39" customWidth="1"/>
    <col min="8234" max="8234" width="0.7109375" style="39" customWidth="1"/>
    <col min="8235" max="8235" width="11.7109375" style="39" customWidth="1"/>
    <col min="8236" max="8236" width="0.7109375" style="39" customWidth="1"/>
    <col min="8237" max="8237" width="11.7109375" style="39" customWidth="1"/>
    <col min="8238" max="8238" width="0.7109375" style="39" customWidth="1"/>
    <col min="8239" max="8239" width="11.7109375" style="39" customWidth="1"/>
    <col min="8240" max="8482" width="9.140625" style="39"/>
    <col min="8483" max="8485" width="1.42578125" style="39" customWidth="1"/>
    <col min="8486" max="8486" width="34.28515625" style="39" customWidth="1"/>
    <col min="8487" max="8487" width="5.7109375" style="39" bestFit="1" customWidth="1"/>
    <col min="8488" max="8488" width="0.7109375" style="39" customWidth="1"/>
    <col min="8489" max="8489" width="11.7109375" style="39" customWidth="1"/>
    <col min="8490" max="8490" width="0.7109375" style="39" customWidth="1"/>
    <col min="8491" max="8491" width="11.7109375" style="39" customWidth="1"/>
    <col min="8492" max="8492" width="0.7109375" style="39" customWidth="1"/>
    <col min="8493" max="8493" width="11.7109375" style="39" customWidth="1"/>
    <col min="8494" max="8494" width="0.7109375" style="39" customWidth="1"/>
    <col min="8495" max="8495" width="11.7109375" style="39" customWidth="1"/>
    <col min="8496" max="8738" width="9.140625" style="39"/>
    <col min="8739" max="8741" width="1.42578125" style="39" customWidth="1"/>
    <col min="8742" max="8742" width="34.28515625" style="39" customWidth="1"/>
    <col min="8743" max="8743" width="5.7109375" style="39" bestFit="1" customWidth="1"/>
    <col min="8744" max="8744" width="0.7109375" style="39" customWidth="1"/>
    <col min="8745" max="8745" width="11.7109375" style="39" customWidth="1"/>
    <col min="8746" max="8746" width="0.7109375" style="39" customWidth="1"/>
    <col min="8747" max="8747" width="11.7109375" style="39" customWidth="1"/>
    <col min="8748" max="8748" width="0.7109375" style="39" customWidth="1"/>
    <col min="8749" max="8749" width="11.7109375" style="39" customWidth="1"/>
    <col min="8750" max="8750" width="0.7109375" style="39" customWidth="1"/>
    <col min="8751" max="8751" width="11.7109375" style="39" customWidth="1"/>
    <col min="8752" max="8994" width="9.140625" style="39"/>
    <col min="8995" max="8997" width="1.42578125" style="39" customWidth="1"/>
    <col min="8998" max="8998" width="34.28515625" style="39" customWidth="1"/>
    <col min="8999" max="8999" width="5.7109375" style="39" bestFit="1" customWidth="1"/>
    <col min="9000" max="9000" width="0.7109375" style="39" customWidth="1"/>
    <col min="9001" max="9001" width="11.7109375" style="39" customWidth="1"/>
    <col min="9002" max="9002" width="0.7109375" style="39" customWidth="1"/>
    <col min="9003" max="9003" width="11.7109375" style="39" customWidth="1"/>
    <col min="9004" max="9004" width="0.7109375" style="39" customWidth="1"/>
    <col min="9005" max="9005" width="11.7109375" style="39" customWidth="1"/>
    <col min="9006" max="9006" width="0.7109375" style="39" customWidth="1"/>
    <col min="9007" max="9007" width="11.7109375" style="39" customWidth="1"/>
    <col min="9008" max="9250" width="9.140625" style="39"/>
    <col min="9251" max="9253" width="1.42578125" style="39" customWidth="1"/>
    <col min="9254" max="9254" width="34.28515625" style="39" customWidth="1"/>
    <col min="9255" max="9255" width="5.7109375" style="39" bestFit="1" customWidth="1"/>
    <col min="9256" max="9256" width="0.7109375" style="39" customWidth="1"/>
    <col min="9257" max="9257" width="11.7109375" style="39" customWidth="1"/>
    <col min="9258" max="9258" width="0.7109375" style="39" customWidth="1"/>
    <col min="9259" max="9259" width="11.7109375" style="39" customWidth="1"/>
    <col min="9260" max="9260" width="0.7109375" style="39" customWidth="1"/>
    <col min="9261" max="9261" width="11.7109375" style="39" customWidth="1"/>
    <col min="9262" max="9262" width="0.7109375" style="39" customWidth="1"/>
    <col min="9263" max="9263" width="11.7109375" style="39" customWidth="1"/>
    <col min="9264" max="9506" width="9.140625" style="39"/>
    <col min="9507" max="9509" width="1.42578125" style="39" customWidth="1"/>
    <col min="9510" max="9510" width="34.28515625" style="39" customWidth="1"/>
    <col min="9511" max="9511" width="5.7109375" style="39" bestFit="1" customWidth="1"/>
    <col min="9512" max="9512" width="0.7109375" style="39" customWidth="1"/>
    <col min="9513" max="9513" width="11.7109375" style="39" customWidth="1"/>
    <col min="9514" max="9514" width="0.7109375" style="39" customWidth="1"/>
    <col min="9515" max="9515" width="11.7109375" style="39" customWidth="1"/>
    <col min="9516" max="9516" width="0.7109375" style="39" customWidth="1"/>
    <col min="9517" max="9517" width="11.7109375" style="39" customWidth="1"/>
    <col min="9518" max="9518" width="0.7109375" style="39" customWidth="1"/>
    <col min="9519" max="9519" width="11.7109375" style="39" customWidth="1"/>
    <col min="9520" max="9762" width="9.140625" style="39"/>
    <col min="9763" max="9765" width="1.42578125" style="39" customWidth="1"/>
    <col min="9766" max="9766" width="34.28515625" style="39" customWidth="1"/>
    <col min="9767" max="9767" width="5.7109375" style="39" bestFit="1" customWidth="1"/>
    <col min="9768" max="9768" width="0.7109375" style="39" customWidth="1"/>
    <col min="9769" max="9769" width="11.7109375" style="39" customWidth="1"/>
    <col min="9770" max="9770" width="0.7109375" style="39" customWidth="1"/>
    <col min="9771" max="9771" width="11.7109375" style="39" customWidth="1"/>
    <col min="9772" max="9772" width="0.7109375" style="39" customWidth="1"/>
    <col min="9773" max="9773" width="11.7109375" style="39" customWidth="1"/>
    <col min="9774" max="9774" width="0.7109375" style="39" customWidth="1"/>
    <col min="9775" max="9775" width="11.7109375" style="39" customWidth="1"/>
    <col min="9776" max="10018" width="9.140625" style="39"/>
    <col min="10019" max="10021" width="1.42578125" style="39" customWidth="1"/>
    <col min="10022" max="10022" width="34.28515625" style="39" customWidth="1"/>
    <col min="10023" max="10023" width="5.7109375" style="39" bestFit="1" customWidth="1"/>
    <col min="10024" max="10024" width="0.7109375" style="39" customWidth="1"/>
    <col min="10025" max="10025" width="11.7109375" style="39" customWidth="1"/>
    <col min="10026" max="10026" width="0.7109375" style="39" customWidth="1"/>
    <col min="10027" max="10027" width="11.7109375" style="39" customWidth="1"/>
    <col min="10028" max="10028" width="0.7109375" style="39" customWidth="1"/>
    <col min="10029" max="10029" width="11.7109375" style="39" customWidth="1"/>
    <col min="10030" max="10030" width="0.7109375" style="39" customWidth="1"/>
    <col min="10031" max="10031" width="11.7109375" style="39" customWidth="1"/>
    <col min="10032" max="10274" width="9.140625" style="39"/>
    <col min="10275" max="10277" width="1.42578125" style="39" customWidth="1"/>
    <col min="10278" max="10278" width="34.28515625" style="39" customWidth="1"/>
    <col min="10279" max="10279" width="5.7109375" style="39" bestFit="1" customWidth="1"/>
    <col min="10280" max="10280" width="0.7109375" style="39" customWidth="1"/>
    <col min="10281" max="10281" width="11.7109375" style="39" customWidth="1"/>
    <col min="10282" max="10282" width="0.7109375" style="39" customWidth="1"/>
    <col min="10283" max="10283" width="11.7109375" style="39" customWidth="1"/>
    <col min="10284" max="10284" width="0.7109375" style="39" customWidth="1"/>
    <col min="10285" max="10285" width="11.7109375" style="39" customWidth="1"/>
    <col min="10286" max="10286" width="0.7109375" style="39" customWidth="1"/>
    <col min="10287" max="10287" width="11.7109375" style="39" customWidth="1"/>
    <col min="10288" max="10530" width="9.140625" style="39"/>
    <col min="10531" max="10533" width="1.42578125" style="39" customWidth="1"/>
    <col min="10534" max="10534" width="34.28515625" style="39" customWidth="1"/>
    <col min="10535" max="10535" width="5.7109375" style="39" bestFit="1" customWidth="1"/>
    <col min="10536" max="10536" width="0.7109375" style="39" customWidth="1"/>
    <col min="10537" max="10537" width="11.7109375" style="39" customWidth="1"/>
    <col min="10538" max="10538" width="0.7109375" style="39" customWidth="1"/>
    <col min="10539" max="10539" width="11.7109375" style="39" customWidth="1"/>
    <col min="10540" max="10540" width="0.7109375" style="39" customWidth="1"/>
    <col min="10541" max="10541" width="11.7109375" style="39" customWidth="1"/>
    <col min="10542" max="10542" width="0.7109375" style="39" customWidth="1"/>
    <col min="10543" max="10543" width="11.7109375" style="39" customWidth="1"/>
    <col min="10544" max="10786" width="9.140625" style="39"/>
    <col min="10787" max="10789" width="1.42578125" style="39" customWidth="1"/>
    <col min="10790" max="10790" width="34.28515625" style="39" customWidth="1"/>
    <col min="10791" max="10791" width="5.7109375" style="39" bestFit="1" customWidth="1"/>
    <col min="10792" max="10792" width="0.7109375" style="39" customWidth="1"/>
    <col min="10793" max="10793" width="11.7109375" style="39" customWidth="1"/>
    <col min="10794" max="10794" width="0.7109375" style="39" customWidth="1"/>
    <col min="10795" max="10795" width="11.7109375" style="39" customWidth="1"/>
    <col min="10796" max="10796" width="0.7109375" style="39" customWidth="1"/>
    <col min="10797" max="10797" width="11.7109375" style="39" customWidth="1"/>
    <col min="10798" max="10798" width="0.7109375" style="39" customWidth="1"/>
    <col min="10799" max="10799" width="11.7109375" style="39" customWidth="1"/>
    <col min="10800" max="11042" width="9.140625" style="39"/>
    <col min="11043" max="11045" width="1.42578125" style="39" customWidth="1"/>
    <col min="11046" max="11046" width="34.28515625" style="39" customWidth="1"/>
    <col min="11047" max="11047" width="5.7109375" style="39" bestFit="1" customWidth="1"/>
    <col min="11048" max="11048" width="0.7109375" style="39" customWidth="1"/>
    <col min="11049" max="11049" width="11.7109375" style="39" customWidth="1"/>
    <col min="11050" max="11050" width="0.7109375" style="39" customWidth="1"/>
    <col min="11051" max="11051" width="11.7109375" style="39" customWidth="1"/>
    <col min="11052" max="11052" width="0.7109375" style="39" customWidth="1"/>
    <col min="11053" max="11053" width="11.7109375" style="39" customWidth="1"/>
    <col min="11054" max="11054" width="0.7109375" style="39" customWidth="1"/>
    <col min="11055" max="11055" width="11.7109375" style="39" customWidth="1"/>
    <col min="11056" max="11298" width="9.140625" style="39"/>
    <col min="11299" max="11301" width="1.42578125" style="39" customWidth="1"/>
    <col min="11302" max="11302" width="34.28515625" style="39" customWidth="1"/>
    <col min="11303" max="11303" width="5.7109375" style="39" bestFit="1" customWidth="1"/>
    <col min="11304" max="11304" width="0.7109375" style="39" customWidth="1"/>
    <col min="11305" max="11305" width="11.7109375" style="39" customWidth="1"/>
    <col min="11306" max="11306" width="0.7109375" style="39" customWidth="1"/>
    <col min="11307" max="11307" width="11.7109375" style="39" customWidth="1"/>
    <col min="11308" max="11308" width="0.7109375" style="39" customWidth="1"/>
    <col min="11309" max="11309" width="11.7109375" style="39" customWidth="1"/>
    <col min="11310" max="11310" width="0.7109375" style="39" customWidth="1"/>
    <col min="11311" max="11311" width="11.7109375" style="39" customWidth="1"/>
    <col min="11312" max="11554" width="9.140625" style="39"/>
    <col min="11555" max="11557" width="1.42578125" style="39" customWidth="1"/>
    <col min="11558" max="11558" width="34.28515625" style="39" customWidth="1"/>
    <col min="11559" max="11559" width="5.7109375" style="39" bestFit="1" customWidth="1"/>
    <col min="11560" max="11560" width="0.7109375" style="39" customWidth="1"/>
    <col min="11561" max="11561" width="11.7109375" style="39" customWidth="1"/>
    <col min="11562" max="11562" width="0.7109375" style="39" customWidth="1"/>
    <col min="11563" max="11563" width="11.7109375" style="39" customWidth="1"/>
    <col min="11564" max="11564" width="0.7109375" style="39" customWidth="1"/>
    <col min="11565" max="11565" width="11.7109375" style="39" customWidth="1"/>
    <col min="11566" max="11566" width="0.7109375" style="39" customWidth="1"/>
    <col min="11567" max="11567" width="11.7109375" style="39" customWidth="1"/>
    <col min="11568" max="11810" width="9.140625" style="39"/>
    <col min="11811" max="11813" width="1.42578125" style="39" customWidth="1"/>
    <col min="11814" max="11814" width="34.28515625" style="39" customWidth="1"/>
    <col min="11815" max="11815" width="5.7109375" style="39" bestFit="1" customWidth="1"/>
    <col min="11816" max="11816" width="0.7109375" style="39" customWidth="1"/>
    <col min="11817" max="11817" width="11.7109375" style="39" customWidth="1"/>
    <col min="11818" max="11818" width="0.7109375" style="39" customWidth="1"/>
    <col min="11819" max="11819" width="11.7109375" style="39" customWidth="1"/>
    <col min="11820" max="11820" width="0.7109375" style="39" customWidth="1"/>
    <col min="11821" max="11821" width="11.7109375" style="39" customWidth="1"/>
    <col min="11822" max="11822" width="0.7109375" style="39" customWidth="1"/>
    <col min="11823" max="11823" width="11.7109375" style="39" customWidth="1"/>
    <col min="11824" max="12066" width="9.140625" style="39"/>
    <col min="12067" max="12069" width="1.42578125" style="39" customWidth="1"/>
    <col min="12070" max="12070" width="34.28515625" style="39" customWidth="1"/>
    <col min="12071" max="12071" width="5.7109375" style="39" bestFit="1" customWidth="1"/>
    <col min="12072" max="12072" width="0.7109375" style="39" customWidth="1"/>
    <col min="12073" max="12073" width="11.7109375" style="39" customWidth="1"/>
    <col min="12074" max="12074" width="0.7109375" style="39" customWidth="1"/>
    <col min="12075" max="12075" width="11.7109375" style="39" customWidth="1"/>
    <col min="12076" max="12076" width="0.7109375" style="39" customWidth="1"/>
    <col min="12077" max="12077" width="11.7109375" style="39" customWidth="1"/>
    <col min="12078" max="12078" width="0.7109375" style="39" customWidth="1"/>
    <col min="12079" max="12079" width="11.7109375" style="39" customWidth="1"/>
    <col min="12080" max="12322" width="9.140625" style="39"/>
    <col min="12323" max="12325" width="1.42578125" style="39" customWidth="1"/>
    <col min="12326" max="12326" width="34.28515625" style="39" customWidth="1"/>
    <col min="12327" max="12327" width="5.7109375" style="39" bestFit="1" customWidth="1"/>
    <col min="12328" max="12328" width="0.7109375" style="39" customWidth="1"/>
    <col min="12329" max="12329" width="11.7109375" style="39" customWidth="1"/>
    <col min="12330" max="12330" width="0.7109375" style="39" customWidth="1"/>
    <col min="12331" max="12331" width="11.7109375" style="39" customWidth="1"/>
    <col min="12332" max="12332" width="0.7109375" style="39" customWidth="1"/>
    <col min="12333" max="12333" width="11.7109375" style="39" customWidth="1"/>
    <col min="12334" max="12334" width="0.7109375" style="39" customWidth="1"/>
    <col min="12335" max="12335" width="11.7109375" style="39" customWidth="1"/>
    <col min="12336" max="12578" width="9.140625" style="39"/>
    <col min="12579" max="12581" width="1.42578125" style="39" customWidth="1"/>
    <col min="12582" max="12582" width="34.28515625" style="39" customWidth="1"/>
    <col min="12583" max="12583" width="5.7109375" style="39" bestFit="1" customWidth="1"/>
    <col min="12584" max="12584" width="0.7109375" style="39" customWidth="1"/>
    <col min="12585" max="12585" width="11.7109375" style="39" customWidth="1"/>
    <col min="12586" max="12586" width="0.7109375" style="39" customWidth="1"/>
    <col min="12587" max="12587" width="11.7109375" style="39" customWidth="1"/>
    <col min="12588" max="12588" width="0.7109375" style="39" customWidth="1"/>
    <col min="12589" max="12589" width="11.7109375" style="39" customWidth="1"/>
    <col min="12590" max="12590" width="0.7109375" style="39" customWidth="1"/>
    <col min="12591" max="12591" width="11.7109375" style="39" customWidth="1"/>
    <col min="12592" max="12834" width="9.140625" style="39"/>
    <col min="12835" max="12837" width="1.42578125" style="39" customWidth="1"/>
    <col min="12838" max="12838" width="34.28515625" style="39" customWidth="1"/>
    <col min="12839" max="12839" width="5.7109375" style="39" bestFit="1" customWidth="1"/>
    <col min="12840" max="12840" width="0.7109375" style="39" customWidth="1"/>
    <col min="12841" max="12841" width="11.7109375" style="39" customWidth="1"/>
    <col min="12842" max="12842" width="0.7109375" style="39" customWidth="1"/>
    <col min="12843" max="12843" width="11.7109375" style="39" customWidth="1"/>
    <col min="12844" max="12844" width="0.7109375" style="39" customWidth="1"/>
    <col min="12845" max="12845" width="11.7109375" style="39" customWidth="1"/>
    <col min="12846" max="12846" width="0.7109375" style="39" customWidth="1"/>
    <col min="12847" max="12847" width="11.7109375" style="39" customWidth="1"/>
    <col min="12848" max="13090" width="9.140625" style="39"/>
    <col min="13091" max="13093" width="1.42578125" style="39" customWidth="1"/>
    <col min="13094" max="13094" width="34.28515625" style="39" customWidth="1"/>
    <col min="13095" max="13095" width="5.7109375" style="39" bestFit="1" customWidth="1"/>
    <col min="13096" max="13096" width="0.7109375" style="39" customWidth="1"/>
    <col min="13097" max="13097" width="11.7109375" style="39" customWidth="1"/>
    <col min="13098" max="13098" width="0.7109375" style="39" customWidth="1"/>
    <col min="13099" max="13099" width="11.7109375" style="39" customWidth="1"/>
    <col min="13100" max="13100" width="0.7109375" style="39" customWidth="1"/>
    <col min="13101" max="13101" width="11.7109375" style="39" customWidth="1"/>
    <col min="13102" max="13102" width="0.7109375" style="39" customWidth="1"/>
    <col min="13103" max="13103" width="11.7109375" style="39" customWidth="1"/>
    <col min="13104" max="13346" width="9.140625" style="39"/>
    <col min="13347" max="13349" width="1.42578125" style="39" customWidth="1"/>
    <col min="13350" max="13350" width="34.28515625" style="39" customWidth="1"/>
    <col min="13351" max="13351" width="5.7109375" style="39" bestFit="1" customWidth="1"/>
    <col min="13352" max="13352" width="0.7109375" style="39" customWidth="1"/>
    <col min="13353" max="13353" width="11.7109375" style="39" customWidth="1"/>
    <col min="13354" max="13354" width="0.7109375" style="39" customWidth="1"/>
    <col min="13355" max="13355" width="11.7109375" style="39" customWidth="1"/>
    <col min="13356" max="13356" width="0.7109375" style="39" customWidth="1"/>
    <col min="13357" max="13357" width="11.7109375" style="39" customWidth="1"/>
    <col min="13358" max="13358" width="0.7109375" style="39" customWidth="1"/>
    <col min="13359" max="13359" width="11.7109375" style="39" customWidth="1"/>
    <col min="13360" max="13602" width="9.140625" style="39"/>
    <col min="13603" max="13605" width="1.42578125" style="39" customWidth="1"/>
    <col min="13606" max="13606" width="34.28515625" style="39" customWidth="1"/>
    <col min="13607" max="13607" width="5.7109375" style="39" bestFit="1" customWidth="1"/>
    <col min="13608" max="13608" width="0.7109375" style="39" customWidth="1"/>
    <col min="13609" max="13609" width="11.7109375" style="39" customWidth="1"/>
    <col min="13610" max="13610" width="0.7109375" style="39" customWidth="1"/>
    <col min="13611" max="13611" width="11.7109375" style="39" customWidth="1"/>
    <col min="13612" max="13612" width="0.7109375" style="39" customWidth="1"/>
    <col min="13613" max="13613" width="11.7109375" style="39" customWidth="1"/>
    <col min="13614" max="13614" width="0.7109375" style="39" customWidth="1"/>
    <col min="13615" max="13615" width="11.7109375" style="39" customWidth="1"/>
    <col min="13616" max="13858" width="9.140625" style="39"/>
    <col min="13859" max="13861" width="1.42578125" style="39" customWidth="1"/>
    <col min="13862" max="13862" width="34.28515625" style="39" customWidth="1"/>
    <col min="13863" max="13863" width="5.7109375" style="39" bestFit="1" customWidth="1"/>
    <col min="13864" max="13864" width="0.7109375" style="39" customWidth="1"/>
    <col min="13865" max="13865" width="11.7109375" style="39" customWidth="1"/>
    <col min="13866" max="13866" width="0.7109375" style="39" customWidth="1"/>
    <col min="13867" max="13867" width="11.7109375" style="39" customWidth="1"/>
    <col min="13868" max="13868" width="0.7109375" style="39" customWidth="1"/>
    <col min="13869" max="13869" width="11.7109375" style="39" customWidth="1"/>
    <col min="13870" max="13870" width="0.7109375" style="39" customWidth="1"/>
    <col min="13871" max="13871" width="11.7109375" style="39" customWidth="1"/>
    <col min="13872" max="14114" width="9.140625" style="39"/>
    <col min="14115" max="14117" width="1.42578125" style="39" customWidth="1"/>
    <col min="14118" max="14118" width="34.28515625" style="39" customWidth="1"/>
    <col min="14119" max="14119" width="5.7109375" style="39" bestFit="1" customWidth="1"/>
    <col min="14120" max="14120" width="0.7109375" style="39" customWidth="1"/>
    <col min="14121" max="14121" width="11.7109375" style="39" customWidth="1"/>
    <col min="14122" max="14122" width="0.7109375" style="39" customWidth="1"/>
    <col min="14123" max="14123" width="11.7109375" style="39" customWidth="1"/>
    <col min="14124" max="14124" width="0.7109375" style="39" customWidth="1"/>
    <col min="14125" max="14125" width="11.7109375" style="39" customWidth="1"/>
    <col min="14126" max="14126" width="0.7109375" style="39" customWidth="1"/>
    <col min="14127" max="14127" width="11.7109375" style="39" customWidth="1"/>
    <col min="14128" max="14370" width="9.140625" style="39"/>
    <col min="14371" max="14373" width="1.42578125" style="39" customWidth="1"/>
    <col min="14374" max="14374" width="34.28515625" style="39" customWidth="1"/>
    <col min="14375" max="14375" width="5.7109375" style="39" bestFit="1" customWidth="1"/>
    <col min="14376" max="14376" width="0.7109375" style="39" customWidth="1"/>
    <col min="14377" max="14377" width="11.7109375" style="39" customWidth="1"/>
    <col min="14378" max="14378" width="0.7109375" style="39" customWidth="1"/>
    <col min="14379" max="14379" width="11.7109375" style="39" customWidth="1"/>
    <col min="14380" max="14380" width="0.7109375" style="39" customWidth="1"/>
    <col min="14381" max="14381" width="11.7109375" style="39" customWidth="1"/>
    <col min="14382" max="14382" width="0.7109375" style="39" customWidth="1"/>
    <col min="14383" max="14383" width="11.7109375" style="39" customWidth="1"/>
    <col min="14384" max="14626" width="9.140625" style="39"/>
    <col min="14627" max="14629" width="1.42578125" style="39" customWidth="1"/>
    <col min="14630" max="14630" width="34.28515625" style="39" customWidth="1"/>
    <col min="14631" max="14631" width="5.7109375" style="39" bestFit="1" customWidth="1"/>
    <col min="14632" max="14632" width="0.7109375" style="39" customWidth="1"/>
    <col min="14633" max="14633" width="11.7109375" style="39" customWidth="1"/>
    <col min="14634" max="14634" width="0.7109375" style="39" customWidth="1"/>
    <col min="14635" max="14635" width="11.7109375" style="39" customWidth="1"/>
    <col min="14636" max="14636" width="0.7109375" style="39" customWidth="1"/>
    <col min="14637" max="14637" width="11.7109375" style="39" customWidth="1"/>
    <col min="14638" max="14638" width="0.7109375" style="39" customWidth="1"/>
    <col min="14639" max="14639" width="11.7109375" style="39" customWidth="1"/>
    <col min="14640" max="14882" width="9.140625" style="39"/>
    <col min="14883" max="14885" width="1.42578125" style="39" customWidth="1"/>
    <col min="14886" max="14886" width="34.28515625" style="39" customWidth="1"/>
    <col min="14887" max="14887" width="5.7109375" style="39" bestFit="1" customWidth="1"/>
    <col min="14888" max="14888" width="0.7109375" style="39" customWidth="1"/>
    <col min="14889" max="14889" width="11.7109375" style="39" customWidth="1"/>
    <col min="14890" max="14890" width="0.7109375" style="39" customWidth="1"/>
    <col min="14891" max="14891" width="11.7109375" style="39" customWidth="1"/>
    <col min="14892" max="14892" width="0.7109375" style="39" customWidth="1"/>
    <col min="14893" max="14893" width="11.7109375" style="39" customWidth="1"/>
    <col min="14894" max="14894" width="0.7109375" style="39" customWidth="1"/>
    <col min="14895" max="14895" width="11.7109375" style="39" customWidth="1"/>
    <col min="14896" max="15138" width="9.140625" style="39"/>
    <col min="15139" max="15141" width="1.42578125" style="39" customWidth="1"/>
    <col min="15142" max="15142" width="34.28515625" style="39" customWidth="1"/>
    <col min="15143" max="15143" width="5.7109375" style="39" bestFit="1" customWidth="1"/>
    <col min="15144" max="15144" width="0.7109375" style="39" customWidth="1"/>
    <col min="15145" max="15145" width="11.7109375" style="39" customWidth="1"/>
    <col min="15146" max="15146" width="0.7109375" style="39" customWidth="1"/>
    <col min="15147" max="15147" width="11.7109375" style="39" customWidth="1"/>
    <col min="15148" max="15148" width="0.7109375" style="39" customWidth="1"/>
    <col min="15149" max="15149" width="11.7109375" style="39" customWidth="1"/>
    <col min="15150" max="15150" width="0.7109375" style="39" customWidth="1"/>
    <col min="15151" max="15151" width="11.7109375" style="39" customWidth="1"/>
    <col min="15152" max="15394" width="9.140625" style="39"/>
    <col min="15395" max="15397" width="1.42578125" style="39" customWidth="1"/>
    <col min="15398" max="15398" width="34.28515625" style="39" customWidth="1"/>
    <col min="15399" max="15399" width="5.7109375" style="39" bestFit="1" customWidth="1"/>
    <col min="15400" max="15400" width="0.7109375" style="39" customWidth="1"/>
    <col min="15401" max="15401" width="11.7109375" style="39" customWidth="1"/>
    <col min="15402" max="15402" width="0.7109375" style="39" customWidth="1"/>
    <col min="15403" max="15403" width="11.7109375" style="39" customWidth="1"/>
    <col min="15404" max="15404" width="0.7109375" style="39" customWidth="1"/>
    <col min="15405" max="15405" width="11.7109375" style="39" customWidth="1"/>
    <col min="15406" max="15406" width="0.7109375" style="39" customWidth="1"/>
    <col min="15407" max="15407" width="11.7109375" style="39" customWidth="1"/>
    <col min="15408" max="15650" width="9.140625" style="39"/>
    <col min="15651" max="15653" width="1.42578125" style="39" customWidth="1"/>
    <col min="15654" max="15654" width="34.28515625" style="39" customWidth="1"/>
    <col min="15655" max="15655" width="5.7109375" style="39" bestFit="1" customWidth="1"/>
    <col min="15656" max="15656" width="0.7109375" style="39" customWidth="1"/>
    <col min="15657" max="15657" width="11.7109375" style="39" customWidth="1"/>
    <col min="15658" max="15658" width="0.7109375" style="39" customWidth="1"/>
    <col min="15659" max="15659" width="11.7109375" style="39" customWidth="1"/>
    <col min="15660" max="15660" width="0.7109375" style="39" customWidth="1"/>
    <col min="15661" max="15661" width="11.7109375" style="39" customWidth="1"/>
    <col min="15662" max="15662" width="0.7109375" style="39" customWidth="1"/>
    <col min="15663" max="15663" width="11.7109375" style="39" customWidth="1"/>
    <col min="15664" max="15906" width="9.140625" style="39"/>
    <col min="15907" max="15909" width="1.42578125" style="39" customWidth="1"/>
    <col min="15910" max="15910" width="34.28515625" style="39" customWidth="1"/>
    <col min="15911" max="15911" width="5.7109375" style="39" bestFit="1" customWidth="1"/>
    <col min="15912" max="15912" width="0.7109375" style="39" customWidth="1"/>
    <col min="15913" max="15913" width="11.7109375" style="39" customWidth="1"/>
    <col min="15914" max="15914" width="0.7109375" style="39" customWidth="1"/>
    <col min="15915" max="15915" width="11.7109375" style="39" customWidth="1"/>
    <col min="15916" max="15916" width="0.7109375" style="39" customWidth="1"/>
    <col min="15917" max="15917" width="11.7109375" style="39" customWidth="1"/>
    <col min="15918" max="15918" width="0.7109375" style="39" customWidth="1"/>
    <col min="15919" max="15919" width="11.7109375" style="39" customWidth="1"/>
    <col min="15920" max="16384" width="9.140625" style="39"/>
  </cols>
  <sheetData>
    <row r="1" spans="1:13" ht="16.5" customHeight="1" x14ac:dyDescent="0.2">
      <c r="A1" s="35" t="s">
        <v>0</v>
      </c>
      <c r="B1" s="35"/>
      <c r="C1" s="35"/>
      <c r="D1" s="35"/>
      <c r="E1" s="36"/>
    </row>
    <row r="2" spans="1:13" ht="16.5" customHeight="1" x14ac:dyDescent="0.2">
      <c r="A2" s="35" t="s">
        <v>44</v>
      </c>
      <c r="B2" s="35"/>
      <c r="C2" s="35"/>
      <c r="D2" s="35"/>
      <c r="E2" s="36"/>
    </row>
    <row r="3" spans="1:13" ht="16.5" customHeight="1" x14ac:dyDescent="0.2">
      <c r="A3" s="40" t="s">
        <v>145</v>
      </c>
      <c r="B3" s="40"/>
      <c r="C3" s="40"/>
      <c r="D3" s="40"/>
      <c r="E3" s="41"/>
      <c r="F3" s="42"/>
      <c r="G3" s="56"/>
      <c r="H3" s="42"/>
      <c r="I3" s="56"/>
      <c r="J3" s="42"/>
      <c r="K3" s="56"/>
      <c r="L3" s="42"/>
      <c r="M3" s="56"/>
    </row>
    <row r="4" spans="1:13" ht="15" customHeight="1" x14ac:dyDescent="0.2">
      <c r="A4" s="43"/>
      <c r="B4" s="43"/>
      <c r="C4" s="43"/>
      <c r="D4" s="43"/>
      <c r="E4" s="44"/>
      <c r="F4" s="38"/>
      <c r="G4" s="53"/>
      <c r="I4" s="53"/>
      <c r="J4" s="38"/>
      <c r="K4" s="53"/>
      <c r="L4" s="38"/>
      <c r="M4" s="53"/>
    </row>
    <row r="5" spans="1:13" ht="15" customHeight="1" x14ac:dyDescent="0.2">
      <c r="A5" s="35"/>
      <c r="B5" s="35"/>
      <c r="C5" s="35"/>
      <c r="D5" s="35"/>
      <c r="E5" s="36"/>
    </row>
    <row r="6" spans="1:13" ht="16.5" customHeight="1" x14ac:dyDescent="0.2">
      <c r="A6" s="35"/>
      <c r="B6" s="35"/>
      <c r="C6" s="35"/>
      <c r="D6" s="35"/>
      <c r="E6" s="36"/>
      <c r="G6" s="404" t="s">
        <v>4</v>
      </c>
      <c r="H6" s="404"/>
      <c r="I6" s="404"/>
      <c r="K6" s="404" t="s">
        <v>5</v>
      </c>
      <c r="L6" s="404"/>
      <c r="M6" s="404"/>
    </row>
    <row r="7" spans="1:13" ht="16.5" customHeight="1" x14ac:dyDescent="0.2">
      <c r="A7" s="35"/>
      <c r="B7" s="35"/>
      <c r="C7" s="35"/>
      <c r="D7" s="35"/>
      <c r="E7" s="36"/>
      <c r="G7" s="403" t="s">
        <v>45</v>
      </c>
      <c r="H7" s="403"/>
      <c r="I7" s="403"/>
      <c r="K7" s="403" t="s">
        <v>45</v>
      </c>
      <c r="L7" s="403"/>
      <c r="M7" s="403"/>
    </row>
    <row r="8" spans="1:13" ht="16.5" customHeight="1" x14ac:dyDescent="0.2">
      <c r="A8" s="35"/>
      <c r="B8" s="35"/>
      <c r="C8" s="35"/>
      <c r="D8" s="35"/>
      <c r="E8" s="36"/>
      <c r="G8" s="143" t="s">
        <v>88</v>
      </c>
      <c r="H8" s="361"/>
      <c r="I8" s="362" t="s">
        <v>88</v>
      </c>
      <c r="K8" s="143" t="s">
        <v>88</v>
      </c>
      <c r="L8" s="46"/>
      <c r="M8" s="143" t="s">
        <v>88</v>
      </c>
    </row>
    <row r="9" spans="1:13" ht="16.5" customHeight="1" x14ac:dyDescent="0.2">
      <c r="E9" s="45"/>
      <c r="F9" s="39"/>
      <c r="G9" s="39"/>
      <c r="H9" s="46"/>
      <c r="I9" s="143" t="s">
        <v>181</v>
      </c>
      <c r="J9" s="46"/>
      <c r="K9" s="39"/>
      <c r="L9" s="39"/>
      <c r="M9" s="39"/>
    </row>
    <row r="10" spans="1:13" ht="16.5" customHeight="1" x14ac:dyDescent="0.2">
      <c r="E10" s="45"/>
      <c r="F10" s="47"/>
      <c r="G10" s="144" t="s">
        <v>144</v>
      </c>
      <c r="H10" s="144"/>
      <c r="I10" s="144" t="s">
        <v>144</v>
      </c>
      <c r="J10" s="144"/>
      <c r="K10" s="144" t="s">
        <v>144</v>
      </c>
      <c r="L10" s="144"/>
      <c r="M10" s="144" t="s">
        <v>144</v>
      </c>
    </row>
    <row r="11" spans="1:13" ht="16.5" customHeight="1" x14ac:dyDescent="0.2">
      <c r="E11" s="45"/>
      <c r="F11" s="47"/>
      <c r="G11" s="144" t="s">
        <v>120</v>
      </c>
      <c r="H11" s="48"/>
      <c r="I11" s="144" t="s">
        <v>2</v>
      </c>
      <c r="J11" s="48"/>
      <c r="K11" s="144" t="s">
        <v>120</v>
      </c>
      <c r="L11" s="48"/>
      <c r="M11" s="144" t="s">
        <v>2</v>
      </c>
    </row>
    <row r="12" spans="1:13" ht="16.5" customHeight="1" x14ac:dyDescent="0.2">
      <c r="E12" s="353" t="s">
        <v>6</v>
      </c>
      <c r="F12" s="47"/>
      <c r="G12" s="145" t="s">
        <v>3</v>
      </c>
      <c r="H12" s="48"/>
      <c r="I12" s="145" t="s">
        <v>3</v>
      </c>
      <c r="J12" s="48"/>
      <c r="K12" s="145" t="s">
        <v>3</v>
      </c>
      <c r="L12" s="48"/>
      <c r="M12" s="145" t="s">
        <v>3</v>
      </c>
    </row>
    <row r="13" spans="1:13" ht="16.5" customHeight="1" x14ac:dyDescent="0.2">
      <c r="A13" s="35" t="s">
        <v>96</v>
      </c>
      <c r="E13" s="44"/>
      <c r="F13" s="47"/>
      <c r="G13" s="146"/>
      <c r="H13" s="48"/>
      <c r="I13" s="149"/>
      <c r="J13" s="48"/>
      <c r="K13" s="146"/>
      <c r="L13" s="48"/>
      <c r="M13" s="149"/>
    </row>
    <row r="14" spans="1:13" ht="8.1" customHeight="1" x14ac:dyDescent="0.2">
      <c r="A14" s="35"/>
      <c r="E14" s="44"/>
      <c r="F14" s="47"/>
      <c r="G14" s="146"/>
      <c r="H14" s="48"/>
      <c r="I14" s="149"/>
      <c r="J14" s="48"/>
      <c r="K14" s="146"/>
      <c r="L14" s="48"/>
      <c r="M14" s="149"/>
    </row>
    <row r="15" spans="1:13" ht="16.5" customHeight="1" x14ac:dyDescent="0.2">
      <c r="A15" s="50" t="s">
        <v>142</v>
      </c>
      <c r="B15" s="50"/>
      <c r="C15" s="50"/>
      <c r="D15" s="45"/>
      <c r="E15" s="45"/>
      <c r="F15" s="38"/>
      <c r="G15" s="134"/>
      <c r="H15" s="52"/>
      <c r="I15" s="53"/>
      <c r="J15" s="54"/>
      <c r="K15" s="134"/>
      <c r="L15" s="54"/>
      <c r="M15" s="53"/>
    </row>
    <row r="16" spans="1:13" ht="16.5" customHeight="1" x14ac:dyDescent="0.2">
      <c r="A16" s="50" t="s">
        <v>167</v>
      </c>
      <c r="B16" s="50"/>
      <c r="C16" s="50"/>
      <c r="D16" s="45"/>
      <c r="E16" s="45"/>
      <c r="F16" s="38"/>
      <c r="G16" s="134">
        <v>140000000</v>
      </c>
      <c r="H16" s="52"/>
      <c r="I16" s="53">
        <v>27894865</v>
      </c>
      <c r="J16" s="54"/>
      <c r="K16" s="134">
        <v>0</v>
      </c>
      <c r="L16" s="54"/>
      <c r="M16" s="53">
        <v>3400000</v>
      </c>
    </row>
    <row r="17" spans="1:13" ht="16.5" customHeight="1" x14ac:dyDescent="0.2">
      <c r="A17" s="50" t="s">
        <v>165</v>
      </c>
      <c r="B17" s="50"/>
      <c r="C17" s="50"/>
      <c r="D17" s="45"/>
      <c r="E17" s="45">
        <v>15</v>
      </c>
      <c r="F17" s="38"/>
      <c r="G17" s="134">
        <v>0</v>
      </c>
      <c r="H17" s="52"/>
      <c r="I17" s="53">
        <v>0</v>
      </c>
      <c r="J17" s="54"/>
      <c r="K17" s="134">
        <v>90500000</v>
      </c>
      <c r="L17" s="54"/>
      <c r="M17" s="53">
        <v>0</v>
      </c>
    </row>
    <row r="18" spans="1:13" ht="16.5" customHeight="1" x14ac:dyDescent="0.2">
      <c r="A18" s="39" t="s">
        <v>97</v>
      </c>
      <c r="B18" s="50"/>
      <c r="C18" s="50"/>
      <c r="D18" s="45"/>
      <c r="E18" s="45"/>
      <c r="F18" s="38"/>
      <c r="G18" s="129">
        <v>1116561</v>
      </c>
      <c r="H18" s="51"/>
      <c r="I18" s="56">
        <v>902237</v>
      </c>
      <c r="J18" s="51"/>
      <c r="K18" s="129">
        <v>2488758</v>
      </c>
      <c r="L18" s="51"/>
      <c r="M18" s="56">
        <v>5448862</v>
      </c>
    </row>
    <row r="19" spans="1:13" ht="8.1" customHeight="1" x14ac:dyDescent="0.2">
      <c r="B19" s="50"/>
      <c r="C19" s="50"/>
      <c r="D19" s="45"/>
      <c r="E19" s="45"/>
      <c r="F19" s="38"/>
      <c r="G19" s="134"/>
      <c r="H19" s="51"/>
      <c r="I19" s="53"/>
      <c r="J19" s="51"/>
      <c r="K19" s="134"/>
      <c r="L19" s="51"/>
      <c r="M19" s="53"/>
    </row>
    <row r="20" spans="1:13" ht="16.5" customHeight="1" x14ac:dyDescent="0.2">
      <c r="A20" s="57" t="s">
        <v>98</v>
      </c>
      <c r="B20" s="50"/>
      <c r="C20" s="50"/>
      <c r="D20" s="45"/>
      <c r="E20" s="45"/>
      <c r="F20" s="38"/>
      <c r="G20" s="129">
        <f>SUM(G15:G18)</f>
        <v>141116561</v>
      </c>
      <c r="H20" s="51"/>
      <c r="I20" s="56">
        <f>SUM(I15:I18)</f>
        <v>28797102</v>
      </c>
      <c r="J20" s="58"/>
      <c r="K20" s="129">
        <f>SUM(K15:K18)</f>
        <v>92988758</v>
      </c>
      <c r="L20" s="58"/>
      <c r="M20" s="56">
        <f>SUM(M15:M18)</f>
        <v>8848862</v>
      </c>
    </row>
    <row r="21" spans="1:13" ht="16.149999999999999" customHeight="1" x14ac:dyDescent="0.2">
      <c r="A21" s="57"/>
      <c r="B21" s="50"/>
      <c r="C21" s="50"/>
      <c r="D21" s="45"/>
      <c r="E21" s="45"/>
      <c r="F21" s="38"/>
      <c r="G21" s="134"/>
      <c r="H21" s="51"/>
      <c r="I21" s="53"/>
      <c r="J21" s="58"/>
      <c r="K21" s="134"/>
      <c r="L21" s="58"/>
      <c r="M21" s="53"/>
    </row>
    <row r="22" spans="1:13" ht="16.5" customHeight="1" x14ac:dyDescent="0.2">
      <c r="A22" s="57" t="s">
        <v>99</v>
      </c>
      <c r="B22" s="50"/>
      <c r="C22" s="50"/>
      <c r="D22" s="45"/>
      <c r="E22" s="45"/>
      <c r="F22" s="38"/>
      <c r="G22" s="134"/>
      <c r="H22" s="55"/>
      <c r="I22" s="53"/>
      <c r="J22" s="55"/>
      <c r="K22" s="134"/>
      <c r="L22" s="55"/>
      <c r="M22" s="53"/>
    </row>
    <row r="23" spans="1:13" ht="8.1" customHeight="1" x14ac:dyDescent="0.2">
      <c r="A23" s="57"/>
      <c r="B23" s="50"/>
      <c r="C23" s="50"/>
      <c r="D23" s="45"/>
      <c r="E23" s="45"/>
      <c r="F23" s="38"/>
      <c r="G23" s="134"/>
      <c r="H23" s="55"/>
      <c r="I23" s="53"/>
      <c r="J23" s="55"/>
      <c r="K23" s="134"/>
      <c r="L23" s="55"/>
      <c r="M23" s="53"/>
    </row>
    <row r="24" spans="1:13" ht="16.5" customHeight="1" x14ac:dyDescent="0.2">
      <c r="A24" s="50" t="s">
        <v>100</v>
      </c>
      <c r="C24" s="50"/>
      <c r="D24" s="45"/>
      <c r="E24" s="45"/>
      <c r="F24" s="38"/>
      <c r="G24" s="134"/>
      <c r="H24" s="55"/>
      <c r="I24" s="53"/>
      <c r="J24" s="55"/>
      <c r="K24" s="134"/>
      <c r="L24" s="55"/>
      <c r="M24" s="53"/>
    </row>
    <row r="25" spans="1:13" ht="16.5" customHeight="1" x14ac:dyDescent="0.2">
      <c r="B25" s="39" t="s">
        <v>101</v>
      </c>
      <c r="C25" s="50"/>
      <c r="D25" s="45"/>
      <c r="E25" s="45"/>
      <c r="F25" s="38"/>
      <c r="G25" s="134">
        <v>-87552210</v>
      </c>
      <c r="H25" s="55"/>
      <c r="I25" s="53">
        <v>-18094636</v>
      </c>
      <c r="J25" s="55"/>
      <c r="K25" s="134">
        <v>0</v>
      </c>
      <c r="L25" s="55"/>
      <c r="M25" s="53">
        <v>-2282548</v>
      </c>
    </row>
    <row r="26" spans="1:13" ht="16.5" customHeight="1" x14ac:dyDescent="0.2">
      <c r="A26" s="50" t="s">
        <v>46</v>
      </c>
      <c r="C26" s="50"/>
      <c r="D26" s="45"/>
      <c r="E26" s="45"/>
      <c r="F26" s="38"/>
      <c r="G26" s="134">
        <v>-5889177</v>
      </c>
      <c r="H26" s="55"/>
      <c r="I26" s="53">
        <v>-596929</v>
      </c>
      <c r="J26" s="55"/>
      <c r="K26" s="134">
        <v>-265802</v>
      </c>
      <c r="L26" s="55"/>
      <c r="M26" s="53">
        <v>-308102</v>
      </c>
    </row>
    <row r="27" spans="1:13" ht="16.5" customHeight="1" x14ac:dyDescent="0.2">
      <c r="A27" s="50" t="s">
        <v>47</v>
      </c>
      <c r="C27" s="50"/>
      <c r="D27" s="45"/>
      <c r="E27" s="45"/>
      <c r="F27" s="38"/>
      <c r="G27" s="134">
        <v>-5722416</v>
      </c>
      <c r="H27" s="55"/>
      <c r="I27" s="53">
        <v>-4511076</v>
      </c>
      <c r="J27" s="55"/>
      <c r="K27" s="134">
        <v>-3375457</v>
      </c>
      <c r="L27" s="55"/>
      <c r="M27" s="53">
        <v>-2676903</v>
      </c>
    </row>
    <row r="28" spans="1:13" ht="16.5" customHeight="1" x14ac:dyDescent="0.2">
      <c r="A28" s="39" t="s">
        <v>102</v>
      </c>
      <c r="E28" s="45"/>
      <c r="F28" s="38"/>
      <c r="G28" s="129">
        <v>0</v>
      </c>
      <c r="H28" s="55"/>
      <c r="I28" s="56">
        <v>-72971</v>
      </c>
      <c r="J28" s="55"/>
      <c r="K28" s="129">
        <v>-4997</v>
      </c>
      <c r="L28" s="55"/>
      <c r="M28" s="56">
        <v>-6246</v>
      </c>
    </row>
    <row r="29" spans="1:13" ht="8.1" customHeight="1" x14ac:dyDescent="0.2">
      <c r="B29" s="50"/>
      <c r="C29" s="50"/>
      <c r="D29" s="45"/>
      <c r="E29" s="45"/>
      <c r="F29" s="38"/>
      <c r="G29" s="134"/>
      <c r="H29" s="51"/>
      <c r="I29" s="53"/>
      <c r="J29" s="51"/>
      <c r="K29" s="134"/>
      <c r="L29" s="51"/>
      <c r="M29" s="53"/>
    </row>
    <row r="30" spans="1:13" ht="16.5" customHeight="1" x14ac:dyDescent="0.2">
      <c r="A30" s="57" t="s">
        <v>48</v>
      </c>
      <c r="B30" s="50"/>
      <c r="C30" s="50"/>
      <c r="D30" s="45"/>
      <c r="E30" s="45"/>
      <c r="F30" s="38"/>
      <c r="G30" s="129">
        <f>SUM(G24:H28)</f>
        <v>-99163803</v>
      </c>
      <c r="H30" s="51"/>
      <c r="I30" s="56">
        <f>SUM(I24:J28)</f>
        <v>-23275612</v>
      </c>
      <c r="J30" s="55"/>
      <c r="K30" s="129">
        <f>SUM(K24:K28)</f>
        <v>-3646256</v>
      </c>
      <c r="L30" s="55"/>
      <c r="M30" s="56">
        <f>SUM(M24:M28)</f>
        <v>-5273799</v>
      </c>
    </row>
    <row r="31" spans="1:13" ht="8.1" customHeight="1" x14ac:dyDescent="0.2">
      <c r="A31" s="57"/>
      <c r="B31" s="50"/>
      <c r="C31" s="50"/>
      <c r="D31" s="45"/>
      <c r="E31" s="45"/>
      <c r="F31" s="38"/>
      <c r="G31" s="134"/>
      <c r="H31" s="51"/>
      <c r="I31" s="53"/>
      <c r="J31" s="55"/>
      <c r="K31" s="134"/>
      <c r="L31" s="55"/>
      <c r="M31" s="53"/>
    </row>
    <row r="32" spans="1:13" ht="16.5" customHeight="1" x14ac:dyDescent="0.2">
      <c r="A32" s="50" t="s">
        <v>118</v>
      </c>
      <c r="B32" s="50"/>
      <c r="C32" s="50"/>
      <c r="D32" s="45"/>
      <c r="E32" s="39"/>
      <c r="F32" s="39"/>
      <c r="G32" s="147"/>
      <c r="H32" s="39"/>
      <c r="I32" s="70"/>
      <c r="J32" s="39"/>
      <c r="K32" s="147"/>
      <c r="L32" s="39"/>
      <c r="M32" s="70"/>
    </row>
    <row r="33" spans="1:13" ht="16.5" customHeight="1" x14ac:dyDescent="0.2">
      <c r="A33" s="50"/>
      <c r="B33" s="50" t="s">
        <v>140</v>
      </c>
      <c r="C33" s="50"/>
      <c r="D33" s="45"/>
      <c r="E33" s="45">
        <v>4</v>
      </c>
      <c r="F33" s="38"/>
      <c r="G33" s="129">
        <f>-2515-663761</f>
        <v>-666276</v>
      </c>
      <c r="H33" s="51"/>
      <c r="I33" s="56">
        <v>-660977</v>
      </c>
      <c r="J33" s="53"/>
      <c r="K33" s="129">
        <v>0</v>
      </c>
      <c r="L33" s="53"/>
      <c r="M33" s="56">
        <v>0</v>
      </c>
    </row>
    <row r="34" spans="1:13" ht="8.1" customHeight="1" x14ac:dyDescent="0.2">
      <c r="A34" s="50"/>
      <c r="B34" s="50"/>
      <c r="C34" s="50"/>
      <c r="D34" s="45"/>
      <c r="E34" s="45"/>
      <c r="F34" s="38"/>
      <c r="G34" s="134"/>
      <c r="H34" s="51"/>
      <c r="I34" s="53"/>
      <c r="J34" s="53"/>
      <c r="K34" s="134"/>
      <c r="L34" s="53"/>
      <c r="M34" s="53"/>
    </row>
    <row r="35" spans="1:13" ht="16.5" customHeight="1" x14ac:dyDescent="0.2">
      <c r="A35" s="35" t="s">
        <v>172</v>
      </c>
      <c r="B35" s="57"/>
      <c r="C35" s="50"/>
      <c r="D35" s="45"/>
      <c r="E35" s="45"/>
      <c r="F35" s="38"/>
      <c r="G35" s="134">
        <f>G20+G30+G33</f>
        <v>41286482</v>
      </c>
      <c r="H35" s="51"/>
      <c r="I35" s="53">
        <f>I20+I30+I33</f>
        <v>4860513</v>
      </c>
      <c r="J35" s="55"/>
      <c r="K35" s="134">
        <f>K20+K30+K33</f>
        <v>89342502</v>
      </c>
      <c r="L35" s="55"/>
      <c r="M35" s="53">
        <f>M20+M30+M33</f>
        <v>3575063</v>
      </c>
    </row>
    <row r="36" spans="1:13" ht="16.5" customHeight="1" x14ac:dyDescent="0.2">
      <c r="A36" s="39" t="s">
        <v>49</v>
      </c>
      <c r="B36" s="50"/>
      <c r="C36" s="50"/>
      <c r="D36" s="45"/>
      <c r="E36" s="45"/>
      <c r="F36" s="38"/>
      <c r="G36" s="133">
        <v>-13179583</v>
      </c>
      <c r="H36" s="60"/>
      <c r="I36" s="59">
        <v>3753042</v>
      </c>
      <c r="J36" s="61"/>
      <c r="K36" s="129">
        <v>231530</v>
      </c>
      <c r="L36" s="61"/>
      <c r="M36" s="56">
        <v>-645108</v>
      </c>
    </row>
    <row r="37" spans="1:13" ht="8.1" customHeight="1" x14ac:dyDescent="0.2">
      <c r="B37" s="50"/>
      <c r="C37" s="50"/>
      <c r="D37" s="45"/>
      <c r="E37" s="45"/>
      <c r="F37" s="38"/>
      <c r="G37" s="134"/>
      <c r="H37" s="51"/>
      <c r="I37" s="53"/>
      <c r="J37" s="51"/>
      <c r="K37" s="134"/>
      <c r="L37" s="51"/>
      <c r="M37" s="53"/>
    </row>
    <row r="38" spans="1:13" ht="16.5" customHeight="1" x14ac:dyDescent="0.2">
      <c r="A38" s="35" t="s">
        <v>171</v>
      </c>
      <c r="B38" s="50"/>
      <c r="C38" s="50"/>
      <c r="D38" s="45"/>
      <c r="E38" s="45"/>
      <c r="F38" s="38"/>
      <c r="G38" s="134">
        <f>SUM(G35:G36)</f>
        <v>28106899</v>
      </c>
      <c r="H38" s="55"/>
      <c r="I38" s="53">
        <f>SUM(I35:I36)</f>
        <v>8613555</v>
      </c>
      <c r="J38" s="55"/>
      <c r="K38" s="134">
        <f>SUM(K35:K36)</f>
        <v>89574032</v>
      </c>
      <c r="L38" s="55"/>
      <c r="M38" s="53">
        <f>SUM(M35:M36)</f>
        <v>2929955</v>
      </c>
    </row>
    <row r="39" spans="1:13" ht="8.1" customHeight="1" x14ac:dyDescent="0.2">
      <c r="A39" s="50"/>
      <c r="B39" s="50"/>
      <c r="C39" s="50"/>
      <c r="D39" s="45"/>
      <c r="E39" s="45"/>
      <c r="F39" s="38"/>
      <c r="G39" s="134"/>
      <c r="H39" s="55"/>
      <c r="I39" s="53"/>
      <c r="J39" s="55"/>
      <c r="K39" s="134"/>
      <c r="L39" s="55"/>
      <c r="M39" s="53"/>
    </row>
    <row r="40" spans="1:13" ht="16.5" customHeight="1" x14ac:dyDescent="0.2">
      <c r="A40" s="57" t="s">
        <v>103</v>
      </c>
      <c r="B40" s="50"/>
      <c r="C40" s="50"/>
      <c r="D40" s="45"/>
      <c r="E40" s="45"/>
      <c r="F40" s="38"/>
      <c r="G40" s="134"/>
      <c r="H40" s="55"/>
      <c r="I40" s="53"/>
      <c r="J40" s="55"/>
      <c r="K40" s="134"/>
      <c r="L40" s="55"/>
      <c r="M40" s="53"/>
    </row>
    <row r="41" spans="1:13" ht="8.1" customHeight="1" x14ac:dyDescent="0.2">
      <c r="B41" s="50"/>
      <c r="C41" s="50"/>
      <c r="D41" s="45"/>
      <c r="E41" s="45"/>
      <c r="F41" s="38"/>
      <c r="G41" s="134"/>
      <c r="H41" s="51"/>
      <c r="I41" s="53"/>
      <c r="J41" s="51"/>
      <c r="K41" s="134"/>
      <c r="L41" s="51"/>
      <c r="M41" s="53"/>
    </row>
    <row r="42" spans="1:13" ht="16.5" customHeight="1" x14ac:dyDescent="0.2">
      <c r="A42" s="57" t="s">
        <v>104</v>
      </c>
      <c r="B42" s="57"/>
      <c r="C42" s="57"/>
      <c r="D42" s="45"/>
      <c r="E42" s="45"/>
      <c r="F42" s="38"/>
      <c r="G42" s="134"/>
      <c r="H42" s="55"/>
      <c r="I42" s="53"/>
      <c r="J42" s="55"/>
      <c r="K42" s="134"/>
      <c r="L42" s="55"/>
      <c r="M42" s="53"/>
    </row>
    <row r="43" spans="1:13" ht="16.5" customHeight="1" x14ac:dyDescent="0.2">
      <c r="A43" s="57"/>
      <c r="B43" s="57" t="s">
        <v>105</v>
      </c>
      <c r="C43" s="57"/>
      <c r="D43" s="45"/>
      <c r="E43" s="45"/>
      <c r="F43" s="38"/>
      <c r="G43" s="135">
        <v>0</v>
      </c>
      <c r="H43" s="55"/>
      <c r="I43" s="62">
        <v>0</v>
      </c>
      <c r="J43" s="55"/>
      <c r="K43" s="135">
        <v>0</v>
      </c>
      <c r="L43" s="55"/>
      <c r="M43" s="62">
        <v>0</v>
      </c>
    </row>
    <row r="44" spans="1:13" ht="8.1" customHeight="1" x14ac:dyDescent="0.2">
      <c r="A44" s="50"/>
      <c r="B44" s="50"/>
      <c r="C44" s="50"/>
      <c r="D44" s="45"/>
      <c r="E44" s="45"/>
      <c r="F44" s="38"/>
      <c r="G44" s="134"/>
      <c r="H44" s="55"/>
      <c r="I44" s="53"/>
      <c r="J44" s="55"/>
      <c r="K44" s="134"/>
      <c r="L44" s="55"/>
      <c r="M44" s="53"/>
    </row>
    <row r="45" spans="1:13" ht="16.5" customHeight="1" x14ac:dyDescent="0.2">
      <c r="A45" s="35" t="s">
        <v>162</v>
      </c>
      <c r="B45" s="50"/>
      <c r="C45" s="50"/>
      <c r="D45" s="45"/>
      <c r="E45" s="45"/>
      <c r="F45" s="38"/>
      <c r="G45" s="134"/>
      <c r="H45" s="55"/>
      <c r="I45" s="53"/>
      <c r="J45" s="55"/>
      <c r="K45" s="134"/>
      <c r="L45" s="55"/>
      <c r="M45" s="53"/>
    </row>
    <row r="46" spans="1:13" ht="16.5" customHeight="1" thickBot="1" x14ac:dyDescent="0.25">
      <c r="B46" s="35" t="s">
        <v>139</v>
      </c>
      <c r="F46" s="39"/>
      <c r="G46" s="148">
        <f>SUM(G38:G43)</f>
        <v>28106899</v>
      </c>
      <c r="H46" s="64"/>
      <c r="I46" s="354">
        <f>SUM(I38:I43)</f>
        <v>8613555</v>
      </c>
      <c r="J46" s="55"/>
      <c r="K46" s="148">
        <f>SUM(K38:K43)</f>
        <v>89574032</v>
      </c>
      <c r="L46" s="55"/>
      <c r="M46" s="354">
        <f>SUM(M38:M43)</f>
        <v>2929955</v>
      </c>
    </row>
    <row r="47" spans="1:13" ht="15" customHeight="1" thickTop="1" x14ac:dyDescent="0.2">
      <c r="A47" s="35"/>
      <c r="B47" s="35"/>
      <c r="F47" s="39"/>
      <c r="G47" s="67"/>
      <c r="H47" s="64"/>
      <c r="I47" s="67"/>
      <c r="J47" s="55"/>
      <c r="K47" s="67"/>
      <c r="L47" s="55"/>
      <c r="M47" s="67"/>
    </row>
    <row r="48" spans="1:13" ht="15" customHeight="1" x14ac:dyDescent="0.2">
      <c r="A48" s="35"/>
      <c r="B48" s="35"/>
      <c r="F48" s="39"/>
      <c r="G48" s="67"/>
      <c r="H48" s="64"/>
      <c r="I48" s="67"/>
      <c r="J48" s="55"/>
      <c r="K48" s="67"/>
      <c r="L48" s="55"/>
      <c r="M48" s="67"/>
    </row>
    <row r="49" spans="1:13" ht="15" customHeight="1" x14ac:dyDescent="0.2">
      <c r="A49" s="35"/>
      <c r="B49" s="35"/>
      <c r="F49" s="39"/>
      <c r="G49" s="67"/>
      <c r="H49" s="64"/>
      <c r="I49" s="67"/>
      <c r="J49" s="55"/>
      <c r="K49" s="67"/>
      <c r="L49" s="55"/>
      <c r="M49" s="67"/>
    </row>
    <row r="50" spans="1:13" ht="15" customHeight="1" x14ac:dyDescent="0.2">
      <c r="A50" s="35"/>
      <c r="B50" s="35"/>
      <c r="F50" s="39"/>
      <c r="G50" s="67"/>
      <c r="H50" s="64"/>
      <c r="I50" s="67"/>
      <c r="J50" s="55"/>
      <c r="K50" s="67"/>
      <c r="L50" s="55"/>
      <c r="M50" s="67"/>
    </row>
    <row r="51" spans="1:13" ht="18" customHeight="1" x14ac:dyDescent="0.2">
      <c r="A51" s="35"/>
      <c r="B51" s="35"/>
      <c r="F51" s="39"/>
      <c r="G51" s="67"/>
      <c r="H51" s="64"/>
      <c r="I51" s="67"/>
      <c r="J51" s="55"/>
      <c r="K51" s="67"/>
      <c r="L51" s="55"/>
      <c r="M51" s="67"/>
    </row>
    <row r="52" spans="1:13" ht="12" customHeight="1" x14ac:dyDescent="0.2">
      <c r="A52" s="35"/>
      <c r="B52" s="35"/>
      <c r="F52" s="39"/>
      <c r="G52" s="67"/>
      <c r="H52" s="64"/>
      <c r="I52" s="67"/>
      <c r="J52" s="55"/>
      <c r="K52" s="67"/>
      <c r="L52" s="55"/>
      <c r="M52" s="67"/>
    </row>
    <row r="53" spans="1:13" ht="25.15" customHeight="1" x14ac:dyDescent="0.2">
      <c r="A53" s="402" t="str">
        <f>'2-4'!A144:K144</f>
        <v>The condensed notes to the interim financial information on page 14 to 25 are an integral part of these interim financial information.</v>
      </c>
      <c r="B53" s="402"/>
      <c r="C53" s="402"/>
      <c r="D53" s="402"/>
      <c r="E53" s="402"/>
      <c r="F53" s="402"/>
      <c r="G53" s="402"/>
      <c r="H53" s="402"/>
      <c r="I53" s="402"/>
      <c r="J53" s="402"/>
      <c r="K53" s="402"/>
      <c r="L53" s="402"/>
      <c r="M53" s="402"/>
    </row>
    <row r="54" spans="1:13" ht="16.5" customHeight="1" x14ac:dyDescent="0.2">
      <c r="A54" s="35" t="str">
        <f>A1</f>
        <v>World Corporation Public Company Limited</v>
      </c>
      <c r="B54" s="35"/>
      <c r="C54" s="35"/>
      <c r="D54" s="35"/>
      <c r="E54" s="36"/>
    </row>
    <row r="55" spans="1:13" ht="16.5" customHeight="1" x14ac:dyDescent="0.2">
      <c r="A55" s="35" t="s">
        <v>44</v>
      </c>
      <c r="B55" s="35"/>
      <c r="C55" s="35"/>
      <c r="D55" s="35"/>
      <c r="E55" s="36"/>
    </row>
    <row r="56" spans="1:13" ht="16.5" customHeight="1" x14ac:dyDescent="0.2">
      <c r="A56" s="40" t="str">
        <f>A3</f>
        <v>For the three-month period ended 30 September 2020</v>
      </c>
      <c r="B56" s="40"/>
      <c r="C56" s="40"/>
      <c r="D56" s="40"/>
      <c r="E56" s="41"/>
      <c r="F56" s="42"/>
      <c r="G56" s="56"/>
      <c r="H56" s="42"/>
      <c r="I56" s="56"/>
      <c r="J56" s="42"/>
      <c r="K56" s="56"/>
      <c r="L56" s="42"/>
      <c r="M56" s="56"/>
    </row>
    <row r="57" spans="1:13" ht="16.5" customHeight="1" x14ac:dyDescent="0.2">
      <c r="A57" s="43"/>
      <c r="B57" s="43"/>
      <c r="C57" s="43"/>
      <c r="D57" s="43"/>
      <c r="E57" s="44"/>
      <c r="F57" s="38"/>
      <c r="G57" s="53"/>
      <c r="I57" s="53"/>
      <c r="J57" s="38"/>
      <c r="K57" s="53"/>
      <c r="L57" s="38"/>
      <c r="M57" s="53"/>
    </row>
    <row r="58" spans="1:13" ht="16.5" customHeight="1" x14ac:dyDescent="0.2">
      <c r="A58" s="35"/>
      <c r="B58" s="35"/>
      <c r="C58" s="35"/>
      <c r="D58" s="35"/>
      <c r="E58" s="36"/>
    </row>
    <row r="59" spans="1:13" ht="15" customHeight="1" x14ac:dyDescent="0.2">
      <c r="A59" s="35"/>
      <c r="B59" s="35"/>
      <c r="C59" s="35"/>
      <c r="D59" s="35"/>
      <c r="E59" s="36"/>
      <c r="G59" s="404" t="s">
        <v>4</v>
      </c>
      <c r="H59" s="404"/>
      <c r="I59" s="404"/>
      <c r="K59" s="404" t="s">
        <v>5</v>
      </c>
      <c r="L59" s="404"/>
      <c r="M59" s="404"/>
    </row>
    <row r="60" spans="1:13" ht="15" customHeight="1" x14ac:dyDescent="0.2">
      <c r="A60" s="35"/>
      <c r="B60" s="35"/>
      <c r="C60" s="35"/>
      <c r="D60" s="35"/>
      <c r="E60" s="36"/>
      <c r="G60" s="403" t="s">
        <v>45</v>
      </c>
      <c r="H60" s="403"/>
      <c r="I60" s="403"/>
      <c r="K60" s="403" t="s">
        <v>45</v>
      </c>
      <c r="L60" s="403"/>
      <c r="M60" s="403"/>
    </row>
    <row r="61" spans="1:13" ht="15" customHeight="1" x14ac:dyDescent="0.2">
      <c r="A61" s="35"/>
      <c r="B61" s="35"/>
      <c r="C61" s="35"/>
      <c r="D61" s="35"/>
      <c r="E61" s="36"/>
      <c r="G61" s="143" t="s">
        <v>88</v>
      </c>
      <c r="H61" s="361"/>
      <c r="I61" s="143" t="s">
        <v>88</v>
      </c>
      <c r="K61" s="143" t="s">
        <v>88</v>
      </c>
      <c r="L61" s="46"/>
      <c r="M61" s="143" t="s">
        <v>88</v>
      </c>
    </row>
    <row r="62" spans="1:13" ht="16.5" customHeight="1" x14ac:dyDescent="0.2">
      <c r="F62" s="39"/>
      <c r="G62" s="39"/>
      <c r="H62" s="46"/>
      <c r="I62" s="143" t="s">
        <v>181</v>
      </c>
      <c r="J62" s="46"/>
      <c r="K62" s="39"/>
      <c r="L62" s="39"/>
      <c r="M62" s="39"/>
    </row>
    <row r="63" spans="1:13" ht="16.5" customHeight="1" x14ac:dyDescent="0.2">
      <c r="F63" s="47"/>
      <c r="G63" s="144" t="s">
        <v>144</v>
      </c>
      <c r="H63" s="144"/>
      <c r="I63" s="144" t="s">
        <v>144</v>
      </c>
      <c r="J63" s="144"/>
      <c r="K63" s="144" t="s">
        <v>144</v>
      </c>
      <c r="L63" s="144"/>
      <c r="M63" s="144" t="s">
        <v>144</v>
      </c>
    </row>
    <row r="64" spans="1:13" ht="16.5" customHeight="1" x14ac:dyDescent="0.2">
      <c r="F64" s="47"/>
      <c r="G64" s="144" t="s">
        <v>120</v>
      </c>
      <c r="H64" s="48"/>
      <c r="I64" s="144" t="s">
        <v>2</v>
      </c>
      <c r="J64" s="48"/>
      <c r="K64" s="144" t="s">
        <v>120</v>
      </c>
      <c r="L64" s="48"/>
      <c r="M64" s="144" t="s">
        <v>2</v>
      </c>
    </row>
    <row r="65" spans="1:13" ht="16.5" customHeight="1" x14ac:dyDescent="0.2">
      <c r="E65" s="65"/>
      <c r="F65" s="47"/>
      <c r="G65" s="145" t="s">
        <v>3</v>
      </c>
      <c r="H65" s="48"/>
      <c r="I65" s="145" t="s">
        <v>3</v>
      </c>
      <c r="J65" s="48"/>
      <c r="K65" s="145" t="s">
        <v>3</v>
      </c>
      <c r="L65" s="48"/>
      <c r="M65" s="145" t="s">
        <v>3</v>
      </c>
    </row>
    <row r="66" spans="1:13" ht="16.5" customHeight="1" x14ac:dyDescent="0.2">
      <c r="E66" s="44"/>
      <c r="F66" s="47"/>
      <c r="G66" s="146"/>
      <c r="H66" s="48"/>
      <c r="I66" s="149"/>
      <c r="J66" s="48"/>
      <c r="K66" s="146"/>
      <c r="L66" s="48"/>
      <c r="M66" s="149"/>
    </row>
    <row r="67" spans="1:13" ht="16.5" customHeight="1" x14ac:dyDescent="0.2">
      <c r="A67" s="35" t="s">
        <v>130</v>
      </c>
      <c r="F67" s="39"/>
      <c r="G67" s="132"/>
      <c r="H67" s="66"/>
      <c r="I67" s="68"/>
      <c r="J67" s="39"/>
      <c r="K67" s="132"/>
      <c r="L67" s="39"/>
      <c r="M67" s="68"/>
    </row>
    <row r="68" spans="1:13" ht="16.5" customHeight="1" x14ac:dyDescent="0.2">
      <c r="A68" s="39" t="s">
        <v>106</v>
      </c>
      <c r="F68" s="39"/>
      <c r="G68" s="131">
        <f>G38</f>
        <v>28106899</v>
      </c>
      <c r="H68" s="64"/>
      <c r="I68" s="67">
        <f>I38</f>
        <v>8613555</v>
      </c>
      <c r="J68" s="39"/>
      <c r="K68" s="131">
        <f>K38</f>
        <v>89574032</v>
      </c>
      <c r="L68" s="39"/>
      <c r="M68" s="67">
        <f>M38</f>
        <v>2929955</v>
      </c>
    </row>
    <row r="69" spans="1:13" ht="16.5" customHeight="1" x14ac:dyDescent="0.2">
      <c r="A69" s="39" t="s">
        <v>41</v>
      </c>
      <c r="F69" s="39"/>
      <c r="G69" s="128">
        <v>0</v>
      </c>
      <c r="H69" s="60"/>
      <c r="I69" s="69">
        <v>0</v>
      </c>
      <c r="J69" s="61"/>
      <c r="K69" s="128">
        <v>0</v>
      </c>
      <c r="L69" s="70"/>
      <c r="M69" s="69">
        <v>0</v>
      </c>
    </row>
    <row r="70" spans="1:13" ht="6" customHeight="1" x14ac:dyDescent="0.2">
      <c r="F70" s="39"/>
      <c r="G70" s="131"/>
      <c r="H70" s="60"/>
      <c r="I70" s="67"/>
      <c r="J70" s="60"/>
      <c r="K70" s="131"/>
      <c r="L70" s="60"/>
      <c r="M70" s="67"/>
    </row>
    <row r="71" spans="1:13" ht="16.5" customHeight="1" thickBot="1" x14ac:dyDescent="0.25">
      <c r="F71" s="39"/>
      <c r="G71" s="148">
        <f>SUM(G68:G69)</f>
        <v>28106899</v>
      </c>
      <c r="H71" s="64"/>
      <c r="I71" s="150">
        <f>SUM(I68:I69)</f>
        <v>8613555</v>
      </c>
      <c r="J71" s="61"/>
      <c r="K71" s="148">
        <f>SUM(K68:K69)</f>
        <v>89574032</v>
      </c>
      <c r="L71" s="61"/>
      <c r="M71" s="150">
        <f>SUM(M68:M69)</f>
        <v>2929955</v>
      </c>
    </row>
    <row r="72" spans="1:13" ht="16.5" customHeight="1" thickTop="1" x14ac:dyDescent="0.2">
      <c r="F72" s="39"/>
      <c r="G72" s="131"/>
      <c r="H72" s="64"/>
      <c r="I72" s="67"/>
      <c r="J72" s="61"/>
      <c r="K72" s="131"/>
      <c r="L72" s="61"/>
      <c r="M72" s="67"/>
    </row>
    <row r="73" spans="1:13" ht="16.5" customHeight="1" x14ac:dyDescent="0.2">
      <c r="A73" s="35" t="s">
        <v>131</v>
      </c>
      <c r="F73" s="39"/>
      <c r="G73" s="132"/>
      <c r="H73" s="60"/>
      <c r="I73" s="68"/>
      <c r="J73" s="61"/>
      <c r="K73" s="132"/>
      <c r="L73" s="61"/>
      <c r="M73" s="68"/>
    </row>
    <row r="74" spans="1:13" ht="16.5" customHeight="1" x14ac:dyDescent="0.2">
      <c r="A74" s="39" t="s">
        <v>106</v>
      </c>
      <c r="F74" s="39"/>
      <c r="G74" s="132">
        <f>G68</f>
        <v>28106899</v>
      </c>
      <c r="H74" s="64"/>
      <c r="I74" s="68">
        <f>I68</f>
        <v>8613555</v>
      </c>
      <c r="J74" s="61"/>
      <c r="K74" s="132">
        <f>K68</f>
        <v>89574032</v>
      </c>
      <c r="L74" s="61"/>
      <c r="M74" s="68">
        <f>M68</f>
        <v>2929955</v>
      </c>
    </row>
    <row r="75" spans="1:13" ht="16.5" customHeight="1" x14ac:dyDescent="0.2">
      <c r="A75" s="39" t="s">
        <v>41</v>
      </c>
      <c r="F75" s="39"/>
      <c r="G75" s="129">
        <v>0</v>
      </c>
      <c r="H75" s="60"/>
      <c r="I75" s="56">
        <v>0</v>
      </c>
      <c r="J75" s="61"/>
      <c r="K75" s="129">
        <v>0</v>
      </c>
      <c r="L75" s="70"/>
      <c r="M75" s="56">
        <v>0</v>
      </c>
    </row>
    <row r="76" spans="1:13" ht="6" customHeight="1" x14ac:dyDescent="0.2">
      <c r="F76" s="39"/>
      <c r="G76" s="131"/>
      <c r="H76" s="60"/>
      <c r="I76" s="67"/>
      <c r="J76" s="60"/>
      <c r="K76" s="131"/>
      <c r="L76" s="60"/>
      <c r="M76" s="67"/>
    </row>
    <row r="77" spans="1:13" ht="16.5" customHeight="1" thickBot="1" x14ac:dyDescent="0.25">
      <c r="F77" s="39"/>
      <c r="G77" s="130">
        <f>SUM(G74:G75)</f>
        <v>28106899</v>
      </c>
      <c r="H77" s="64"/>
      <c r="I77" s="72">
        <f>SUM(I74:I75)</f>
        <v>8613555</v>
      </c>
      <c r="J77" s="61"/>
      <c r="K77" s="130">
        <f>SUM(K74:K75)</f>
        <v>89574032</v>
      </c>
      <c r="L77" s="61"/>
      <c r="M77" s="72">
        <f>SUM(M74:M75)</f>
        <v>2929955</v>
      </c>
    </row>
    <row r="78" spans="1:13" ht="16.5" customHeight="1" thickTop="1" x14ac:dyDescent="0.2">
      <c r="F78" s="39"/>
      <c r="G78" s="131"/>
      <c r="H78" s="64"/>
      <c r="I78" s="67"/>
      <c r="J78" s="61"/>
      <c r="K78" s="131"/>
      <c r="L78" s="61"/>
      <c r="M78" s="67"/>
    </row>
    <row r="79" spans="1:13" ht="16.5" customHeight="1" x14ac:dyDescent="0.2">
      <c r="A79" s="35" t="s">
        <v>132</v>
      </c>
      <c r="F79" s="39"/>
      <c r="G79" s="131"/>
      <c r="H79" s="64"/>
      <c r="I79" s="67"/>
      <c r="J79" s="61"/>
      <c r="K79" s="131"/>
      <c r="L79" s="61"/>
      <c r="M79" s="67"/>
    </row>
    <row r="80" spans="1:13" ht="16.5" customHeight="1" x14ac:dyDescent="0.2">
      <c r="A80" s="35"/>
      <c r="B80" s="57" t="s">
        <v>107</v>
      </c>
      <c r="F80" s="39"/>
      <c r="G80" s="131"/>
      <c r="H80" s="66"/>
      <c r="I80" s="67"/>
      <c r="J80" s="39"/>
      <c r="K80" s="131"/>
      <c r="L80" s="39"/>
      <c r="M80" s="67"/>
    </row>
    <row r="81" spans="1:13" ht="16.5" customHeight="1" x14ac:dyDescent="0.2">
      <c r="B81" s="35" t="s">
        <v>108</v>
      </c>
      <c r="F81" s="39"/>
      <c r="G81" s="131"/>
      <c r="H81" s="66"/>
      <c r="I81" s="67"/>
      <c r="J81" s="39"/>
      <c r="K81" s="131"/>
      <c r="L81" s="39"/>
      <c r="M81" s="67"/>
    </row>
    <row r="82" spans="1:13" ht="16.5" customHeight="1" x14ac:dyDescent="0.2">
      <c r="A82" s="39" t="s">
        <v>192</v>
      </c>
      <c r="B82" s="35"/>
      <c r="F82" s="39"/>
      <c r="G82" s="166">
        <f>G71/G85</f>
        <v>3.8519720488726203E-3</v>
      </c>
      <c r="H82" s="66"/>
      <c r="I82" s="73">
        <f>I71/I85</f>
        <v>1.1804636684191667E-3</v>
      </c>
      <c r="J82" s="39"/>
      <c r="K82" s="166">
        <f>K71/K85</f>
        <v>1.2275871043932013E-2</v>
      </c>
      <c r="L82" s="39"/>
      <c r="M82" s="73">
        <f>M71/M85</f>
        <v>4.0154215391938392E-4</v>
      </c>
    </row>
    <row r="83" spans="1:13" ht="8.65" customHeight="1" x14ac:dyDescent="0.2">
      <c r="B83" s="35"/>
      <c r="F83" s="39"/>
      <c r="G83" s="131"/>
      <c r="H83" s="66"/>
      <c r="I83" s="67"/>
      <c r="J83" s="39"/>
      <c r="K83" s="131"/>
      <c r="L83" s="39"/>
      <c r="M83" s="67"/>
    </row>
    <row r="84" spans="1:13" ht="16.5" customHeight="1" x14ac:dyDescent="0.2">
      <c r="A84" s="50" t="s">
        <v>109</v>
      </c>
      <c r="B84" s="50"/>
      <c r="D84" s="63"/>
      <c r="F84" s="38"/>
      <c r="G84" s="147"/>
      <c r="H84" s="39"/>
      <c r="I84" s="70"/>
      <c r="J84" s="39"/>
      <c r="K84" s="147"/>
      <c r="L84" s="39"/>
      <c r="M84" s="70"/>
    </row>
    <row r="85" spans="1:13" ht="16.5" customHeight="1" x14ac:dyDescent="0.2">
      <c r="B85" s="39" t="s">
        <v>110</v>
      </c>
      <c r="G85" s="132">
        <v>7296755699</v>
      </c>
      <c r="H85" s="64"/>
      <c r="I85" s="68">
        <v>7296755699</v>
      </c>
      <c r="J85" s="61"/>
      <c r="K85" s="132">
        <v>7296755699</v>
      </c>
      <c r="L85" s="61"/>
      <c r="M85" s="68">
        <v>7296755699</v>
      </c>
    </row>
    <row r="86" spans="1:13" ht="16.5" customHeight="1" x14ac:dyDescent="0.2">
      <c r="G86" s="68"/>
      <c r="H86" s="64"/>
      <c r="I86" s="68"/>
      <c r="J86" s="61"/>
      <c r="K86" s="68"/>
      <c r="L86" s="61"/>
      <c r="M86" s="68"/>
    </row>
    <row r="87" spans="1:13" ht="16.5" customHeight="1" x14ac:dyDescent="0.2">
      <c r="G87" s="68"/>
      <c r="H87" s="64"/>
      <c r="I87" s="68"/>
      <c r="J87" s="61"/>
      <c r="K87" s="68"/>
      <c r="L87" s="61"/>
      <c r="M87" s="68"/>
    </row>
    <row r="88" spans="1:13" ht="16.5" customHeight="1" x14ac:dyDescent="0.2">
      <c r="G88" s="68"/>
      <c r="H88" s="64"/>
      <c r="I88" s="68"/>
      <c r="J88" s="61"/>
      <c r="K88" s="68"/>
      <c r="L88" s="61"/>
      <c r="M88" s="68"/>
    </row>
    <row r="89" spans="1:13" ht="16.5" customHeight="1" x14ac:dyDescent="0.2">
      <c r="G89" s="68"/>
      <c r="H89" s="64"/>
      <c r="I89" s="68"/>
      <c r="J89" s="61"/>
      <c r="K89" s="68"/>
      <c r="L89" s="61"/>
      <c r="M89" s="68"/>
    </row>
    <row r="90" spans="1:13" ht="16.5" customHeight="1" x14ac:dyDescent="0.2">
      <c r="G90" s="68"/>
      <c r="H90" s="64"/>
      <c r="I90" s="68"/>
      <c r="J90" s="61"/>
      <c r="K90" s="68"/>
      <c r="L90" s="61"/>
      <c r="M90" s="68"/>
    </row>
    <row r="91" spans="1:13" ht="16.5" customHeight="1" x14ac:dyDescent="0.2">
      <c r="G91" s="68"/>
      <c r="H91" s="64"/>
      <c r="I91" s="68"/>
      <c r="J91" s="61"/>
      <c r="K91" s="68"/>
      <c r="L91" s="61"/>
      <c r="M91" s="68"/>
    </row>
    <row r="92" spans="1:13" ht="16.5" customHeight="1" x14ac:dyDescent="0.2">
      <c r="G92" s="68"/>
      <c r="H92" s="64"/>
      <c r="I92" s="68"/>
      <c r="J92" s="61"/>
      <c r="K92" s="68"/>
      <c r="L92" s="61"/>
      <c r="M92" s="68"/>
    </row>
    <row r="93" spans="1:13" ht="16.5" customHeight="1" x14ac:dyDescent="0.2">
      <c r="G93" s="68"/>
      <c r="H93" s="64"/>
      <c r="I93" s="68"/>
      <c r="J93" s="61"/>
      <c r="K93" s="68"/>
      <c r="L93" s="61"/>
      <c r="M93" s="68"/>
    </row>
    <row r="94" spans="1:13" ht="16.5" customHeight="1" x14ac:dyDescent="0.2">
      <c r="G94" s="68"/>
      <c r="H94" s="64"/>
      <c r="I94" s="68"/>
      <c r="J94" s="61"/>
      <c r="K94" s="68"/>
      <c r="L94" s="61"/>
      <c r="M94" s="68"/>
    </row>
    <row r="95" spans="1:13" ht="16.5" customHeight="1" x14ac:dyDescent="0.2">
      <c r="G95" s="68"/>
      <c r="H95" s="64"/>
      <c r="I95" s="68"/>
      <c r="J95" s="61"/>
      <c r="K95" s="68"/>
      <c r="L95" s="61"/>
      <c r="M95" s="68"/>
    </row>
    <row r="96" spans="1:13" ht="16.5" customHeight="1" x14ac:dyDescent="0.2">
      <c r="G96" s="68"/>
      <c r="H96" s="64"/>
      <c r="I96" s="68"/>
      <c r="J96" s="61"/>
      <c r="K96" s="68"/>
      <c r="L96" s="61"/>
      <c r="M96" s="68"/>
    </row>
    <row r="97" spans="1:13" ht="16.5" customHeight="1" x14ac:dyDescent="0.2">
      <c r="G97" s="68"/>
      <c r="H97" s="64"/>
      <c r="I97" s="68"/>
      <c r="J97" s="61"/>
      <c r="K97" s="68"/>
      <c r="L97" s="61"/>
      <c r="M97" s="68"/>
    </row>
    <row r="98" spans="1:13" ht="16.5" customHeight="1" x14ac:dyDescent="0.2">
      <c r="G98" s="68"/>
      <c r="H98" s="64"/>
      <c r="I98" s="68"/>
      <c r="J98" s="61"/>
      <c r="K98" s="68"/>
      <c r="L98" s="61"/>
      <c r="M98" s="68"/>
    </row>
    <row r="99" spans="1:13" ht="19.5" customHeight="1" x14ac:dyDescent="0.2">
      <c r="G99" s="68"/>
      <c r="H99" s="64"/>
      <c r="I99" s="68"/>
      <c r="J99" s="61"/>
      <c r="K99" s="68"/>
      <c r="L99" s="61"/>
      <c r="M99" s="68"/>
    </row>
    <row r="100" spans="1:13" ht="20.25" customHeight="1" x14ac:dyDescent="0.2">
      <c r="G100" s="68"/>
      <c r="H100" s="64"/>
      <c r="I100" s="68"/>
      <c r="J100" s="61"/>
      <c r="K100" s="68"/>
      <c r="L100" s="61"/>
      <c r="M100" s="68"/>
    </row>
    <row r="101" spans="1:13" ht="12.75" customHeight="1" x14ac:dyDescent="0.2">
      <c r="G101" s="68"/>
      <c r="H101" s="64"/>
      <c r="I101" s="68"/>
      <c r="J101" s="61"/>
      <c r="K101" s="68"/>
      <c r="L101" s="61"/>
      <c r="M101" s="68"/>
    </row>
    <row r="102" spans="1:13" ht="25.15" customHeight="1" x14ac:dyDescent="0.2">
      <c r="A102" s="402" t="str">
        <f>'2-4'!A144:K144</f>
        <v>The condensed notes to the interim financial information on page 14 to 25 are an integral part of these interim financial information.</v>
      </c>
      <c r="B102" s="402"/>
      <c r="C102" s="402"/>
      <c r="D102" s="402"/>
      <c r="E102" s="402"/>
      <c r="F102" s="402"/>
      <c r="G102" s="402"/>
      <c r="H102" s="402"/>
      <c r="I102" s="402"/>
      <c r="J102" s="402"/>
      <c r="K102" s="402"/>
      <c r="L102" s="402"/>
      <c r="M102" s="402"/>
    </row>
  </sheetData>
  <mergeCells count="10">
    <mergeCell ref="G60:I60"/>
    <mergeCell ref="K60:M60"/>
    <mergeCell ref="A102:M102"/>
    <mergeCell ref="G6:I6"/>
    <mergeCell ref="K6:M6"/>
    <mergeCell ref="G7:I7"/>
    <mergeCell ref="K7:M7"/>
    <mergeCell ref="A53:M53"/>
    <mergeCell ref="G59:I59"/>
    <mergeCell ref="K59:M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G11:M11 G64:M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104"/>
  <sheetViews>
    <sheetView zoomScaleNormal="100" zoomScaleSheetLayoutView="100" workbookViewId="0">
      <selection activeCell="B8" sqref="B8"/>
    </sheetView>
  </sheetViews>
  <sheetFormatPr defaultRowHeight="16.5" customHeight="1" x14ac:dyDescent="0.2"/>
  <cols>
    <col min="1" max="1" width="1.42578125" style="39" customWidth="1"/>
    <col min="2" max="2" width="27.42578125" style="39" customWidth="1"/>
    <col min="3" max="3" width="7" style="39" bestFit="1" customWidth="1"/>
    <col min="4" max="4" width="0.7109375" style="39" customWidth="1"/>
    <col min="5" max="5" width="12.7109375" style="54" customWidth="1"/>
    <col min="6" max="6" width="0.7109375" style="38" customWidth="1"/>
    <col min="7" max="7" width="12.7109375" style="54" customWidth="1"/>
    <col min="8" max="8" width="0.7109375" style="37" customWidth="1"/>
    <col min="9" max="9" width="12.7109375" style="54" customWidth="1"/>
    <col min="10" max="10" width="0.7109375" style="37" customWidth="1"/>
    <col min="11" max="11" width="12.7109375" style="54" customWidth="1"/>
    <col min="12" max="173" width="9.28515625" style="39"/>
    <col min="174" max="176" width="1.42578125" style="39" customWidth="1"/>
    <col min="177" max="177" width="34.28515625" style="39" customWidth="1"/>
    <col min="178" max="178" width="5.7109375" style="39" bestFit="1" customWidth="1"/>
    <col min="179" max="179" width="0.7109375" style="39" customWidth="1"/>
    <col min="180" max="180" width="11.7109375" style="39" customWidth="1"/>
    <col min="181" max="181" width="0.7109375" style="39" customWidth="1"/>
    <col min="182" max="182" width="11.7109375" style="39" customWidth="1"/>
    <col min="183" max="183" width="0.7109375" style="39" customWidth="1"/>
    <col min="184" max="184" width="11.7109375" style="39" customWidth="1"/>
    <col min="185" max="185" width="0.7109375" style="39" customWidth="1"/>
    <col min="186" max="186" width="11.7109375" style="39" customWidth="1"/>
    <col min="187" max="429" width="9.28515625" style="39"/>
    <col min="430" max="432" width="1.42578125" style="39" customWidth="1"/>
    <col min="433" max="433" width="34.28515625" style="39" customWidth="1"/>
    <col min="434" max="434" width="5.7109375" style="39" bestFit="1" customWidth="1"/>
    <col min="435" max="435" width="0.7109375" style="39" customWidth="1"/>
    <col min="436" max="436" width="11.7109375" style="39" customWidth="1"/>
    <col min="437" max="437" width="0.7109375" style="39" customWidth="1"/>
    <col min="438" max="438" width="11.7109375" style="39" customWidth="1"/>
    <col min="439" max="439" width="0.7109375" style="39" customWidth="1"/>
    <col min="440" max="440" width="11.7109375" style="39" customWidth="1"/>
    <col min="441" max="441" width="0.7109375" style="39" customWidth="1"/>
    <col min="442" max="442" width="11.7109375" style="39" customWidth="1"/>
    <col min="443" max="685" width="9.28515625" style="39"/>
    <col min="686" max="688" width="1.42578125" style="39" customWidth="1"/>
    <col min="689" max="689" width="34.28515625" style="39" customWidth="1"/>
    <col min="690" max="690" width="5.7109375" style="39" bestFit="1" customWidth="1"/>
    <col min="691" max="691" width="0.7109375" style="39" customWidth="1"/>
    <col min="692" max="692" width="11.7109375" style="39" customWidth="1"/>
    <col min="693" max="693" width="0.7109375" style="39" customWidth="1"/>
    <col min="694" max="694" width="11.7109375" style="39" customWidth="1"/>
    <col min="695" max="695" width="0.7109375" style="39" customWidth="1"/>
    <col min="696" max="696" width="11.7109375" style="39" customWidth="1"/>
    <col min="697" max="697" width="0.7109375" style="39" customWidth="1"/>
    <col min="698" max="698" width="11.7109375" style="39" customWidth="1"/>
    <col min="699" max="941" width="9.28515625" style="39"/>
    <col min="942" max="944" width="1.42578125" style="39" customWidth="1"/>
    <col min="945" max="945" width="34.28515625" style="39" customWidth="1"/>
    <col min="946" max="946" width="5.7109375" style="39" bestFit="1" customWidth="1"/>
    <col min="947" max="947" width="0.7109375" style="39" customWidth="1"/>
    <col min="948" max="948" width="11.7109375" style="39" customWidth="1"/>
    <col min="949" max="949" width="0.7109375" style="39" customWidth="1"/>
    <col min="950" max="950" width="11.7109375" style="39" customWidth="1"/>
    <col min="951" max="951" width="0.7109375" style="39" customWidth="1"/>
    <col min="952" max="952" width="11.7109375" style="39" customWidth="1"/>
    <col min="953" max="953" width="0.7109375" style="39" customWidth="1"/>
    <col min="954" max="954" width="11.7109375" style="39" customWidth="1"/>
    <col min="955" max="1197" width="9.28515625" style="39"/>
    <col min="1198" max="1200" width="1.42578125" style="39" customWidth="1"/>
    <col min="1201" max="1201" width="34.28515625" style="39" customWidth="1"/>
    <col min="1202" max="1202" width="5.7109375" style="39" bestFit="1" customWidth="1"/>
    <col min="1203" max="1203" width="0.7109375" style="39" customWidth="1"/>
    <col min="1204" max="1204" width="11.7109375" style="39" customWidth="1"/>
    <col min="1205" max="1205" width="0.7109375" style="39" customWidth="1"/>
    <col min="1206" max="1206" width="11.7109375" style="39" customWidth="1"/>
    <col min="1207" max="1207" width="0.7109375" style="39" customWidth="1"/>
    <col min="1208" max="1208" width="11.7109375" style="39" customWidth="1"/>
    <col min="1209" max="1209" width="0.7109375" style="39" customWidth="1"/>
    <col min="1210" max="1210" width="11.7109375" style="39" customWidth="1"/>
    <col min="1211" max="1453" width="9.28515625" style="39"/>
    <col min="1454" max="1456" width="1.42578125" style="39" customWidth="1"/>
    <col min="1457" max="1457" width="34.28515625" style="39" customWidth="1"/>
    <col min="1458" max="1458" width="5.7109375" style="39" bestFit="1" customWidth="1"/>
    <col min="1459" max="1459" width="0.7109375" style="39" customWidth="1"/>
    <col min="1460" max="1460" width="11.7109375" style="39" customWidth="1"/>
    <col min="1461" max="1461" width="0.7109375" style="39" customWidth="1"/>
    <col min="1462" max="1462" width="11.7109375" style="39" customWidth="1"/>
    <col min="1463" max="1463" width="0.7109375" style="39" customWidth="1"/>
    <col min="1464" max="1464" width="11.7109375" style="39" customWidth="1"/>
    <col min="1465" max="1465" width="0.7109375" style="39" customWidth="1"/>
    <col min="1466" max="1466" width="11.7109375" style="39" customWidth="1"/>
    <col min="1467" max="1709" width="9.28515625" style="39"/>
    <col min="1710" max="1712" width="1.42578125" style="39" customWidth="1"/>
    <col min="1713" max="1713" width="34.28515625" style="39" customWidth="1"/>
    <col min="1714" max="1714" width="5.7109375" style="39" bestFit="1" customWidth="1"/>
    <col min="1715" max="1715" width="0.7109375" style="39" customWidth="1"/>
    <col min="1716" max="1716" width="11.7109375" style="39" customWidth="1"/>
    <col min="1717" max="1717" width="0.7109375" style="39" customWidth="1"/>
    <col min="1718" max="1718" width="11.7109375" style="39" customWidth="1"/>
    <col min="1719" max="1719" width="0.7109375" style="39" customWidth="1"/>
    <col min="1720" max="1720" width="11.7109375" style="39" customWidth="1"/>
    <col min="1721" max="1721" width="0.7109375" style="39" customWidth="1"/>
    <col min="1722" max="1722" width="11.7109375" style="39" customWidth="1"/>
    <col min="1723" max="1965" width="9.28515625" style="39"/>
    <col min="1966" max="1968" width="1.42578125" style="39" customWidth="1"/>
    <col min="1969" max="1969" width="34.28515625" style="39" customWidth="1"/>
    <col min="1970" max="1970" width="5.7109375" style="39" bestFit="1" customWidth="1"/>
    <col min="1971" max="1971" width="0.7109375" style="39" customWidth="1"/>
    <col min="1972" max="1972" width="11.7109375" style="39" customWidth="1"/>
    <col min="1973" max="1973" width="0.7109375" style="39" customWidth="1"/>
    <col min="1974" max="1974" width="11.7109375" style="39" customWidth="1"/>
    <col min="1975" max="1975" width="0.7109375" style="39" customWidth="1"/>
    <col min="1976" max="1976" width="11.7109375" style="39" customWidth="1"/>
    <col min="1977" max="1977" width="0.7109375" style="39" customWidth="1"/>
    <col min="1978" max="1978" width="11.7109375" style="39" customWidth="1"/>
    <col min="1979" max="2221" width="9.28515625" style="39"/>
    <col min="2222" max="2224" width="1.42578125" style="39" customWidth="1"/>
    <col min="2225" max="2225" width="34.28515625" style="39" customWidth="1"/>
    <col min="2226" max="2226" width="5.7109375" style="39" bestFit="1" customWidth="1"/>
    <col min="2227" max="2227" width="0.7109375" style="39" customWidth="1"/>
    <col min="2228" max="2228" width="11.7109375" style="39" customWidth="1"/>
    <col min="2229" max="2229" width="0.7109375" style="39" customWidth="1"/>
    <col min="2230" max="2230" width="11.7109375" style="39" customWidth="1"/>
    <col min="2231" max="2231" width="0.7109375" style="39" customWidth="1"/>
    <col min="2232" max="2232" width="11.7109375" style="39" customWidth="1"/>
    <col min="2233" max="2233" width="0.7109375" style="39" customWidth="1"/>
    <col min="2234" max="2234" width="11.7109375" style="39" customWidth="1"/>
    <col min="2235" max="2477" width="9.28515625" style="39"/>
    <col min="2478" max="2480" width="1.42578125" style="39" customWidth="1"/>
    <col min="2481" max="2481" width="34.28515625" style="39" customWidth="1"/>
    <col min="2482" max="2482" width="5.7109375" style="39" bestFit="1" customWidth="1"/>
    <col min="2483" max="2483" width="0.7109375" style="39" customWidth="1"/>
    <col min="2484" max="2484" width="11.7109375" style="39" customWidth="1"/>
    <col min="2485" max="2485" width="0.7109375" style="39" customWidth="1"/>
    <col min="2486" max="2486" width="11.7109375" style="39" customWidth="1"/>
    <col min="2487" max="2487" width="0.7109375" style="39" customWidth="1"/>
    <col min="2488" max="2488" width="11.7109375" style="39" customWidth="1"/>
    <col min="2489" max="2489" width="0.7109375" style="39" customWidth="1"/>
    <col min="2490" max="2490" width="11.7109375" style="39" customWidth="1"/>
    <col min="2491" max="2733" width="9.28515625" style="39"/>
    <col min="2734" max="2736" width="1.42578125" style="39" customWidth="1"/>
    <col min="2737" max="2737" width="34.28515625" style="39" customWidth="1"/>
    <col min="2738" max="2738" width="5.7109375" style="39" bestFit="1" customWidth="1"/>
    <col min="2739" max="2739" width="0.7109375" style="39" customWidth="1"/>
    <col min="2740" max="2740" width="11.7109375" style="39" customWidth="1"/>
    <col min="2741" max="2741" width="0.7109375" style="39" customWidth="1"/>
    <col min="2742" max="2742" width="11.7109375" style="39" customWidth="1"/>
    <col min="2743" max="2743" width="0.7109375" style="39" customWidth="1"/>
    <col min="2744" max="2744" width="11.7109375" style="39" customWidth="1"/>
    <col min="2745" max="2745" width="0.7109375" style="39" customWidth="1"/>
    <col min="2746" max="2746" width="11.7109375" style="39" customWidth="1"/>
    <col min="2747" max="2989" width="9.28515625" style="39"/>
    <col min="2990" max="2992" width="1.42578125" style="39" customWidth="1"/>
    <col min="2993" max="2993" width="34.28515625" style="39" customWidth="1"/>
    <col min="2994" max="2994" width="5.7109375" style="39" bestFit="1" customWidth="1"/>
    <col min="2995" max="2995" width="0.7109375" style="39" customWidth="1"/>
    <col min="2996" max="2996" width="11.7109375" style="39" customWidth="1"/>
    <col min="2997" max="2997" width="0.7109375" style="39" customWidth="1"/>
    <col min="2998" max="2998" width="11.7109375" style="39" customWidth="1"/>
    <col min="2999" max="2999" width="0.7109375" style="39" customWidth="1"/>
    <col min="3000" max="3000" width="11.7109375" style="39" customWidth="1"/>
    <col min="3001" max="3001" width="0.7109375" style="39" customWidth="1"/>
    <col min="3002" max="3002" width="11.7109375" style="39" customWidth="1"/>
    <col min="3003" max="3245" width="9.28515625" style="39"/>
    <col min="3246" max="3248" width="1.42578125" style="39" customWidth="1"/>
    <col min="3249" max="3249" width="34.28515625" style="39" customWidth="1"/>
    <col min="3250" max="3250" width="5.7109375" style="39" bestFit="1" customWidth="1"/>
    <col min="3251" max="3251" width="0.7109375" style="39" customWidth="1"/>
    <col min="3252" max="3252" width="11.7109375" style="39" customWidth="1"/>
    <col min="3253" max="3253" width="0.7109375" style="39" customWidth="1"/>
    <col min="3254" max="3254" width="11.7109375" style="39" customWidth="1"/>
    <col min="3255" max="3255" width="0.7109375" style="39" customWidth="1"/>
    <col min="3256" max="3256" width="11.7109375" style="39" customWidth="1"/>
    <col min="3257" max="3257" width="0.7109375" style="39" customWidth="1"/>
    <col min="3258" max="3258" width="11.7109375" style="39" customWidth="1"/>
    <col min="3259" max="3501" width="9.28515625" style="39"/>
    <col min="3502" max="3504" width="1.42578125" style="39" customWidth="1"/>
    <col min="3505" max="3505" width="34.28515625" style="39" customWidth="1"/>
    <col min="3506" max="3506" width="5.7109375" style="39" bestFit="1" customWidth="1"/>
    <col min="3507" max="3507" width="0.7109375" style="39" customWidth="1"/>
    <col min="3508" max="3508" width="11.7109375" style="39" customWidth="1"/>
    <col min="3509" max="3509" width="0.7109375" style="39" customWidth="1"/>
    <col min="3510" max="3510" width="11.7109375" style="39" customWidth="1"/>
    <col min="3511" max="3511" width="0.7109375" style="39" customWidth="1"/>
    <col min="3512" max="3512" width="11.7109375" style="39" customWidth="1"/>
    <col min="3513" max="3513" width="0.7109375" style="39" customWidth="1"/>
    <col min="3514" max="3514" width="11.7109375" style="39" customWidth="1"/>
    <col min="3515" max="3757" width="9.28515625" style="39"/>
    <col min="3758" max="3760" width="1.42578125" style="39" customWidth="1"/>
    <col min="3761" max="3761" width="34.28515625" style="39" customWidth="1"/>
    <col min="3762" max="3762" width="5.7109375" style="39" bestFit="1" customWidth="1"/>
    <col min="3763" max="3763" width="0.7109375" style="39" customWidth="1"/>
    <col min="3764" max="3764" width="11.7109375" style="39" customWidth="1"/>
    <col min="3765" max="3765" width="0.7109375" style="39" customWidth="1"/>
    <col min="3766" max="3766" width="11.7109375" style="39" customWidth="1"/>
    <col min="3767" max="3767" width="0.7109375" style="39" customWidth="1"/>
    <col min="3768" max="3768" width="11.7109375" style="39" customWidth="1"/>
    <col min="3769" max="3769" width="0.7109375" style="39" customWidth="1"/>
    <col min="3770" max="3770" width="11.7109375" style="39" customWidth="1"/>
    <col min="3771" max="4013" width="9.28515625" style="39"/>
    <col min="4014" max="4016" width="1.42578125" style="39" customWidth="1"/>
    <col min="4017" max="4017" width="34.28515625" style="39" customWidth="1"/>
    <col min="4018" max="4018" width="5.7109375" style="39" bestFit="1" customWidth="1"/>
    <col min="4019" max="4019" width="0.7109375" style="39" customWidth="1"/>
    <col min="4020" max="4020" width="11.7109375" style="39" customWidth="1"/>
    <col min="4021" max="4021" width="0.7109375" style="39" customWidth="1"/>
    <col min="4022" max="4022" width="11.7109375" style="39" customWidth="1"/>
    <col min="4023" max="4023" width="0.7109375" style="39" customWidth="1"/>
    <col min="4024" max="4024" width="11.7109375" style="39" customWidth="1"/>
    <col min="4025" max="4025" width="0.7109375" style="39" customWidth="1"/>
    <col min="4026" max="4026" width="11.7109375" style="39" customWidth="1"/>
    <col min="4027" max="4269" width="9.28515625" style="39"/>
    <col min="4270" max="4272" width="1.42578125" style="39" customWidth="1"/>
    <col min="4273" max="4273" width="34.28515625" style="39" customWidth="1"/>
    <col min="4274" max="4274" width="5.7109375" style="39" bestFit="1" customWidth="1"/>
    <col min="4275" max="4275" width="0.7109375" style="39" customWidth="1"/>
    <col min="4276" max="4276" width="11.7109375" style="39" customWidth="1"/>
    <col min="4277" max="4277" width="0.7109375" style="39" customWidth="1"/>
    <col min="4278" max="4278" width="11.7109375" style="39" customWidth="1"/>
    <col min="4279" max="4279" width="0.7109375" style="39" customWidth="1"/>
    <col min="4280" max="4280" width="11.7109375" style="39" customWidth="1"/>
    <col min="4281" max="4281" width="0.7109375" style="39" customWidth="1"/>
    <col min="4282" max="4282" width="11.7109375" style="39" customWidth="1"/>
    <col min="4283" max="4525" width="9.28515625" style="39"/>
    <col min="4526" max="4528" width="1.42578125" style="39" customWidth="1"/>
    <col min="4529" max="4529" width="34.28515625" style="39" customWidth="1"/>
    <col min="4530" max="4530" width="5.7109375" style="39" bestFit="1" customWidth="1"/>
    <col min="4531" max="4531" width="0.7109375" style="39" customWidth="1"/>
    <col min="4532" max="4532" width="11.7109375" style="39" customWidth="1"/>
    <col min="4533" max="4533" width="0.7109375" style="39" customWidth="1"/>
    <col min="4534" max="4534" width="11.7109375" style="39" customWidth="1"/>
    <col min="4535" max="4535" width="0.7109375" style="39" customWidth="1"/>
    <col min="4536" max="4536" width="11.7109375" style="39" customWidth="1"/>
    <col min="4537" max="4537" width="0.7109375" style="39" customWidth="1"/>
    <col min="4538" max="4538" width="11.7109375" style="39" customWidth="1"/>
    <col min="4539" max="4781" width="9.28515625" style="39"/>
    <col min="4782" max="4784" width="1.42578125" style="39" customWidth="1"/>
    <col min="4785" max="4785" width="34.28515625" style="39" customWidth="1"/>
    <col min="4786" max="4786" width="5.7109375" style="39" bestFit="1" customWidth="1"/>
    <col min="4787" max="4787" width="0.7109375" style="39" customWidth="1"/>
    <col min="4788" max="4788" width="11.7109375" style="39" customWidth="1"/>
    <col min="4789" max="4789" width="0.7109375" style="39" customWidth="1"/>
    <col min="4790" max="4790" width="11.7109375" style="39" customWidth="1"/>
    <col min="4791" max="4791" width="0.7109375" style="39" customWidth="1"/>
    <col min="4792" max="4792" width="11.7109375" style="39" customWidth="1"/>
    <col min="4793" max="4793" width="0.7109375" style="39" customWidth="1"/>
    <col min="4794" max="4794" width="11.7109375" style="39" customWidth="1"/>
    <col min="4795" max="5037" width="9.28515625" style="39"/>
    <col min="5038" max="5040" width="1.42578125" style="39" customWidth="1"/>
    <col min="5041" max="5041" width="34.28515625" style="39" customWidth="1"/>
    <col min="5042" max="5042" width="5.7109375" style="39" bestFit="1" customWidth="1"/>
    <col min="5043" max="5043" width="0.7109375" style="39" customWidth="1"/>
    <col min="5044" max="5044" width="11.7109375" style="39" customWidth="1"/>
    <col min="5045" max="5045" width="0.7109375" style="39" customWidth="1"/>
    <col min="5046" max="5046" width="11.7109375" style="39" customWidth="1"/>
    <col min="5047" max="5047" width="0.7109375" style="39" customWidth="1"/>
    <col min="5048" max="5048" width="11.7109375" style="39" customWidth="1"/>
    <col min="5049" max="5049" width="0.7109375" style="39" customWidth="1"/>
    <col min="5050" max="5050" width="11.7109375" style="39" customWidth="1"/>
    <col min="5051" max="5293" width="9.28515625" style="39"/>
    <col min="5294" max="5296" width="1.42578125" style="39" customWidth="1"/>
    <col min="5297" max="5297" width="34.28515625" style="39" customWidth="1"/>
    <col min="5298" max="5298" width="5.7109375" style="39" bestFit="1" customWidth="1"/>
    <col min="5299" max="5299" width="0.7109375" style="39" customWidth="1"/>
    <col min="5300" max="5300" width="11.7109375" style="39" customWidth="1"/>
    <col min="5301" max="5301" width="0.7109375" style="39" customWidth="1"/>
    <col min="5302" max="5302" width="11.7109375" style="39" customWidth="1"/>
    <col min="5303" max="5303" width="0.7109375" style="39" customWidth="1"/>
    <col min="5304" max="5304" width="11.7109375" style="39" customWidth="1"/>
    <col min="5305" max="5305" width="0.7109375" style="39" customWidth="1"/>
    <col min="5306" max="5306" width="11.7109375" style="39" customWidth="1"/>
    <col min="5307" max="5549" width="9.28515625" style="39"/>
    <col min="5550" max="5552" width="1.42578125" style="39" customWidth="1"/>
    <col min="5553" max="5553" width="34.28515625" style="39" customWidth="1"/>
    <col min="5554" max="5554" width="5.7109375" style="39" bestFit="1" customWidth="1"/>
    <col min="5555" max="5555" width="0.7109375" style="39" customWidth="1"/>
    <col min="5556" max="5556" width="11.7109375" style="39" customWidth="1"/>
    <col min="5557" max="5557" width="0.7109375" style="39" customWidth="1"/>
    <col min="5558" max="5558" width="11.7109375" style="39" customWidth="1"/>
    <col min="5559" max="5559" width="0.7109375" style="39" customWidth="1"/>
    <col min="5560" max="5560" width="11.7109375" style="39" customWidth="1"/>
    <col min="5561" max="5561" width="0.7109375" style="39" customWidth="1"/>
    <col min="5562" max="5562" width="11.7109375" style="39" customWidth="1"/>
    <col min="5563" max="5805" width="9.28515625" style="39"/>
    <col min="5806" max="5808" width="1.42578125" style="39" customWidth="1"/>
    <col min="5809" max="5809" width="34.28515625" style="39" customWidth="1"/>
    <col min="5810" max="5810" width="5.7109375" style="39" bestFit="1" customWidth="1"/>
    <col min="5811" max="5811" width="0.7109375" style="39" customWidth="1"/>
    <col min="5812" max="5812" width="11.7109375" style="39" customWidth="1"/>
    <col min="5813" max="5813" width="0.7109375" style="39" customWidth="1"/>
    <col min="5814" max="5814" width="11.7109375" style="39" customWidth="1"/>
    <col min="5815" max="5815" width="0.7109375" style="39" customWidth="1"/>
    <col min="5816" max="5816" width="11.7109375" style="39" customWidth="1"/>
    <col min="5817" max="5817" width="0.7109375" style="39" customWidth="1"/>
    <col min="5818" max="5818" width="11.7109375" style="39" customWidth="1"/>
    <col min="5819" max="6061" width="9.28515625" style="39"/>
    <col min="6062" max="6064" width="1.42578125" style="39" customWidth="1"/>
    <col min="6065" max="6065" width="34.28515625" style="39" customWidth="1"/>
    <col min="6066" max="6066" width="5.7109375" style="39" bestFit="1" customWidth="1"/>
    <col min="6067" max="6067" width="0.7109375" style="39" customWidth="1"/>
    <col min="6068" max="6068" width="11.7109375" style="39" customWidth="1"/>
    <col min="6069" max="6069" width="0.7109375" style="39" customWidth="1"/>
    <col min="6070" max="6070" width="11.7109375" style="39" customWidth="1"/>
    <col min="6071" max="6071" width="0.7109375" style="39" customWidth="1"/>
    <col min="6072" max="6072" width="11.7109375" style="39" customWidth="1"/>
    <col min="6073" max="6073" width="0.7109375" style="39" customWidth="1"/>
    <col min="6074" max="6074" width="11.7109375" style="39" customWidth="1"/>
    <col min="6075" max="6317" width="9.28515625" style="39"/>
    <col min="6318" max="6320" width="1.42578125" style="39" customWidth="1"/>
    <col min="6321" max="6321" width="34.28515625" style="39" customWidth="1"/>
    <col min="6322" max="6322" width="5.7109375" style="39" bestFit="1" customWidth="1"/>
    <col min="6323" max="6323" width="0.7109375" style="39" customWidth="1"/>
    <col min="6324" max="6324" width="11.7109375" style="39" customWidth="1"/>
    <col min="6325" max="6325" width="0.7109375" style="39" customWidth="1"/>
    <col min="6326" max="6326" width="11.7109375" style="39" customWidth="1"/>
    <col min="6327" max="6327" width="0.7109375" style="39" customWidth="1"/>
    <col min="6328" max="6328" width="11.7109375" style="39" customWidth="1"/>
    <col min="6329" max="6329" width="0.7109375" style="39" customWidth="1"/>
    <col min="6330" max="6330" width="11.7109375" style="39" customWidth="1"/>
    <col min="6331" max="6573" width="9.28515625" style="39"/>
    <col min="6574" max="6576" width="1.42578125" style="39" customWidth="1"/>
    <col min="6577" max="6577" width="34.28515625" style="39" customWidth="1"/>
    <col min="6578" max="6578" width="5.7109375" style="39" bestFit="1" customWidth="1"/>
    <col min="6579" max="6579" width="0.7109375" style="39" customWidth="1"/>
    <col min="6580" max="6580" width="11.7109375" style="39" customWidth="1"/>
    <col min="6581" max="6581" width="0.7109375" style="39" customWidth="1"/>
    <col min="6582" max="6582" width="11.7109375" style="39" customWidth="1"/>
    <col min="6583" max="6583" width="0.7109375" style="39" customWidth="1"/>
    <col min="6584" max="6584" width="11.7109375" style="39" customWidth="1"/>
    <col min="6585" max="6585" width="0.7109375" style="39" customWidth="1"/>
    <col min="6586" max="6586" width="11.7109375" style="39" customWidth="1"/>
    <col min="6587" max="6829" width="9.28515625" style="39"/>
    <col min="6830" max="6832" width="1.42578125" style="39" customWidth="1"/>
    <col min="6833" max="6833" width="34.28515625" style="39" customWidth="1"/>
    <col min="6834" max="6834" width="5.7109375" style="39" bestFit="1" customWidth="1"/>
    <col min="6835" max="6835" width="0.7109375" style="39" customWidth="1"/>
    <col min="6836" max="6836" width="11.7109375" style="39" customWidth="1"/>
    <col min="6837" max="6837" width="0.7109375" style="39" customWidth="1"/>
    <col min="6838" max="6838" width="11.7109375" style="39" customWidth="1"/>
    <col min="6839" max="6839" width="0.7109375" style="39" customWidth="1"/>
    <col min="6840" max="6840" width="11.7109375" style="39" customWidth="1"/>
    <col min="6841" max="6841" width="0.7109375" style="39" customWidth="1"/>
    <col min="6842" max="6842" width="11.7109375" style="39" customWidth="1"/>
    <col min="6843" max="7085" width="9.28515625" style="39"/>
    <col min="7086" max="7088" width="1.42578125" style="39" customWidth="1"/>
    <col min="7089" max="7089" width="34.28515625" style="39" customWidth="1"/>
    <col min="7090" max="7090" width="5.7109375" style="39" bestFit="1" customWidth="1"/>
    <col min="7091" max="7091" width="0.7109375" style="39" customWidth="1"/>
    <col min="7092" max="7092" width="11.7109375" style="39" customWidth="1"/>
    <col min="7093" max="7093" width="0.7109375" style="39" customWidth="1"/>
    <col min="7094" max="7094" width="11.7109375" style="39" customWidth="1"/>
    <col min="7095" max="7095" width="0.7109375" style="39" customWidth="1"/>
    <col min="7096" max="7096" width="11.7109375" style="39" customWidth="1"/>
    <col min="7097" max="7097" width="0.7109375" style="39" customWidth="1"/>
    <col min="7098" max="7098" width="11.7109375" style="39" customWidth="1"/>
    <col min="7099" max="7341" width="9.28515625" style="39"/>
    <col min="7342" max="7344" width="1.42578125" style="39" customWidth="1"/>
    <col min="7345" max="7345" width="34.28515625" style="39" customWidth="1"/>
    <col min="7346" max="7346" width="5.7109375" style="39" bestFit="1" customWidth="1"/>
    <col min="7347" max="7347" width="0.7109375" style="39" customWidth="1"/>
    <col min="7348" max="7348" width="11.7109375" style="39" customWidth="1"/>
    <col min="7349" max="7349" width="0.7109375" style="39" customWidth="1"/>
    <col min="7350" max="7350" width="11.7109375" style="39" customWidth="1"/>
    <col min="7351" max="7351" width="0.7109375" style="39" customWidth="1"/>
    <col min="7352" max="7352" width="11.7109375" style="39" customWidth="1"/>
    <col min="7353" max="7353" width="0.7109375" style="39" customWidth="1"/>
    <col min="7354" max="7354" width="11.7109375" style="39" customWidth="1"/>
    <col min="7355" max="7597" width="9.28515625" style="39"/>
    <col min="7598" max="7600" width="1.42578125" style="39" customWidth="1"/>
    <col min="7601" max="7601" width="34.28515625" style="39" customWidth="1"/>
    <col min="7602" max="7602" width="5.7109375" style="39" bestFit="1" customWidth="1"/>
    <col min="7603" max="7603" width="0.7109375" style="39" customWidth="1"/>
    <col min="7604" max="7604" width="11.7109375" style="39" customWidth="1"/>
    <col min="7605" max="7605" width="0.7109375" style="39" customWidth="1"/>
    <col min="7606" max="7606" width="11.7109375" style="39" customWidth="1"/>
    <col min="7607" max="7607" width="0.7109375" style="39" customWidth="1"/>
    <col min="7608" max="7608" width="11.7109375" style="39" customWidth="1"/>
    <col min="7609" max="7609" width="0.7109375" style="39" customWidth="1"/>
    <col min="7610" max="7610" width="11.7109375" style="39" customWidth="1"/>
    <col min="7611" max="7853" width="9.28515625" style="39"/>
    <col min="7854" max="7856" width="1.42578125" style="39" customWidth="1"/>
    <col min="7857" max="7857" width="34.28515625" style="39" customWidth="1"/>
    <col min="7858" max="7858" width="5.7109375" style="39" bestFit="1" customWidth="1"/>
    <col min="7859" max="7859" width="0.7109375" style="39" customWidth="1"/>
    <col min="7860" max="7860" width="11.7109375" style="39" customWidth="1"/>
    <col min="7861" max="7861" width="0.7109375" style="39" customWidth="1"/>
    <col min="7862" max="7862" width="11.7109375" style="39" customWidth="1"/>
    <col min="7863" max="7863" width="0.7109375" style="39" customWidth="1"/>
    <col min="7864" max="7864" width="11.7109375" style="39" customWidth="1"/>
    <col min="7865" max="7865" width="0.7109375" style="39" customWidth="1"/>
    <col min="7866" max="7866" width="11.7109375" style="39" customWidth="1"/>
    <col min="7867" max="8109" width="9.28515625" style="39"/>
    <col min="8110" max="8112" width="1.42578125" style="39" customWidth="1"/>
    <col min="8113" max="8113" width="34.28515625" style="39" customWidth="1"/>
    <col min="8114" max="8114" width="5.7109375" style="39" bestFit="1" customWidth="1"/>
    <col min="8115" max="8115" width="0.7109375" style="39" customWidth="1"/>
    <col min="8116" max="8116" width="11.7109375" style="39" customWidth="1"/>
    <col min="8117" max="8117" width="0.7109375" style="39" customWidth="1"/>
    <col min="8118" max="8118" width="11.7109375" style="39" customWidth="1"/>
    <col min="8119" max="8119" width="0.7109375" style="39" customWidth="1"/>
    <col min="8120" max="8120" width="11.7109375" style="39" customWidth="1"/>
    <col min="8121" max="8121" width="0.7109375" style="39" customWidth="1"/>
    <col min="8122" max="8122" width="11.7109375" style="39" customWidth="1"/>
    <col min="8123" max="8365" width="9.28515625" style="39"/>
    <col min="8366" max="8368" width="1.42578125" style="39" customWidth="1"/>
    <col min="8369" max="8369" width="34.28515625" style="39" customWidth="1"/>
    <col min="8370" max="8370" width="5.7109375" style="39" bestFit="1" customWidth="1"/>
    <col min="8371" max="8371" width="0.7109375" style="39" customWidth="1"/>
    <col min="8372" max="8372" width="11.7109375" style="39" customWidth="1"/>
    <col min="8373" max="8373" width="0.7109375" style="39" customWidth="1"/>
    <col min="8374" max="8374" width="11.7109375" style="39" customWidth="1"/>
    <col min="8375" max="8375" width="0.7109375" style="39" customWidth="1"/>
    <col min="8376" max="8376" width="11.7109375" style="39" customWidth="1"/>
    <col min="8377" max="8377" width="0.7109375" style="39" customWidth="1"/>
    <col min="8378" max="8378" width="11.7109375" style="39" customWidth="1"/>
    <col min="8379" max="8621" width="9.28515625" style="39"/>
    <col min="8622" max="8624" width="1.42578125" style="39" customWidth="1"/>
    <col min="8625" max="8625" width="34.28515625" style="39" customWidth="1"/>
    <col min="8626" max="8626" width="5.7109375" style="39" bestFit="1" customWidth="1"/>
    <col min="8627" max="8627" width="0.7109375" style="39" customWidth="1"/>
    <col min="8628" max="8628" width="11.7109375" style="39" customWidth="1"/>
    <col min="8629" max="8629" width="0.7109375" style="39" customWidth="1"/>
    <col min="8630" max="8630" width="11.7109375" style="39" customWidth="1"/>
    <col min="8631" max="8631" width="0.7109375" style="39" customWidth="1"/>
    <col min="8632" max="8632" width="11.7109375" style="39" customWidth="1"/>
    <col min="8633" max="8633" width="0.7109375" style="39" customWidth="1"/>
    <col min="8634" max="8634" width="11.7109375" style="39" customWidth="1"/>
    <col min="8635" max="8877" width="9.28515625" style="39"/>
    <col min="8878" max="8880" width="1.42578125" style="39" customWidth="1"/>
    <col min="8881" max="8881" width="34.28515625" style="39" customWidth="1"/>
    <col min="8882" max="8882" width="5.7109375" style="39" bestFit="1" customWidth="1"/>
    <col min="8883" max="8883" width="0.7109375" style="39" customWidth="1"/>
    <col min="8884" max="8884" width="11.7109375" style="39" customWidth="1"/>
    <col min="8885" max="8885" width="0.7109375" style="39" customWidth="1"/>
    <col min="8886" max="8886" width="11.7109375" style="39" customWidth="1"/>
    <col min="8887" max="8887" width="0.7109375" style="39" customWidth="1"/>
    <col min="8888" max="8888" width="11.7109375" style="39" customWidth="1"/>
    <col min="8889" max="8889" width="0.7109375" style="39" customWidth="1"/>
    <col min="8890" max="8890" width="11.7109375" style="39" customWidth="1"/>
    <col min="8891" max="9133" width="9.28515625" style="39"/>
    <col min="9134" max="9136" width="1.42578125" style="39" customWidth="1"/>
    <col min="9137" max="9137" width="34.28515625" style="39" customWidth="1"/>
    <col min="9138" max="9138" width="5.7109375" style="39" bestFit="1" customWidth="1"/>
    <col min="9139" max="9139" width="0.7109375" style="39" customWidth="1"/>
    <col min="9140" max="9140" width="11.7109375" style="39" customWidth="1"/>
    <col min="9141" max="9141" width="0.7109375" style="39" customWidth="1"/>
    <col min="9142" max="9142" width="11.7109375" style="39" customWidth="1"/>
    <col min="9143" max="9143" width="0.7109375" style="39" customWidth="1"/>
    <col min="9144" max="9144" width="11.7109375" style="39" customWidth="1"/>
    <col min="9145" max="9145" width="0.7109375" style="39" customWidth="1"/>
    <col min="9146" max="9146" width="11.7109375" style="39" customWidth="1"/>
    <col min="9147" max="9389" width="9.28515625" style="39"/>
    <col min="9390" max="9392" width="1.42578125" style="39" customWidth="1"/>
    <col min="9393" max="9393" width="34.28515625" style="39" customWidth="1"/>
    <col min="9394" max="9394" width="5.7109375" style="39" bestFit="1" customWidth="1"/>
    <col min="9395" max="9395" width="0.7109375" style="39" customWidth="1"/>
    <col min="9396" max="9396" width="11.7109375" style="39" customWidth="1"/>
    <col min="9397" max="9397" width="0.7109375" style="39" customWidth="1"/>
    <col min="9398" max="9398" width="11.7109375" style="39" customWidth="1"/>
    <col min="9399" max="9399" width="0.7109375" style="39" customWidth="1"/>
    <col min="9400" max="9400" width="11.7109375" style="39" customWidth="1"/>
    <col min="9401" max="9401" width="0.7109375" style="39" customWidth="1"/>
    <col min="9402" max="9402" width="11.7109375" style="39" customWidth="1"/>
    <col min="9403" max="9645" width="9.28515625" style="39"/>
    <col min="9646" max="9648" width="1.42578125" style="39" customWidth="1"/>
    <col min="9649" max="9649" width="34.28515625" style="39" customWidth="1"/>
    <col min="9650" max="9650" width="5.7109375" style="39" bestFit="1" customWidth="1"/>
    <col min="9651" max="9651" width="0.7109375" style="39" customWidth="1"/>
    <col min="9652" max="9652" width="11.7109375" style="39" customWidth="1"/>
    <col min="9653" max="9653" width="0.7109375" style="39" customWidth="1"/>
    <col min="9654" max="9654" width="11.7109375" style="39" customWidth="1"/>
    <col min="9655" max="9655" width="0.7109375" style="39" customWidth="1"/>
    <col min="9656" max="9656" width="11.7109375" style="39" customWidth="1"/>
    <col min="9657" max="9657" width="0.7109375" style="39" customWidth="1"/>
    <col min="9658" max="9658" width="11.7109375" style="39" customWidth="1"/>
    <col min="9659" max="9901" width="9.28515625" style="39"/>
    <col min="9902" max="9904" width="1.42578125" style="39" customWidth="1"/>
    <col min="9905" max="9905" width="34.28515625" style="39" customWidth="1"/>
    <col min="9906" max="9906" width="5.7109375" style="39" bestFit="1" customWidth="1"/>
    <col min="9907" max="9907" width="0.7109375" style="39" customWidth="1"/>
    <col min="9908" max="9908" width="11.7109375" style="39" customWidth="1"/>
    <col min="9909" max="9909" width="0.7109375" style="39" customWidth="1"/>
    <col min="9910" max="9910" width="11.7109375" style="39" customWidth="1"/>
    <col min="9911" max="9911" width="0.7109375" style="39" customWidth="1"/>
    <col min="9912" max="9912" width="11.7109375" style="39" customWidth="1"/>
    <col min="9913" max="9913" width="0.7109375" style="39" customWidth="1"/>
    <col min="9914" max="9914" width="11.7109375" style="39" customWidth="1"/>
    <col min="9915" max="10157" width="9.28515625" style="39"/>
    <col min="10158" max="10160" width="1.42578125" style="39" customWidth="1"/>
    <col min="10161" max="10161" width="34.28515625" style="39" customWidth="1"/>
    <col min="10162" max="10162" width="5.7109375" style="39" bestFit="1" customWidth="1"/>
    <col min="10163" max="10163" width="0.7109375" style="39" customWidth="1"/>
    <col min="10164" max="10164" width="11.7109375" style="39" customWidth="1"/>
    <col min="10165" max="10165" width="0.7109375" style="39" customWidth="1"/>
    <col min="10166" max="10166" width="11.7109375" style="39" customWidth="1"/>
    <col min="10167" max="10167" width="0.7109375" style="39" customWidth="1"/>
    <col min="10168" max="10168" width="11.7109375" style="39" customWidth="1"/>
    <col min="10169" max="10169" width="0.7109375" style="39" customWidth="1"/>
    <col min="10170" max="10170" width="11.7109375" style="39" customWidth="1"/>
    <col min="10171" max="10413" width="9.28515625" style="39"/>
    <col min="10414" max="10416" width="1.42578125" style="39" customWidth="1"/>
    <col min="10417" max="10417" width="34.28515625" style="39" customWidth="1"/>
    <col min="10418" max="10418" width="5.7109375" style="39" bestFit="1" customWidth="1"/>
    <col min="10419" max="10419" width="0.7109375" style="39" customWidth="1"/>
    <col min="10420" max="10420" width="11.7109375" style="39" customWidth="1"/>
    <col min="10421" max="10421" width="0.7109375" style="39" customWidth="1"/>
    <col min="10422" max="10422" width="11.7109375" style="39" customWidth="1"/>
    <col min="10423" max="10423" width="0.7109375" style="39" customWidth="1"/>
    <col min="10424" max="10424" width="11.7109375" style="39" customWidth="1"/>
    <col min="10425" max="10425" width="0.7109375" style="39" customWidth="1"/>
    <col min="10426" max="10426" width="11.7109375" style="39" customWidth="1"/>
    <col min="10427" max="10669" width="9.28515625" style="39"/>
    <col min="10670" max="10672" width="1.42578125" style="39" customWidth="1"/>
    <col min="10673" max="10673" width="34.28515625" style="39" customWidth="1"/>
    <col min="10674" max="10674" width="5.7109375" style="39" bestFit="1" customWidth="1"/>
    <col min="10675" max="10675" width="0.7109375" style="39" customWidth="1"/>
    <col min="10676" max="10676" width="11.7109375" style="39" customWidth="1"/>
    <col min="10677" max="10677" width="0.7109375" style="39" customWidth="1"/>
    <col min="10678" max="10678" width="11.7109375" style="39" customWidth="1"/>
    <col min="10679" max="10679" width="0.7109375" style="39" customWidth="1"/>
    <col min="10680" max="10680" width="11.7109375" style="39" customWidth="1"/>
    <col min="10681" max="10681" width="0.7109375" style="39" customWidth="1"/>
    <col min="10682" max="10682" width="11.7109375" style="39" customWidth="1"/>
    <col min="10683" max="10925" width="9.28515625" style="39"/>
    <col min="10926" max="10928" width="1.42578125" style="39" customWidth="1"/>
    <col min="10929" max="10929" width="34.28515625" style="39" customWidth="1"/>
    <col min="10930" max="10930" width="5.7109375" style="39" bestFit="1" customWidth="1"/>
    <col min="10931" max="10931" width="0.7109375" style="39" customWidth="1"/>
    <col min="10932" max="10932" width="11.7109375" style="39" customWidth="1"/>
    <col min="10933" max="10933" width="0.7109375" style="39" customWidth="1"/>
    <col min="10934" max="10934" width="11.7109375" style="39" customWidth="1"/>
    <col min="10935" max="10935" width="0.7109375" style="39" customWidth="1"/>
    <col min="10936" max="10936" width="11.7109375" style="39" customWidth="1"/>
    <col min="10937" max="10937" width="0.7109375" style="39" customWidth="1"/>
    <col min="10938" max="10938" width="11.7109375" style="39" customWidth="1"/>
    <col min="10939" max="11181" width="9.28515625" style="39"/>
    <col min="11182" max="11184" width="1.42578125" style="39" customWidth="1"/>
    <col min="11185" max="11185" width="34.28515625" style="39" customWidth="1"/>
    <col min="11186" max="11186" width="5.7109375" style="39" bestFit="1" customWidth="1"/>
    <col min="11187" max="11187" width="0.7109375" style="39" customWidth="1"/>
    <col min="11188" max="11188" width="11.7109375" style="39" customWidth="1"/>
    <col min="11189" max="11189" width="0.7109375" style="39" customWidth="1"/>
    <col min="11190" max="11190" width="11.7109375" style="39" customWidth="1"/>
    <col min="11191" max="11191" width="0.7109375" style="39" customWidth="1"/>
    <col min="11192" max="11192" width="11.7109375" style="39" customWidth="1"/>
    <col min="11193" max="11193" width="0.7109375" style="39" customWidth="1"/>
    <col min="11194" max="11194" width="11.7109375" style="39" customWidth="1"/>
    <col min="11195" max="11437" width="9.28515625" style="39"/>
    <col min="11438" max="11440" width="1.42578125" style="39" customWidth="1"/>
    <col min="11441" max="11441" width="34.28515625" style="39" customWidth="1"/>
    <col min="11442" max="11442" width="5.7109375" style="39" bestFit="1" customWidth="1"/>
    <col min="11443" max="11443" width="0.7109375" style="39" customWidth="1"/>
    <col min="11444" max="11444" width="11.7109375" style="39" customWidth="1"/>
    <col min="11445" max="11445" width="0.7109375" style="39" customWidth="1"/>
    <col min="11446" max="11446" width="11.7109375" style="39" customWidth="1"/>
    <col min="11447" max="11447" width="0.7109375" style="39" customWidth="1"/>
    <col min="11448" max="11448" width="11.7109375" style="39" customWidth="1"/>
    <col min="11449" max="11449" width="0.7109375" style="39" customWidth="1"/>
    <col min="11450" max="11450" width="11.7109375" style="39" customWidth="1"/>
    <col min="11451" max="11693" width="9.28515625" style="39"/>
    <col min="11694" max="11696" width="1.42578125" style="39" customWidth="1"/>
    <col min="11697" max="11697" width="34.28515625" style="39" customWidth="1"/>
    <col min="11698" max="11698" width="5.7109375" style="39" bestFit="1" customWidth="1"/>
    <col min="11699" max="11699" width="0.7109375" style="39" customWidth="1"/>
    <col min="11700" max="11700" width="11.7109375" style="39" customWidth="1"/>
    <col min="11701" max="11701" width="0.7109375" style="39" customWidth="1"/>
    <col min="11702" max="11702" width="11.7109375" style="39" customWidth="1"/>
    <col min="11703" max="11703" width="0.7109375" style="39" customWidth="1"/>
    <col min="11704" max="11704" width="11.7109375" style="39" customWidth="1"/>
    <col min="11705" max="11705" width="0.7109375" style="39" customWidth="1"/>
    <col min="11706" max="11706" width="11.7109375" style="39" customWidth="1"/>
    <col min="11707" max="11949" width="9.28515625" style="39"/>
    <col min="11950" max="11952" width="1.42578125" style="39" customWidth="1"/>
    <col min="11953" max="11953" width="34.28515625" style="39" customWidth="1"/>
    <col min="11954" max="11954" width="5.7109375" style="39" bestFit="1" customWidth="1"/>
    <col min="11955" max="11955" width="0.7109375" style="39" customWidth="1"/>
    <col min="11956" max="11956" width="11.7109375" style="39" customWidth="1"/>
    <col min="11957" max="11957" width="0.7109375" style="39" customWidth="1"/>
    <col min="11958" max="11958" width="11.7109375" style="39" customWidth="1"/>
    <col min="11959" max="11959" width="0.7109375" style="39" customWidth="1"/>
    <col min="11960" max="11960" width="11.7109375" style="39" customWidth="1"/>
    <col min="11961" max="11961" width="0.7109375" style="39" customWidth="1"/>
    <col min="11962" max="11962" width="11.7109375" style="39" customWidth="1"/>
    <col min="11963" max="12205" width="9.28515625" style="39"/>
    <col min="12206" max="12208" width="1.42578125" style="39" customWidth="1"/>
    <col min="12209" max="12209" width="34.28515625" style="39" customWidth="1"/>
    <col min="12210" max="12210" width="5.7109375" style="39" bestFit="1" customWidth="1"/>
    <col min="12211" max="12211" width="0.7109375" style="39" customWidth="1"/>
    <col min="12212" max="12212" width="11.7109375" style="39" customWidth="1"/>
    <col min="12213" max="12213" width="0.7109375" style="39" customWidth="1"/>
    <col min="12214" max="12214" width="11.7109375" style="39" customWidth="1"/>
    <col min="12215" max="12215" width="0.7109375" style="39" customWidth="1"/>
    <col min="12216" max="12216" width="11.7109375" style="39" customWidth="1"/>
    <col min="12217" max="12217" width="0.7109375" style="39" customWidth="1"/>
    <col min="12218" max="12218" width="11.7109375" style="39" customWidth="1"/>
    <col min="12219" max="12461" width="9.28515625" style="39"/>
    <col min="12462" max="12464" width="1.42578125" style="39" customWidth="1"/>
    <col min="12465" max="12465" width="34.28515625" style="39" customWidth="1"/>
    <col min="12466" max="12466" width="5.7109375" style="39" bestFit="1" customWidth="1"/>
    <col min="12467" max="12467" width="0.7109375" style="39" customWidth="1"/>
    <col min="12468" max="12468" width="11.7109375" style="39" customWidth="1"/>
    <col min="12469" max="12469" width="0.7109375" style="39" customWidth="1"/>
    <col min="12470" max="12470" width="11.7109375" style="39" customWidth="1"/>
    <col min="12471" max="12471" width="0.7109375" style="39" customWidth="1"/>
    <col min="12472" max="12472" width="11.7109375" style="39" customWidth="1"/>
    <col min="12473" max="12473" width="0.7109375" style="39" customWidth="1"/>
    <col min="12474" max="12474" width="11.7109375" style="39" customWidth="1"/>
    <col min="12475" max="12717" width="9.28515625" style="39"/>
    <col min="12718" max="12720" width="1.42578125" style="39" customWidth="1"/>
    <col min="12721" max="12721" width="34.28515625" style="39" customWidth="1"/>
    <col min="12722" max="12722" width="5.7109375" style="39" bestFit="1" customWidth="1"/>
    <col min="12723" max="12723" width="0.7109375" style="39" customWidth="1"/>
    <col min="12724" max="12724" width="11.7109375" style="39" customWidth="1"/>
    <col min="12725" max="12725" width="0.7109375" style="39" customWidth="1"/>
    <col min="12726" max="12726" width="11.7109375" style="39" customWidth="1"/>
    <col min="12727" max="12727" width="0.7109375" style="39" customWidth="1"/>
    <col min="12728" max="12728" width="11.7109375" style="39" customWidth="1"/>
    <col min="12729" max="12729" width="0.7109375" style="39" customWidth="1"/>
    <col min="12730" max="12730" width="11.7109375" style="39" customWidth="1"/>
    <col min="12731" max="12973" width="9.28515625" style="39"/>
    <col min="12974" max="12976" width="1.42578125" style="39" customWidth="1"/>
    <col min="12977" max="12977" width="34.28515625" style="39" customWidth="1"/>
    <col min="12978" max="12978" width="5.7109375" style="39" bestFit="1" customWidth="1"/>
    <col min="12979" max="12979" width="0.7109375" style="39" customWidth="1"/>
    <col min="12980" max="12980" width="11.7109375" style="39" customWidth="1"/>
    <col min="12981" max="12981" width="0.7109375" style="39" customWidth="1"/>
    <col min="12982" max="12982" width="11.7109375" style="39" customWidth="1"/>
    <col min="12983" max="12983" width="0.7109375" style="39" customWidth="1"/>
    <col min="12984" max="12984" width="11.7109375" style="39" customWidth="1"/>
    <col min="12985" max="12985" width="0.7109375" style="39" customWidth="1"/>
    <col min="12986" max="12986" width="11.7109375" style="39" customWidth="1"/>
    <col min="12987" max="13229" width="9.28515625" style="39"/>
    <col min="13230" max="13232" width="1.42578125" style="39" customWidth="1"/>
    <col min="13233" max="13233" width="34.28515625" style="39" customWidth="1"/>
    <col min="13234" max="13234" width="5.7109375" style="39" bestFit="1" customWidth="1"/>
    <col min="13235" max="13235" width="0.7109375" style="39" customWidth="1"/>
    <col min="13236" max="13236" width="11.7109375" style="39" customWidth="1"/>
    <col min="13237" max="13237" width="0.7109375" style="39" customWidth="1"/>
    <col min="13238" max="13238" width="11.7109375" style="39" customWidth="1"/>
    <col min="13239" max="13239" width="0.7109375" style="39" customWidth="1"/>
    <col min="13240" max="13240" width="11.7109375" style="39" customWidth="1"/>
    <col min="13241" max="13241" width="0.7109375" style="39" customWidth="1"/>
    <col min="13242" max="13242" width="11.7109375" style="39" customWidth="1"/>
    <col min="13243" max="13485" width="9.28515625" style="39"/>
    <col min="13486" max="13488" width="1.42578125" style="39" customWidth="1"/>
    <col min="13489" max="13489" width="34.28515625" style="39" customWidth="1"/>
    <col min="13490" max="13490" width="5.7109375" style="39" bestFit="1" customWidth="1"/>
    <col min="13491" max="13491" width="0.7109375" style="39" customWidth="1"/>
    <col min="13492" max="13492" width="11.7109375" style="39" customWidth="1"/>
    <col min="13493" max="13493" width="0.7109375" style="39" customWidth="1"/>
    <col min="13494" max="13494" width="11.7109375" style="39" customWidth="1"/>
    <col min="13495" max="13495" width="0.7109375" style="39" customWidth="1"/>
    <col min="13496" max="13496" width="11.7109375" style="39" customWidth="1"/>
    <col min="13497" max="13497" width="0.7109375" style="39" customWidth="1"/>
    <col min="13498" max="13498" width="11.7109375" style="39" customWidth="1"/>
    <col min="13499" max="13741" width="9.28515625" style="39"/>
    <col min="13742" max="13744" width="1.42578125" style="39" customWidth="1"/>
    <col min="13745" max="13745" width="34.28515625" style="39" customWidth="1"/>
    <col min="13746" max="13746" width="5.7109375" style="39" bestFit="1" customWidth="1"/>
    <col min="13747" max="13747" width="0.7109375" style="39" customWidth="1"/>
    <col min="13748" max="13748" width="11.7109375" style="39" customWidth="1"/>
    <col min="13749" max="13749" width="0.7109375" style="39" customWidth="1"/>
    <col min="13750" max="13750" width="11.7109375" style="39" customWidth="1"/>
    <col min="13751" max="13751" width="0.7109375" style="39" customWidth="1"/>
    <col min="13752" max="13752" width="11.7109375" style="39" customWidth="1"/>
    <col min="13753" max="13753" width="0.7109375" style="39" customWidth="1"/>
    <col min="13754" max="13754" width="11.7109375" style="39" customWidth="1"/>
    <col min="13755" max="13997" width="9.28515625" style="39"/>
    <col min="13998" max="14000" width="1.42578125" style="39" customWidth="1"/>
    <col min="14001" max="14001" width="34.28515625" style="39" customWidth="1"/>
    <col min="14002" max="14002" width="5.7109375" style="39" bestFit="1" customWidth="1"/>
    <col min="14003" max="14003" width="0.7109375" style="39" customWidth="1"/>
    <col min="14004" max="14004" width="11.7109375" style="39" customWidth="1"/>
    <col min="14005" max="14005" width="0.7109375" style="39" customWidth="1"/>
    <col min="14006" max="14006" width="11.7109375" style="39" customWidth="1"/>
    <col min="14007" max="14007" width="0.7109375" style="39" customWidth="1"/>
    <col min="14008" max="14008" width="11.7109375" style="39" customWidth="1"/>
    <col min="14009" max="14009" width="0.7109375" style="39" customWidth="1"/>
    <col min="14010" max="14010" width="11.7109375" style="39" customWidth="1"/>
    <col min="14011" max="14253" width="9.28515625" style="39"/>
    <col min="14254" max="14256" width="1.42578125" style="39" customWidth="1"/>
    <col min="14257" max="14257" width="34.28515625" style="39" customWidth="1"/>
    <col min="14258" max="14258" width="5.7109375" style="39" bestFit="1" customWidth="1"/>
    <col min="14259" max="14259" width="0.7109375" style="39" customWidth="1"/>
    <col min="14260" max="14260" width="11.7109375" style="39" customWidth="1"/>
    <col min="14261" max="14261" width="0.7109375" style="39" customWidth="1"/>
    <col min="14262" max="14262" width="11.7109375" style="39" customWidth="1"/>
    <col min="14263" max="14263" width="0.7109375" style="39" customWidth="1"/>
    <col min="14264" max="14264" width="11.7109375" style="39" customWidth="1"/>
    <col min="14265" max="14265" width="0.7109375" style="39" customWidth="1"/>
    <col min="14266" max="14266" width="11.7109375" style="39" customWidth="1"/>
    <col min="14267" max="14509" width="9.28515625" style="39"/>
    <col min="14510" max="14512" width="1.42578125" style="39" customWidth="1"/>
    <col min="14513" max="14513" width="34.28515625" style="39" customWidth="1"/>
    <col min="14514" max="14514" width="5.7109375" style="39" bestFit="1" customWidth="1"/>
    <col min="14515" max="14515" width="0.7109375" style="39" customWidth="1"/>
    <col min="14516" max="14516" width="11.7109375" style="39" customWidth="1"/>
    <col min="14517" max="14517" width="0.7109375" style="39" customWidth="1"/>
    <col min="14518" max="14518" width="11.7109375" style="39" customWidth="1"/>
    <col min="14519" max="14519" width="0.7109375" style="39" customWidth="1"/>
    <col min="14520" max="14520" width="11.7109375" style="39" customWidth="1"/>
    <col min="14521" max="14521" width="0.7109375" style="39" customWidth="1"/>
    <col min="14522" max="14522" width="11.7109375" style="39" customWidth="1"/>
    <col min="14523" max="14765" width="9.28515625" style="39"/>
    <col min="14766" max="14768" width="1.42578125" style="39" customWidth="1"/>
    <col min="14769" max="14769" width="34.28515625" style="39" customWidth="1"/>
    <col min="14770" max="14770" width="5.7109375" style="39" bestFit="1" customWidth="1"/>
    <col min="14771" max="14771" width="0.7109375" style="39" customWidth="1"/>
    <col min="14772" max="14772" width="11.7109375" style="39" customWidth="1"/>
    <col min="14773" max="14773" width="0.7109375" style="39" customWidth="1"/>
    <col min="14774" max="14774" width="11.7109375" style="39" customWidth="1"/>
    <col min="14775" max="14775" width="0.7109375" style="39" customWidth="1"/>
    <col min="14776" max="14776" width="11.7109375" style="39" customWidth="1"/>
    <col min="14777" max="14777" width="0.7109375" style="39" customWidth="1"/>
    <col min="14778" max="14778" width="11.7109375" style="39" customWidth="1"/>
    <col min="14779" max="15021" width="9.28515625" style="39"/>
    <col min="15022" max="15024" width="1.42578125" style="39" customWidth="1"/>
    <col min="15025" max="15025" width="34.28515625" style="39" customWidth="1"/>
    <col min="15026" max="15026" width="5.7109375" style="39" bestFit="1" customWidth="1"/>
    <col min="15027" max="15027" width="0.7109375" style="39" customWidth="1"/>
    <col min="15028" max="15028" width="11.7109375" style="39" customWidth="1"/>
    <col min="15029" max="15029" width="0.7109375" style="39" customWidth="1"/>
    <col min="15030" max="15030" width="11.7109375" style="39" customWidth="1"/>
    <col min="15031" max="15031" width="0.7109375" style="39" customWidth="1"/>
    <col min="15032" max="15032" width="11.7109375" style="39" customWidth="1"/>
    <col min="15033" max="15033" width="0.7109375" style="39" customWidth="1"/>
    <col min="15034" max="15034" width="11.7109375" style="39" customWidth="1"/>
    <col min="15035" max="15277" width="9.28515625" style="39"/>
    <col min="15278" max="15280" width="1.42578125" style="39" customWidth="1"/>
    <col min="15281" max="15281" width="34.28515625" style="39" customWidth="1"/>
    <col min="15282" max="15282" width="5.7109375" style="39" bestFit="1" customWidth="1"/>
    <col min="15283" max="15283" width="0.7109375" style="39" customWidth="1"/>
    <col min="15284" max="15284" width="11.7109375" style="39" customWidth="1"/>
    <col min="15285" max="15285" width="0.7109375" style="39" customWidth="1"/>
    <col min="15286" max="15286" width="11.7109375" style="39" customWidth="1"/>
    <col min="15287" max="15287" width="0.7109375" style="39" customWidth="1"/>
    <col min="15288" max="15288" width="11.7109375" style="39" customWidth="1"/>
    <col min="15289" max="15289" width="0.7109375" style="39" customWidth="1"/>
    <col min="15290" max="15290" width="11.7109375" style="39" customWidth="1"/>
    <col min="15291" max="15533" width="9.28515625" style="39"/>
    <col min="15534" max="15536" width="1.42578125" style="39" customWidth="1"/>
    <col min="15537" max="15537" width="34.28515625" style="39" customWidth="1"/>
    <col min="15538" max="15538" width="5.7109375" style="39" bestFit="1" customWidth="1"/>
    <col min="15539" max="15539" width="0.7109375" style="39" customWidth="1"/>
    <col min="15540" max="15540" width="11.7109375" style="39" customWidth="1"/>
    <col min="15541" max="15541" width="0.7109375" style="39" customWidth="1"/>
    <col min="15542" max="15542" width="11.7109375" style="39" customWidth="1"/>
    <col min="15543" max="15543" width="0.7109375" style="39" customWidth="1"/>
    <col min="15544" max="15544" width="11.7109375" style="39" customWidth="1"/>
    <col min="15545" max="15545" width="0.7109375" style="39" customWidth="1"/>
    <col min="15546" max="15546" width="11.7109375" style="39" customWidth="1"/>
    <col min="15547" max="15789" width="9.28515625" style="39"/>
    <col min="15790" max="15792" width="1.42578125" style="39" customWidth="1"/>
    <col min="15793" max="15793" width="34.28515625" style="39" customWidth="1"/>
    <col min="15794" max="15794" width="5.7109375" style="39" bestFit="1" customWidth="1"/>
    <col min="15795" max="15795" width="0.7109375" style="39" customWidth="1"/>
    <col min="15796" max="15796" width="11.7109375" style="39" customWidth="1"/>
    <col min="15797" max="15797" width="0.7109375" style="39" customWidth="1"/>
    <col min="15798" max="15798" width="11.7109375" style="39" customWidth="1"/>
    <col min="15799" max="15799" width="0.7109375" style="39" customWidth="1"/>
    <col min="15800" max="15800" width="11.7109375" style="39" customWidth="1"/>
    <col min="15801" max="15801" width="0.7109375" style="39" customWidth="1"/>
    <col min="15802" max="15802" width="11.7109375" style="39" customWidth="1"/>
    <col min="15803" max="16045" width="9.28515625" style="39"/>
    <col min="16046" max="16384" width="9.28515625" style="39" customWidth="1"/>
  </cols>
  <sheetData>
    <row r="1" spans="1:11" ht="16.5" customHeight="1" x14ac:dyDescent="0.2">
      <c r="A1" s="35" t="s">
        <v>0</v>
      </c>
      <c r="B1" s="35"/>
      <c r="C1" s="35"/>
      <c r="D1" s="35"/>
    </row>
    <row r="2" spans="1:11" ht="16.5" customHeight="1" x14ac:dyDescent="0.2">
      <c r="A2" s="35" t="s">
        <v>44</v>
      </c>
      <c r="B2" s="35"/>
      <c r="C2" s="35"/>
      <c r="D2" s="35"/>
    </row>
    <row r="3" spans="1:11" ht="16.5" customHeight="1" x14ac:dyDescent="0.2">
      <c r="A3" s="279" t="s">
        <v>146</v>
      </c>
      <c r="B3" s="40"/>
      <c r="C3" s="40"/>
      <c r="D3" s="40"/>
      <c r="E3" s="56"/>
      <c r="F3" s="42"/>
      <c r="G3" s="56"/>
      <c r="H3" s="42"/>
      <c r="I3" s="56"/>
      <c r="J3" s="42"/>
      <c r="K3" s="56"/>
    </row>
    <row r="4" spans="1:11" ht="15" customHeight="1" x14ac:dyDescent="0.2">
      <c r="A4" s="43"/>
      <c r="B4" s="43"/>
      <c r="C4" s="43"/>
      <c r="D4" s="43"/>
      <c r="E4" s="53"/>
      <c r="G4" s="53"/>
      <c r="H4" s="38"/>
      <c r="I4" s="53"/>
      <c r="J4" s="38"/>
      <c r="K4" s="53"/>
    </row>
    <row r="5" spans="1:11" ht="15" customHeight="1" x14ac:dyDescent="0.2">
      <c r="A5" s="35"/>
      <c r="B5" s="35"/>
      <c r="C5" s="35"/>
      <c r="D5" s="35"/>
    </row>
    <row r="6" spans="1:11" ht="16.5" customHeight="1" x14ac:dyDescent="0.2">
      <c r="A6" s="35"/>
      <c r="B6" s="35"/>
      <c r="C6" s="35"/>
      <c r="D6" s="35"/>
      <c r="E6" s="404" t="s">
        <v>4</v>
      </c>
      <c r="F6" s="404"/>
      <c r="G6" s="404"/>
      <c r="I6" s="404" t="s">
        <v>5</v>
      </c>
      <c r="J6" s="404"/>
      <c r="K6" s="404"/>
    </row>
    <row r="7" spans="1:11" ht="16.5" customHeight="1" x14ac:dyDescent="0.2">
      <c r="A7" s="35"/>
      <c r="B7" s="35"/>
      <c r="C7" s="35"/>
      <c r="D7" s="35"/>
      <c r="E7" s="403" t="s">
        <v>45</v>
      </c>
      <c r="F7" s="403"/>
      <c r="G7" s="403"/>
      <c r="I7" s="403" t="s">
        <v>45</v>
      </c>
      <c r="J7" s="403"/>
      <c r="K7" s="403"/>
    </row>
    <row r="8" spans="1:11" ht="16.5" customHeight="1" x14ac:dyDescent="0.2">
      <c r="A8" s="35"/>
      <c r="B8" s="35"/>
      <c r="C8" s="35"/>
      <c r="D8" s="35"/>
      <c r="E8" s="143" t="s">
        <v>88</v>
      </c>
      <c r="F8" s="361"/>
      <c r="G8" s="143" t="s">
        <v>88</v>
      </c>
      <c r="I8" s="143" t="s">
        <v>88</v>
      </c>
      <c r="J8" s="46"/>
      <c r="K8" s="143" t="s">
        <v>88</v>
      </c>
    </row>
    <row r="9" spans="1:11" ht="16.5" customHeight="1" x14ac:dyDescent="0.2">
      <c r="E9" s="39"/>
      <c r="F9" s="46"/>
      <c r="G9" s="143" t="s">
        <v>181</v>
      </c>
      <c r="H9" s="46"/>
      <c r="I9" s="39"/>
      <c r="J9" s="39"/>
      <c r="K9" s="39"/>
    </row>
    <row r="10" spans="1:11" ht="16.5" customHeight="1" x14ac:dyDescent="0.2">
      <c r="E10" s="144" t="s">
        <v>144</v>
      </c>
      <c r="F10" s="144"/>
      <c r="G10" s="144" t="s">
        <v>144</v>
      </c>
      <c r="H10" s="144"/>
      <c r="I10" s="144" t="s">
        <v>144</v>
      </c>
      <c r="J10" s="144"/>
      <c r="K10" s="144" t="s">
        <v>144</v>
      </c>
    </row>
    <row r="11" spans="1:11" ht="16.5" customHeight="1" x14ac:dyDescent="0.2">
      <c r="E11" s="144" t="s">
        <v>120</v>
      </c>
      <c r="F11" s="48"/>
      <c r="G11" s="144" t="s">
        <v>2</v>
      </c>
      <c r="H11" s="48"/>
      <c r="I11" s="144" t="s">
        <v>120</v>
      </c>
      <c r="J11" s="48"/>
      <c r="K11" s="144" t="s">
        <v>2</v>
      </c>
    </row>
    <row r="12" spans="1:11" ht="16.5" customHeight="1" x14ac:dyDescent="0.2">
      <c r="C12" s="353" t="s">
        <v>6</v>
      </c>
      <c r="E12" s="145" t="s">
        <v>3</v>
      </c>
      <c r="F12" s="48"/>
      <c r="G12" s="145" t="s">
        <v>3</v>
      </c>
      <c r="H12" s="48"/>
      <c r="I12" s="145" t="s">
        <v>3</v>
      </c>
      <c r="J12" s="48"/>
      <c r="K12" s="145" t="s">
        <v>3</v>
      </c>
    </row>
    <row r="13" spans="1:11" ht="16.5" customHeight="1" x14ac:dyDescent="0.2">
      <c r="A13" s="35" t="s">
        <v>96</v>
      </c>
      <c r="E13" s="146"/>
      <c r="F13" s="48"/>
      <c r="G13" s="149"/>
      <c r="H13" s="48"/>
      <c r="I13" s="146"/>
      <c r="J13" s="48"/>
      <c r="K13" s="149"/>
    </row>
    <row r="14" spans="1:11" ht="8.1" customHeight="1" x14ac:dyDescent="0.2">
      <c r="A14" s="35"/>
      <c r="E14" s="146"/>
      <c r="F14" s="48"/>
      <c r="G14" s="149"/>
      <c r="H14" s="48"/>
      <c r="I14" s="146"/>
      <c r="J14" s="48"/>
      <c r="K14" s="149"/>
    </row>
    <row r="15" spans="1:11" ht="16.5" customHeight="1" x14ac:dyDescent="0.2">
      <c r="A15" s="50" t="s">
        <v>142</v>
      </c>
      <c r="B15" s="50"/>
      <c r="C15" s="50"/>
      <c r="D15" s="45"/>
      <c r="E15" s="134"/>
      <c r="F15" s="52"/>
      <c r="G15" s="53"/>
      <c r="H15" s="54"/>
      <c r="I15" s="134"/>
      <c r="J15" s="54"/>
      <c r="K15" s="53"/>
    </row>
    <row r="16" spans="1:11" ht="16.5" customHeight="1" x14ac:dyDescent="0.2">
      <c r="A16" s="50"/>
      <c r="B16" s="50" t="s">
        <v>101</v>
      </c>
      <c r="C16" s="50"/>
      <c r="D16" s="45"/>
      <c r="E16" s="134">
        <v>197155336</v>
      </c>
      <c r="F16" s="52"/>
      <c r="G16" s="53">
        <v>167026482</v>
      </c>
      <c r="H16" s="54"/>
      <c r="I16" s="134">
        <v>3130050</v>
      </c>
      <c r="J16" s="54"/>
      <c r="K16" s="53">
        <v>5155050</v>
      </c>
    </row>
    <row r="17" spans="1:11" ht="16.5" customHeight="1" x14ac:dyDescent="0.2">
      <c r="A17" s="50" t="s">
        <v>165</v>
      </c>
      <c r="B17" s="50"/>
      <c r="C17" s="63">
        <v>15</v>
      </c>
      <c r="D17" s="45"/>
      <c r="E17" s="134">
        <v>0</v>
      </c>
      <c r="F17" s="52"/>
      <c r="G17" s="53">
        <v>0</v>
      </c>
      <c r="H17" s="54"/>
      <c r="I17" s="134">
        <v>90500000</v>
      </c>
      <c r="J17" s="54"/>
      <c r="K17" s="53">
        <v>0</v>
      </c>
    </row>
    <row r="18" spans="1:11" ht="16.5" customHeight="1" x14ac:dyDescent="0.2">
      <c r="A18" s="39" t="s">
        <v>97</v>
      </c>
      <c r="B18" s="50"/>
      <c r="C18" s="63"/>
      <c r="D18" s="45"/>
      <c r="E18" s="129">
        <v>2823100</v>
      </c>
      <c r="F18" s="51"/>
      <c r="G18" s="56">
        <v>3082090</v>
      </c>
      <c r="H18" s="51"/>
      <c r="I18" s="129">
        <v>8596165</v>
      </c>
      <c r="J18" s="51"/>
      <c r="K18" s="56">
        <v>15270647</v>
      </c>
    </row>
    <row r="19" spans="1:11" ht="8.1" customHeight="1" x14ac:dyDescent="0.2">
      <c r="B19" s="50"/>
      <c r="C19" s="50"/>
      <c r="D19" s="45"/>
      <c r="E19" s="134"/>
      <c r="F19" s="51"/>
      <c r="G19" s="53"/>
      <c r="H19" s="51"/>
      <c r="I19" s="134"/>
      <c r="J19" s="51"/>
      <c r="K19" s="53"/>
    </row>
    <row r="20" spans="1:11" ht="16.5" customHeight="1" x14ac:dyDescent="0.2">
      <c r="A20" s="57" t="s">
        <v>98</v>
      </c>
      <c r="B20" s="50"/>
      <c r="C20" s="50"/>
      <c r="D20" s="45"/>
      <c r="E20" s="129">
        <f>SUM(E15:E18)</f>
        <v>199978436</v>
      </c>
      <c r="F20" s="51"/>
      <c r="G20" s="56">
        <f>SUM(G15:G18)</f>
        <v>170108572</v>
      </c>
      <c r="H20" s="58"/>
      <c r="I20" s="129">
        <f>SUM(I15:I18)</f>
        <v>102226215</v>
      </c>
      <c r="J20" s="58"/>
      <c r="K20" s="56">
        <f>SUM(K15:K18)</f>
        <v>20425697</v>
      </c>
    </row>
    <row r="21" spans="1:11" ht="8.1" customHeight="1" x14ac:dyDescent="0.2">
      <c r="A21" s="57"/>
      <c r="B21" s="50"/>
      <c r="C21" s="50"/>
      <c r="D21" s="45"/>
      <c r="E21" s="134"/>
      <c r="F21" s="51"/>
      <c r="G21" s="53"/>
      <c r="H21" s="58"/>
      <c r="I21" s="134"/>
      <c r="J21" s="58"/>
      <c r="K21" s="53"/>
    </row>
    <row r="22" spans="1:11" ht="16.5" customHeight="1" x14ac:dyDescent="0.2">
      <c r="A22" s="57" t="s">
        <v>99</v>
      </c>
      <c r="B22" s="50"/>
      <c r="C22" s="50"/>
      <c r="D22" s="45"/>
      <c r="E22" s="134"/>
      <c r="F22" s="55"/>
      <c r="G22" s="53"/>
      <c r="H22" s="55"/>
      <c r="I22" s="134"/>
      <c r="J22" s="55"/>
      <c r="K22" s="53"/>
    </row>
    <row r="23" spans="1:11" ht="8.1" customHeight="1" x14ac:dyDescent="0.2">
      <c r="A23" s="57"/>
      <c r="B23" s="50"/>
      <c r="C23" s="50"/>
      <c r="D23" s="45"/>
      <c r="E23" s="134"/>
      <c r="F23" s="55"/>
      <c r="G23" s="53"/>
      <c r="H23" s="55"/>
      <c r="I23" s="134"/>
      <c r="J23" s="55"/>
      <c r="K23" s="53"/>
    </row>
    <row r="24" spans="1:11" ht="16.5" customHeight="1" x14ac:dyDescent="0.2">
      <c r="A24" s="50" t="s">
        <v>100</v>
      </c>
      <c r="C24" s="50"/>
      <c r="D24" s="45"/>
      <c r="E24" s="134"/>
      <c r="F24" s="55"/>
      <c r="G24" s="53"/>
      <c r="H24" s="55"/>
      <c r="I24" s="134"/>
      <c r="J24" s="55"/>
      <c r="K24" s="53"/>
    </row>
    <row r="25" spans="1:11" ht="16.5" customHeight="1" x14ac:dyDescent="0.2">
      <c r="B25" s="39" t="s">
        <v>101</v>
      </c>
      <c r="C25" s="50"/>
      <c r="D25" s="45"/>
      <c r="E25" s="134">
        <v>-120684278</v>
      </c>
      <c r="F25" s="55"/>
      <c r="G25" s="53">
        <v>-90652494</v>
      </c>
      <c r="H25" s="55"/>
      <c r="I25" s="134">
        <v>-2074848</v>
      </c>
      <c r="J25" s="55"/>
      <c r="K25" s="53">
        <v>-3510122</v>
      </c>
    </row>
    <row r="26" spans="1:11" ht="16.5" customHeight="1" x14ac:dyDescent="0.2">
      <c r="A26" s="50" t="s">
        <v>46</v>
      </c>
      <c r="C26" s="50"/>
      <c r="D26" s="45"/>
      <c r="E26" s="134">
        <v>-6894584</v>
      </c>
      <c r="F26" s="55"/>
      <c r="G26" s="53">
        <v>-3464363</v>
      </c>
      <c r="H26" s="55"/>
      <c r="I26" s="134">
        <v>-680526</v>
      </c>
      <c r="J26" s="55"/>
      <c r="K26" s="53">
        <v>-1221771</v>
      </c>
    </row>
    <row r="27" spans="1:11" ht="16.5" customHeight="1" x14ac:dyDescent="0.2">
      <c r="A27" s="50" t="s">
        <v>47</v>
      </c>
      <c r="C27" s="50"/>
      <c r="D27" s="45"/>
      <c r="E27" s="134">
        <v>-17670478</v>
      </c>
      <c r="F27" s="55"/>
      <c r="G27" s="53">
        <v>-18863417</v>
      </c>
      <c r="H27" s="55"/>
      <c r="I27" s="134">
        <v>-9853238</v>
      </c>
      <c r="J27" s="55"/>
      <c r="K27" s="53">
        <v>-11058935</v>
      </c>
    </row>
    <row r="28" spans="1:11" ht="16.5" customHeight="1" x14ac:dyDescent="0.2">
      <c r="A28" s="39" t="s">
        <v>102</v>
      </c>
      <c r="E28" s="129">
        <v>0</v>
      </c>
      <c r="F28" s="55"/>
      <c r="G28" s="56">
        <v>-261040</v>
      </c>
      <c r="H28" s="55"/>
      <c r="I28" s="129">
        <v>-10367</v>
      </c>
      <c r="J28" s="55"/>
      <c r="K28" s="56">
        <v>-17260</v>
      </c>
    </row>
    <row r="29" spans="1:11" ht="8.1" customHeight="1" x14ac:dyDescent="0.2">
      <c r="B29" s="50"/>
      <c r="C29" s="50"/>
      <c r="D29" s="45"/>
      <c r="E29" s="134"/>
      <c r="F29" s="51"/>
      <c r="G29" s="53"/>
      <c r="H29" s="51"/>
      <c r="I29" s="134"/>
      <c r="J29" s="51"/>
      <c r="K29" s="53"/>
    </row>
    <row r="30" spans="1:11" ht="16.5" customHeight="1" x14ac:dyDescent="0.2">
      <c r="A30" s="57" t="s">
        <v>48</v>
      </c>
      <c r="B30" s="50"/>
      <c r="C30" s="50"/>
      <c r="D30" s="45"/>
      <c r="E30" s="129">
        <f>SUM(E24:F28)</f>
        <v>-145249340</v>
      </c>
      <c r="F30" s="51"/>
      <c r="G30" s="56">
        <f>SUM(G24:H28)</f>
        <v>-113241314</v>
      </c>
      <c r="H30" s="55"/>
      <c r="I30" s="129">
        <f>SUM(I24:I28)</f>
        <v>-12618979</v>
      </c>
      <c r="J30" s="55"/>
      <c r="K30" s="56">
        <f>SUM(K24:K28)</f>
        <v>-15808088</v>
      </c>
    </row>
    <row r="31" spans="1:11" ht="8.1" customHeight="1" x14ac:dyDescent="0.2">
      <c r="A31" s="57"/>
      <c r="B31" s="50"/>
      <c r="C31" s="50"/>
      <c r="D31" s="45"/>
      <c r="E31" s="134"/>
      <c r="F31" s="51"/>
      <c r="G31" s="53"/>
      <c r="H31" s="55"/>
      <c r="I31" s="134"/>
      <c r="J31" s="55"/>
      <c r="K31" s="53"/>
    </row>
    <row r="32" spans="1:11" ht="16.5" customHeight="1" x14ac:dyDescent="0.2">
      <c r="A32" s="50" t="s">
        <v>118</v>
      </c>
      <c r="B32" s="50"/>
      <c r="C32" s="50"/>
      <c r="D32" s="45"/>
      <c r="E32" s="147"/>
      <c r="F32" s="39"/>
      <c r="G32" s="70"/>
      <c r="H32" s="39"/>
      <c r="I32" s="147"/>
      <c r="J32" s="39"/>
      <c r="K32" s="70"/>
    </row>
    <row r="33" spans="1:11" ht="16.5" customHeight="1" x14ac:dyDescent="0.2">
      <c r="A33" s="50"/>
      <c r="B33" s="50" t="s">
        <v>140</v>
      </c>
      <c r="C33" s="63" t="s">
        <v>180</v>
      </c>
      <c r="D33" s="45"/>
      <c r="E33" s="129">
        <f>-15183-1976854</f>
        <v>-1992037</v>
      </c>
      <c r="F33" s="51"/>
      <c r="G33" s="56">
        <v>-1982931</v>
      </c>
      <c r="H33" s="53"/>
      <c r="I33" s="129">
        <v>0</v>
      </c>
      <c r="J33" s="53"/>
      <c r="K33" s="56">
        <v>0</v>
      </c>
    </row>
    <row r="34" spans="1:11" ht="8.1" customHeight="1" x14ac:dyDescent="0.2">
      <c r="A34" s="50"/>
      <c r="B34" s="50"/>
      <c r="C34" s="50"/>
      <c r="D34" s="45"/>
      <c r="E34" s="134"/>
      <c r="F34" s="51"/>
      <c r="G34" s="53"/>
      <c r="H34" s="53"/>
      <c r="I34" s="134"/>
      <c r="J34" s="53"/>
      <c r="K34" s="53"/>
    </row>
    <row r="35" spans="1:11" ht="16.5" customHeight="1" x14ac:dyDescent="0.2">
      <c r="A35" s="35" t="s">
        <v>172</v>
      </c>
      <c r="B35" s="57"/>
      <c r="C35" s="50"/>
      <c r="D35" s="45"/>
      <c r="E35" s="134">
        <f>E20+E30+E33</f>
        <v>52737059</v>
      </c>
      <c r="F35" s="51"/>
      <c r="G35" s="53">
        <f>G20+G30+G33</f>
        <v>54884327</v>
      </c>
      <c r="H35" s="55"/>
      <c r="I35" s="134">
        <f>I20+I30+I33</f>
        <v>89607236</v>
      </c>
      <c r="J35" s="55"/>
      <c r="K35" s="53">
        <f>K20+K30+K33</f>
        <v>4617609</v>
      </c>
    </row>
    <row r="36" spans="1:11" ht="16.5" customHeight="1" x14ac:dyDescent="0.2">
      <c r="A36" s="39" t="s">
        <v>49</v>
      </c>
      <c r="B36" s="50"/>
      <c r="C36" s="50"/>
      <c r="D36" s="45"/>
      <c r="E36" s="133">
        <v>-20440136</v>
      </c>
      <c r="F36" s="60"/>
      <c r="G36" s="59">
        <v>-7718813</v>
      </c>
      <c r="H36" s="61"/>
      <c r="I36" s="129">
        <v>176383</v>
      </c>
      <c r="J36" s="61"/>
      <c r="K36" s="56">
        <v>-792707</v>
      </c>
    </row>
    <row r="37" spans="1:11" ht="8.1" customHeight="1" x14ac:dyDescent="0.2">
      <c r="B37" s="50"/>
      <c r="C37" s="50"/>
      <c r="D37" s="45"/>
      <c r="E37" s="134"/>
      <c r="F37" s="51"/>
      <c r="G37" s="53"/>
      <c r="H37" s="51"/>
      <c r="I37" s="134"/>
      <c r="J37" s="51"/>
      <c r="K37" s="53"/>
    </row>
    <row r="38" spans="1:11" ht="16.5" customHeight="1" x14ac:dyDescent="0.2">
      <c r="A38" s="35" t="s">
        <v>171</v>
      </c>
      <c r="B38" s="50"/>
      <c r="C38" s="50"/>
      <c r="D38" s="45"/>
      <c r="E38" s="134">
        <f>SUM(E35:E36)</f>
        <v>32296923</v>
      </c>
      <c r="F38" s="55"/>
      <c r="G38" s="53">
        <f>SUM(G35:G36)</f>
        <v>47165514</v>
      </c>
      <c r="H38" s="55"/>
      <c r="I38" s="134">
        <f>SUM(I35:I36)</f>
        <v>89783619</v>
      </c>
      <c r="J38" s="55"/>
      <c r="K38" s="53">
        <f>SUM(K35:K36)</f>
        <v>3824902</v>
      </c>
    </row>
    <row r="39" spans="1:11" ht="8.1" customHeight="1" x14ac:dyDescent="0.2">
      <c r="A39" s="50"/>
      <c r="B39" s="50"/>
      <c r="C39" s="50"/>
      <c r="D39" s="45"/>
      <c r="E39" s="134"/>
      <c r="F39" s="55"/>
      <c r="G39" s="53"/>
      <c r="H39" s="55"/>
      <c r="I39" s="134"/>
      <c r="J39" s="55"/>
      <c r="K39" s="53"/>
    </row>
    <row r="40" spans="1:11" ht="15" customHeight="1" x14ac:dyDescent="0.2">
      <c r="A40" s="282" t="s">
        <v>103</v>
      </c>
      <c r="B40" s="283"/>
      <c r="C40" s="283"/>
      <c r="D40" s="284"/>
      <c r="E40" s="131"/>
      <c r="F40" s="64"/>
      <c r="G40" s="67"/>
      <c r="H40" s="55"/>
      <c r="I40" s="131"/>
      <c r="J40" s="55"/>
      <c r="K40" s="67"/>
    </row>
    <row r="41" spans="1:11" ht="8.1" customHeight="1" x14ac:dyDescent="0.2">
      <c r="A41" s="50"/>
      <c r="B41" s="50"/>
      <c r="C41" s="50"/>
      <c r="D41" s="45"/>
      <c r="E41" s="134"/>
      <c r="F41" s="55"/>
      <c r="G41" s="53"/>
      <c r="H41" s="55"/>
      <c r="I41" s="134"/>
      <c r="J41" s="55"/>
      <c r="K41" s="53"/>
    </row>
    <row r="42" spans="1:11" ht="15" customHeight="1" x14ac:dyDescent="0.2">
      <c r="A42" s="282" t="s">
        <v>104</v>
      </c>
      <c r="B42" s="282"/>
      <c r="C42" s="282"/>
      <c r="D42" s="284"/>
      <c r="E42" s="131"/>
      <c r="F42" s="64"/>
      <c r="G42" s="67"/>
      <c r="H42" s="55"/>
      <c r="I42" s="131"/>
      <c r="J42" s="55"/>
      <c r="K42" s="67"/>
    </row>
    <row r="43" spans="1:11" ht="15" customHeight="1" x14ac:dyDescent="0.2">
      <c r="A43" s="282"/>
      <c r="B43" s="282" t="s">
        <v>105</v>
      </c>
      <c r="C43" s="282"/>
      <c r="D43" s="284"/>
      <c r="E43" s="135">
        <v>0</v>
      </c>
      <c r="F43" s="285"/>
      <c r="G43" s="62">
        <v>0</v>
      </c>
      <c r="H43" s="285"/>
      <c r="I43" s="135">
        <v>0</v>
      </c>
      <c r="J43" s="285"/>
      <c r="K43" s="62">
        <v>0</v>
      </c>
    </row>
    <row r="44" spans="1:11" ht="8.1" customHeight="1" x14ac:dyDescent="0.2">
      <c r="A44" s="50"/>
      <c r="B44" s="50"/>
      <c r="C44" s="50"/>
      <c r="D44" s="45"/>
      <c r="E44" s="134"/>
      <c r="F44" s="55"/>
      <c r="G44" s="53"/>
      <c r="H44" s="55"/>
      <c r="I44" s="134"/>
      <c r="J44" s="55"/>
      <c r="K44" s="53"/>
    </row>
    <row r="45" spans="1:11" ht="15" customHeight="1" x14ac:dyDescent="0.2">
      <c r="A45" s="280" t="s">
        <v>162</v>
      </c>
      <c r="B45" s="280"/>
      <c r="C45" s="278"/>
      <c r="E45" s="131"/>
      <c r="F45" s="64"/>
      <c r="G45" s="67"/>
      <c r="H45" s="55"/>
      <c r="I45" s="131"/>
      <c r="J45" s="55"/>
      <c r="K45" s="67"/>
    </row>
    <row r="46" spans="1:11" ht="15" customHeight="1" thickBot="1" x14ac:dyDescent="0.25">
      <c r="A46" s="280"/>
      <c r="B46" s="280" t="s">
        <v>139</v>
      </c>
      <c r="C46" s="278"/>
      <c r="E46" s="286">
        <f>SUM(E38:E44)</f>
        <v>32296923</v>
      </c>
      <c r="F46" s="64"/>
      <c r="G46" s="281">
        <f>SUM(G38:G44)</f>
        <v>47165514</v>
      </c>
      <c r="H46" s="277"/>
      <c r="I46" s="286">
        <f>SUM(I38:I44)</f>
        <v>89783619</v>
      </c>
      <c r="J46" s="277"/>
      <c r="K46" s="281">
        <f>SUM(K38:K44)</f>
        <v>3824902</v>
      </c>
    </row>
    <row r="47" spans="1:11" ht="10.5" customHeight="1" thickTop="1" x14ac:dyDescent="0.2">
      <c r="A47" s="280"/>
      <c r="B47" s="280"/>
      <c r="C47" s="278"/>
      <c r="E47" s="67"/>
      <c r="F47" s="64"/>
      <c r="G47" s="67"/>
      <c r="H47" s="55"/>
      <c r="I47" s="67"/>
      <c r="J47" s="55"/>
      <c r="K47" s="67"/>
    </row>
    <row r="48" spans="1:11" ht="15" customHeight="1" x14ac:dyDescent="0.2">
      <c r="A48" s="280"/>
      <c r="B48" s="280"/>
      <c r="C48" s="278"/>
      <c r="E48" s="67"/>
      <c r="F48" s="64"/>
      <c r="G48" s="67"/>
      <c r="H48" s="55"/>
      <c r="I48" s="67"/>
      <c r="J48" s="55"/>
      <c r="K48" s="67"/>
    </row>
    <row r="49" spans="1:11" ht="15" customHeight="1" x14ac:dyDescent="0.2">
      <c r="A49" s="280"/>
      <c r="B49" s="280"/>
      <c r="C49" s="278"/>
      <c r="E49" s="67"/>
      <c r="F49" s="64"/>
      <c r="G49" s="67"/>
      <c r="H49" s="55"/>
      <c r="I49" s="67"/>
      <c r="J49" s="55"/>
      <c r="K49" s="67"/>
    </row>
    <row r="50" spans="1:11" ht="15" customHeight="1" x14ac:dyDescent="0.2">
      <c r="A50" s="280"/>
      <c r="B50" s="280"/>
      <c r="C50" s="278"/>
      <c r="E50" s="67"/>
      <c r="F50" s="64"/>
      <c r="G50" s="67"/>
      <c r="H50" s="55"/>
      <c r="I50" s="67"/>
      <c r="J50" s="55"/>
      <c r="K50" s="67"/>
    </row>
    <row r="51" spans="1:11" ht="15" customHeight="1" x14ac:dyDescent="0.2">
      <c r="A51" s="280"/>
      <c r="B51" s="280"/>
      <c r="C51" s="278"/>
      <c r="E51" s="67"/>
      <c r="F51" s="64"/>
      <c r="G51" s="67"/>
      <c r="H51" s="55"/>
      <c r="I51" s="67"/>
      <c r="J51" s="55"/>
      <c r="K51" s="67"/>
    </row>
    <row r="52" spans="1:11" ht="15" customHeight="1" x14ac:dyDescent="0.2">
      <c r="A52" s="280"/>
      <c r="B52" s="280"/>
      <c r="C52" s="278"/>
      <c r="E52" s="67"/>
      <c r="F52" s="64"/>
      <c r="G52" s="67"/>
      <c r="H52" s="55"/>
      <c r="I52" s="67"/>
      <c r="J52" s="55"/>
      <c r="K52" s="67"/>
    </row>
    <row r="53" spans="1:11" ht="15" customHeight="1" x14ac:dyDescent="0.2">
      <c r="A53" s="280"/>
      <c r="B53" s="280"/>
      <c r="C53" s="278"/>
      <c r="E53" s="67"/>
      <c r="F53" s="64"/>
      <c r="G53" s="67"/>
      <c r="H53" s="55"/>
      <c r="I53" s="67"/>
      <c r="J53" s="55"/>
      <c r="K53" s="67"/>
    </row>
    <row r="54" spans="1:11" ht="9" customHeight="1" x14ac:dyDescent="0.2">
      <c r="A54" s="280"/>
      <c r="B54" s="280"/>
      <c r="C54" s="278"/>
      <c r="E54" s="67"/>
      <c r="F54" s="64"/>
      <c r="G54" s="67"/>
      <c r="H54" s="55"/>
      <c r="I54" s="67"/>
      <c r="J54" s="55"/>
      <c r="K54" s="67"/>
    </row>
    <row r="55" spans="1:11" ht="21.95" customHeight="1" x14ac:dyDescent="0.2">
      <c r="A55" s="402" t="str">
        <f>'2-4'!A144:K144</f>
        <v>The condensed notes to the interim financial information on page 14 to 25 are an integral part of these interim financial information.</v>
      </c>
      <c r="B55" s="402"/>
      <c r="C55" s="402"/>
      <c r="D55" s="402"/>
      <c r="E55" s="402"/>
      <c r="F55" s="402"/>
      <c r="G55" s="402"/>
      <c r="H55" s="402"/>
      <c r="I55" s="402"/>
      <c r="J55" s="402"/>
      <c r="K55" s="402"/>
    </row>
    <row r="56" spans="1:11" ht="16.5" customHeight="1" x14ac:dyDescent="0.2">
      <c r="A56" s="35" t="str">
        <f>A1</f>
        <v>World Corporation Public Company Limited</v>
      </c>
      <c r="B56" s="35"/>
      <c r="C56" s="35"/>
      <c r="D56" s="35"/>
    </row>
    <row r="57" spans="1:11" ht="16.5" customHeight="1" x14ac:dyDescent="0.2">
      <c r="A57" s="35" t="s">
        <v>44</v>
      </c>
      <c r="B57" s="35"/>
      <c r="C57" s="35"/>
      <c r="D57" s="35"/>
    </row>
    <row r="58" spans="1:11" ht="16.5" customHeight="1" x14ac:dyDescent="0.2">
      <c r="A58" s="40" t="str">
        <f>A3</f>
        <v>For the nine-month period ended 30 September 2020</v>
      </c>
      <c r="B58" s="40"/>
      <c r="C58" s="40"/>
      <c r="D58" s="40"/>
      <c r="E58" s="56"/>
      <c r="F58" s="42"/>
      <c r="G58" s="56"/>
      <c r="H58" s="42"/>
      <c r="I58" s="56"/>
      <c r="J58" s="42"/>
      <c r="K58" s="56"/>
    </row>
    <row r="59" spans="1:11" ht="16.5" customHeight="1" x14ac:dyDescent="0.2">
      <c r="A59" s="43"/>
      <c r="B59" s="43"/>
      <c r="C59" s="43"/>
      <c r="D59" s="43"/>
      <c r="E59" s="53"/>
      <c r="G59" s="53"/>
      <c r="H59" s="38"/>
      <c r="I59" s="53"/>
      <c r="J59" s="38"/>
      <c r="K59" s="53"/>
    </row>
    <row r="60" spans="1:11" ht="16.5" customHeight="1" x14ac:dyDescent="0.2">
      <c r="A60" s="35"/>
      <c r="B60" s="35"/>
      <c r="C60" s="35"/>
      <c r="D60" s="35"/>
    </row>
    <row r="61" spans="1:11" ht="15" customHeight="1" x14ac:dyDescent="0.2">
      <c r="A61" s="35"/>
      <c r="B61" s="35"/>
      <c r="C61" s="35"/>
      <c r="D61" s="35"/>
      <c r="E61" s="404" t="s">
        <v>4</v>
      </c>
      <c r="F61" s="404"/>
      <c r="G61" s="404"/>
      <c r="I61" s="404" t="s">
        <v>5</v>
      </c>
      <c r="J61" s="404"/>
      <c r="K61" s="404"/>
    </row>
    <row r="62" spans="1:11" ht="15" customHeight="1" x14ac:dyDescent="0.2">
      <c r="A62" s="35"/>
      <c r="B62" s="35"/>
      <c r="C62" s="35"/>
      <c r="D62" s="35"/>
      <c r="E62" s="403" t="s">
        <v>45</v>
      </c>
      <c r="F62" s="403"/>
      <c r="G62" s="403"/>
      <c r="I62" s="403" t="s">
        <v>45</v>
      </c>
      <c r="J62" s="403"/>
      <c r="K62" s="403"/>
    </row>
    <row r="63" spans="1:11" ht="15" customHeight="1" x14ac:dyDescent="0.2">
      <c r="A63" s="35"/>
      <c r="B63" s="35"/>
      <c r="C63" s="35"/>
      <c r="D63" s="35"/>
      <c r="E63" s="143" t="s">
        <v>88</v>
      </c>
      <c r="F63" s="361"/>
      <c r="G63" s="143" t="s">
        <v>88</v>
      </c>
      <c r="I63" s="143" t="s">
        <v>88</v>
      </c>
      <c r="J63" s="46"/>
      <c r="K63" s="143" t="s">
        <v>88</v>
      </c>
    </row>
    <row r="64" spans="1:11" ht="16.5" customHeight="1" x14ac:dyDescent="0.2">
      <c r="E64" s="39"/>
      <c r="F64" s="46"/>
      <c r="G64" s="143" t="s">
        <v>181</v>
      </c>
      <c r="H64" s="46"/>
      <c r="I64" s="39"/>
      <c r="J64" s="39"/>
      <c r="K64" s="39"/>
    </row>
    <row r="65" spans="1:11" ht="16.5" customHeight="1" x14ac:dyDescent="0.2">
      <c r="E65" s="144" t="s">
        <v>144</v>
      </c>
      <c r="F65" s="144"/>
      <c r="G65" s="144" t="s">
        <v>144</v>
      </c>
      <c r="H65" s="144"/>
      <c r="I65" s="144" t="s">
        <v>144</v>
      </c>
      <c r="J65" s="144"/>
      <c r="K65" s="144" t="s">
        <v>144</v>
      </c>
    </row>
    <row r="66" spans="1:11" ht="16.5" customHeight="1" x14ac:dyDescent="0.2">
      <c r="E66" s="144" t="s">
        <v>120</v>
      </c>
      <c r="F66" s="48"/>
      <c r="G66" s="144" t="s">
        <v>2</v>
      </c>
      <c r="H66" s="48"/>
      <c r="I66" s="144" t="s">
        <v>120</v>
      </c>
      <c r="J66" s="48"/>
      <c r="K66" s="144" t="s">
        <v>2</v>
      </c>
    </row>
    <row r="67" spans="1:11" ht="16.5" customHeight="1" x14ac:dyDescent="0.2">
      <c r="E67" s="145" t="s">
        <v>3</v>
      </c>
      <c r="F67" s="48"/>
      <c r="G67" s="145" t="s">
        <v>3</v>
      </c>
      <c r="H67" s="48"/>
      <c r="I67" s="145" t="s">
        <v>3</v>
      </c>
      <c r="J67" s="48"/>
      <c r="K67" s="145" t="s">
        <v>3</v>
      </c>
    </row>
    <row r="68" spans="1:11" ht="16.5" customHeight="1" x14ac:dyDescent="0.2">
      <c r="E68" s="146"/>
      <c r="F68" s="48"/>
      <c r="G68" s="149"/>
      <c r="H68" s="48"/>
      <c r="I68" s="146"/>
      <c r="J68" s="48"/>
      <c r="K68" s="149"/>
    </row>
    <row r="69" spans="1:11" ht="16.5" customHeight="1" x14ac:dyDescent="0.2">
      <c r="A69" s="35" t="s">
        <v>130</v>
      </c>
      <c r="E69" s="132"/>
      <c r="F69" s="66"/>
      <c r="G69" s="68"/>
      <c r="H69" s="39"/>
      <c r="I69" s="132"/>
      <c r="J69" s="39"/>
      <c r="K69" s="68"/>
    </row>
    <row r="70" spans="1:11" ht="16.5" customHeight="1" x14ac:dyDescent="0.2">
      <c r="A70" s="39" t="s">
        <v>106</v>
      </c>
      <c r="E70" s="131">
        <f>E38</f>
        <v>32296923</v>
      </c>
      <c r="F70" s="64"/>
      <c r="G70" s="67">
        <f>G38</f>
        <v>47165514</v>
      </c>
      <c r="H70" s="39"/>
      <c r="I70" s="131">
        <f>I38</f>
        <v>89783619</v>
      </c>
      <c r="J70" s="39"/>
      <c r="K70" s="67">
        <f>K38</f>
        <v>3824902</v>
      </c>
    </row>
    <row r="71" spans="1:11" ht="16.5" customHeight="1" x14ac:dyDescent="0.2">
      <c r="A71" s="39" t="s">
        <v>41</v>
      </c>
      <c r="E71" s="128">
        <v>0</v>
      </c>
      <c r="F71" s="60"/>
      <c r="G71" s="69">
        <v>0</v>
      </c>
      <c r="H71" s="61"/>
      <c r="I71" s="128">
        <v>0</v>
      </c>
      <c r="J71" s="70"/>
      <c r="K71" s="69">
        <v>0</v>
      </c>
    </row>
    <row r="72" spans="1:11" ht="6" customHeight="1" x14ac:dyDescent="0.2">
      <c r="E72" s="131"/>
      <c r="F72" s="60"/>
      <c r="G72" s="67"/>
      <c r="H72" s="60"/>
      <c r="I72" s="131"/>
      <c r="J72" s="60"/>
      <c r="K72" s="67"/>
    </row>
    <row r="73" spans="1:11" ht="16.5" customHeight="1" thickBot="1" x14ac:dyDescent="0.25">
      <c r="E73" s="148">
        <f>SUM(E70:E71)</f>
        <v>32296923</v>
      </c>
      <c r="F73" s="64"/>
      <c r="G73" s="150">
        <f>SUM(G70:G71)</f>
        <v>47165514</v>
      </c>
      <c r="H73" s="61"/>
      <c r="I73" s="148">
        <f>SUM(I70:I71)</f>
        <v>89783619</v>
      </c>
      <c r="J73" s="61"/>
      <c r="K73" s="150">
        <f>SUM(K70:K71)</f>
        <v>3824902</v>
      </c>
    </row>
    <row r="74" spans="1:11" ht="16.5" customHeight="1" thickTop="1" x14ac:dyDescent="0.2">
      <c r="E74" s="131"/>
      <c r="F74" s="64"/>
      <c r="G74" s="67"/>
      <c r="H74" s="61"/>
      <c r="I74" s="131"/>
      <c r="J74" s="61"/>
      <c r="K74" s="67"/>
    </row>
    <row r="75" spans="1:11" ht="16.5" customHeight="1" x14ac:dyDescent="0.2">
      <c r="A75" s="35" t="s">
        <v>131</v>
      </c>
      <c r="E75" s="132"/>
      <c r="F75" s="60"/>
      <c r="G75" s="68"/>
      <c r="H75" s="61"/>
      <c r="I75" s="132"/>
      <c r="J75" s="61"/>
      <c r="K75" s="68"/>
    </row>
    <row r="76" spans="1:11" ht="16.5" customHeight="1" x14ac:dyDescent="0.2">
      <c r="A76" s="39" t="s">
        <v>106</v>
      </c>
      <c r="E76" s="132">
        <f>E70</f>
        <v>32296923</v>
      </c>
      <c r="F76" s="64"/>
      <c r="G76" s="68">
        <f>G70</f>
        <v>47165514</v>
      </c>
      <c r="H76" s="61"/>
      <c r="I76" s="132">
        <f>I70</f>
        <v>89783619</v>
      </c>
      <c r="J76" s="61"/>
      <c r="K76" s="68">
        <f>K70</f>
        <v>3824902</v>
      </c>
    </row>
    <row r="77" spans="1:11" ht="16.5" customHeight="1" x14ac:dyDescent="0.2">
      <c r="A77" s="39" t="s">
        <v>41</v>
      </c>
      <c r="E77" s="129">
        <v>0</v>
      </c>
      <c r="F77" s="60"/>
      <c r="G77" s="56">
        <v>0</v>
      </c>
      <c r="H77" s="61"/>
      <c r="I77" s="129">
        <v>0</v>
      </c>
      <c r="J77" s="70"/>
      <c r="K77" s="56">
        <v>0</v>
      </c>
    </row>
    <row r="78" spans="1:11" ht="6" customHeight="1" x14ac:dyDescent="0.2">
      <c r="E78" s="131"/>
      <c r="F78" s="60"/>
      <c r="G78" s="67"/>
      <c r="H78" s="60"/>
      <c r="I78" s="131"/>
      <c r="J78" s="60"/>
      <c r="K78" s="67"/>
    </row>
    <row r="79" spans="1:11" ht="16.5" customHeight="1" thickBot="1" x14ac:dyDescent="0.25">
      <c r="E79" s="130">
        <f>SUM(E76:E77)</f>
        <v>32296923</v>
      </c>
      <c r="F79" s="64"/>
      <c r="G79" s="72">
        <f>SUM(G76:G77)</f>
        <v>47165514</v>
      </c>
      <c r="H79" s="61"/>
      <c r="I79" s="130">
        <f>SUM(I76:I77)</f>
        <v>89783619</v>
      </c>
      <c r="J79" s="61"/>
      <c r="K79" s="72">
        <f>SUM(K76:K77)</f>
        <v>3824902</v>
      </c>
    </row>
    <row r="80" spans="1:11" ht="16.5" customHeight="1" thickTop="1" x14ac:dyDescent="0.2">
      <c r="E80" s="131"/>
      <c r="F80" s="64"/>
      <c r="G80" s="67"/>
      <c r="H80" s="61"/>
      <c r="I80" s="131"/>
      <c r="J80" s="61"/>
      <c r="K80" s="67"/>
    </row>
    <row r="81" spans="1:11" ht="16.5" customHeight="1" x14ac:dyDescent="0.2">
      <c r="A81" s="35" t="s">
        <v>132</v>
      </c>
      <c r="E81" s="131"/>
      <c r="F81" s="64"/>
      <c r="G81" s="67"/>
      <c r="H81" s="61"/>
      <c r="I81" s="131"/>
      <c r="J81" s="61"/>
      <c r="K81" s="67"/>
    </row>
    <row r="82" spans="1:11" ht="16.5" customHeight="1" x14ac:dyDescent="0.2">
      <c r="A82" s="35"/>
      <c r="B82" s="57" t="s">
        <v>107</v>
      </c>
      <c r="E82" s="131"/>
      <c r="F82" s="66"/>
      <c r="G82" s="67"/>
      <c r="H82" s="39"/>
      <c r="I82" s="131"/>
      <c r="J82" s="39"/>
      <c r="K82" s="67"/>
    </row>
    <row r="83" spans="1:11" ht="16.5" customHeight="1" x14ac:dyDescent="0.2">
      <c r="B83" s="35" t="s">
        <v>108</v>
      </c>
      <c r="E83" s="131"/>
      <c r="F83" s="66"/>
      <c r="G83" s="67"/>
      <c r="H83" s="39"/>
      <c r="I83" s="131"/>
      <c r="J83" s="39"/>
      <c r="K83" s="67"/>
    </row>
    <row r="84" spans="1:11" ht="16.5" customHeight="1" x14ac:dyDescent="0.2">
      <c r="A84" s="39" t="s">
        <v>192</v>
      </c>
      <c r="B84" s="35"/>
      <c r="E84" s="166">
        <f>E70/E87</f>
        <v>4.4262031418190696E-3</v>
      </c>
      <c r="F84" s="66"/>
      <c r="G84" s="73">
        <f>G70/G87</f>
        <v>6.4639020334014887E-3</v>
      </c>
      <c r="H84" s="39"/>
      <c r="I84" s="166">
        <f>I70/I87</f>
        <v>1.2304594357229829E-2</v>
      </c>
      <c r="J84" s="39"/>
      <c r="K84" s="73">
        <f>K70/K87</f>
        <v>5.2419214206721925E-4</v>
      </c>
    </row>
    <row r="85" spans="1:11" ht="8.65" customHeight="1" x14ac:dyDescent="0.2">
      <c r="B85" s="35"/>
      <c r="E85" s="131"/>
      <c r="F85" s="66"/>
      <c r="G85" s="67"/>
      <c r="H85" s="39"/>
      <c r="I85" s="131"/>
      <c r="J85" s="39"/>
      <c r="K85" s="67"/>
    </row>
    <row r="86" spans="1:11" ht="16.5" customHeight="1" x14ac:dyDescent="0.2">
      <c r="A86" s="50" t="s">
        <v>109</v>
      </c>
      <c r="B86" s="50"/>
      <c r="D86" s="63"/>
      <c r="E86" s="147"/>
      <c r="F86" s="39"/>
      <c r="G86" s="70"/>
      <c r="H86" s="39"/>
      <c r="I86" s="147"/>
      <c r="J86" s="39"/>
      <c r="K86" s="70"/>
    </row>
    <row r="87" spans="1:11" ht="16.5" customHeight="1" x14ac:dyDescent="0.2">
      <c r="B87" s="39" t="s">
        <v>110</v>
      </c>
      <c r="E87" s="132">
        <v>7296755699</v>
      </c>
      <c r="F87" s="64"/>
      <c r="G87" s="68">
        <v>7296755699</v>
      </c>
      <c r="H87" s="61"/>
      <c r="I87" s="132">
        <v>7296755699</v>
      </c>
      <c r="J87" s="61"/>
      <c r="K87" s="68">
        <v>7296755699</v>
      </c>
    </row>
    <row r="88" spans="1:11" ht="16.5" customHeight="1" x14ac:dyDescent="0.2">
      <c r="E88" s="68"/>
      <c r="F88" s="64"/>
      <c r="G88" s="68"/>
      <c r="H88" s="61"/>
      <c r="I88" s="68"/>
      <c r="J88" s="61"/>
      <c r="K88" s="68"/>
    </row>
    <row r="89" spans="1:11" ht="16.5" customHeight="1" x14ac:dyDescent="0.2">
      <c r="E89" s="68"/>
      <c r="F89" s="64"/>
      <c r="G89" s="68"/>
      <c r="H89" s="61"/>
      <c r="I89" s="68"/>
      <c r="J89" s="61"/>
      <c r="K89" s="68"/>
    </row>
    <row r="90" spans="1:11" ht="16.5" customHeight="1" x14ac:dyDescent="0.2">
      <c r="E90" s="68"/>
      <c r="F90" s="64"/>
      <c r="G90" s="68"/>
      <c r="H90" s="61"/>
      <c r="I90" s="68"/>
      <c r="J90" s="61"/>
      <c r="K90" s="68"/>
    </row>
    <row r="91" spans="1:11" ht="16.5" customHeight="1" x14ac:dyDescent="0.2">
      <c r="E91" s="68"/>
      <c r="F91" s="64"/>
      <c r="G91" s="68"/>
      <c r="H91" s="61"/>
      <c r="I91" s="68"/>
      <c r="J91" s="61"/>
      <c r="K91" s="68"/>
    </row>
    <row r="92" spans="1:11" ht="16.5" customHeight="1" x14ac:dyDescent="0.2">
      <c r="E92" s="68"/>
      <c r="F92" s="64"/>
      <c r="G92" s="68"/>
      <c r="H92" s="61"/>
      <c r="I92" s="68"/>
      <c r="J92" s="61"/>
      <c r="K92" s="68"/>
    </row>
    <row r="93" spans="1:11" ht="16.5" customHeight="1" x14ac:dyDescent="0.2">
      <c r="E93" s="68"/>
      <c r="F93" s="64"/>
      <c r="G93" s="68"/>
      <c r="H93" s="61"/>
      <c r="I93" s="68"/>
      <c r="J93" s="61"/>
      <c r="K93" s="68"/>
    </row>
    <row r="94" spans="1:11" ht="16.5" customHeight="1" x14ac:dyDescent="0.2">
      <c r="E94" s="68"/>
      <c r="F94" s="64"/>
      <c r="G94" s="68"/>
      <c r="H94" s="61"/>
      <c r="I94" s="68"/>
      <c r="J94" s="61"/>
      <c r="K94" s="68"/>
    </row>
    <row r="95" spans="1:11" ht="16.5" customHeight="1" x14ac:dyDescent="0.2">
      <c r="E95" s="68"/>
      <c r="F95" s="64"/>
      <c r="G95" s="68"/>
      <c r="H95" s="61"/>
      <c r="I95" s="68"/>
      <c r="J95" s="61"/>
      <c r="K95" s="68"/>
    </row>
    <row r="96" spans="1:11" ht="16.5" customHeight="1" x14ac:dyDescent="0.2">
      <c r="E96" s="68"/>
      <c r="F96" s="64"/>
      <c r="G96" s="68"/>
      <c r="H96" s="61"/>
      <c r="I96" s="68"/>
      <c r="J96" s="61"/>
      <c r="K96" s="68"/>
    </row>
    <row r="97" spans="1:11" ht="16.5" customHeight="1" x14ac:dyDescent="0.2">
      <c r="E97" s="68"/>
      <c r="F97" s="64"/>
      <c r="G97" s="68"/>
      <c r="H97" s="61"/>
      <c r="I97" s="68"/>
      <c r="J97" s="61"/>
      <c r="K97" s="68"/>
    </row>
    <row r="98" spans="1:11" ht="16.5" customHeight="1" x14ac:dyDescent="0.2">
      <c r="E98" s="68"/>
      <c r="F98" s="64"/>
      <c r="G98" s="68"/>
      <c r="H98" s="61"/>
      <c r="I98" s="68"/>
      <c r="J98" s="61"/>
      <c r="K98" s="68"/>
    </row>
    <row r="99" spans="1:11" ht="16.5" customHeight="1" x14ac:dyDescent="0.2">
      <c r="E99" s="68"/>
      <c r="F99" s="64"/>
      <c r="G99" s="68"/>
      <c r="H99" s="61"/>
      <c r="I99" s="68"/>
      <c r="J99" s="61"/>
      <c r="K99" s="68"/>
    </row>
    <row r="100" spans="1:11" ht="16.5" customHeight="1" x14ac:dyDescent="0.2">
      <c r="E100" s="68"/>
      <c r="F100" s="64"/>
      <c r="G100" s="68"/>
      <c r="H100" s="61"/>
      <c r="I100" s="68"/>
      <c r="J100" s="61"/>
      <c r="K100" s="68"/>
    </row>
    <row r="101" spans="1:11" ht="16.5" customHeight="1" x14ac:dyDescent="0.2">
      <c r="E101" s="68"/>
      <c r="F101" s="64"/>
      <c r="G101" s="68"/>
      <c r="H101" s="61"/>
      <c r="I101" s="68"/>
      <c r="J101" s="61"/>
      <c r="K101" s="68"/>
    </row>
    <row r="102" spans="1:11" ht="19.5" customHeight="1" x14ac:dyDescent="0.2">
      <c r="E102" s="68"/>
      <c r="F102" s="64"/>
      <c r="G102" s="68"/>
      <c r="H102" s="61"/>
      <c r="I102" s="68"/>
      <c r="J102" s="61"/>
      <c r="K102" s="68"/>
    </row>
    <row r="103" spans="1:11" ht="18.75" customHeight="1" x14ac:dyDescent="0.2">
      <c r="E103" s="68"/>
      <c r="F103" s="64"/>
      <c r="G103" s="68"/>
      <c r="H103" s="61"/>
      <c r="I103" s="68"/>
      <c r="J103" s="61"/>
      <c r="K103" s="68"/>
    </row>
    <row r="104" spans="1:11" ht="21.95" customHeight="1" x14ac:dyDescent="0.2">
      <c r="A104" s="402" t="str">
        <f>'2-4'!A144:K144</f>
        <v>The condensed notes to the interim financial information on page 14 to 25 are an integral part of these interim financial information.</v>
      </c>
      <c r="B104" s="402"/>
      <c r="C104" s="402"/>
      <c r="D104" s="402"/>
      <c r="E104" s="402"/>
      <c r="F104" s="402"/>
      <c r="G104" s="402"/>
      <c r="H104" s="402"/>
      <c r="I104" s="402"/>
      <c r="J104" s="402"/>
      <c r="K104" s="402"/>
    </row>
  </sheetData>
  <mergeCells count="10">
    <mergeCell ref="E62:G62"/>
    <mergeCell ref="I62:K62"/>
    <mergeCell ref="A104:K104"/>
    <mergeCell ref="E6:G6"/>
    <mergeCell ref="I6:K6"/>
    <mergeCell ref="E7:G7"/>
    <mergeCell ref="I7:K7"/>
    <mergeCell ref="A55:K55"/>
    <mergeCell ref="E61:G61"/>
    <mergeCell ref="I61:K61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E11:K11 E66:K6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Y34"/>
  <sheetViews>
    <sheetView zoomScale="90" zoomScaleNormal="90" zoomScaleSheetLayoutView="133" workbookViewId="0">
      <selection activeCell="D12" sqref="D12"/>
    </sheetView>
  </sheetViews>
  <sheetFormatPr defaultRowHeight="16.5" customHeight="1" x14ac:dyDescent="0.2"/>
  <cols>
    <col min="1" max="1" width="1.42578125" style="310" customWidth="1"/>
    <col min="2" max="3" width="1.42578125" style="318" customWidth="1"/>
    <col min="4" max="4" width="39.7109375" style="309" customWidth="1"/>
    <col min="5" max="5" width="1.42578125" style="309" customWidth="1"/>
    <col min="6" max="6" width="5.28515625" style="309" customWidth="1"/>
    <col min="7" max="7" width="0.7109375" style="310" customWidth="1"/>
    <col min="8" max="8" width="11" style="310" bestFit="1" customWidth="1"/>
    <col min="9" max="9" width="0.7109375" style="310" customWidth="1"/>
    <col min="10" max="10" width="12" style="310" bestFit="1" customWidth="1"/>
    <col min="11" max="11" width="0.7109375" style="310" customWidth="1"/>
    <col min="12" max="12" width="12.85546875" style="310" customWidth="1"/>
    <col min="13" max="13" width="0.7109375" style="310" customWidth="1"/>
    <col min="14" max="14" width="10.7109375" style="310" customWidth="1"/>
    <col min="15" max="15" width="0.7109375" style="310" customWidth="1"/>
    <col min="16" max="16" width="13" style="310" customWidth="1"/>
    <col min="17" max="17" width="0.7109375" style="310" customWidth="1"/>
    <col min="18" max="18" width="11.5703125" style="310" bestFit="1" customWidth="1"/>
    <col min="19" max="19" width="0.7109375" style="310" customWidth="1"/>
    <col min="20" max="20" width="12.5703125" style="310" customWidth="1"/>
    <col min="21" max="21" width="0.7109375" style="310" customWidth="1"/>
    <col min="22" max="22" width="10.7109375" style="310" customWidth="1"/>
    <col min="23" max="253" width="8.85546875" style="310"/>
    <col min="254" max="256" width="0.7109375" style="310" customWidth="1"/>
    <col min="257" max="257" width="22.7109375" style="310" customWidth="1"/>
    <col min="258" max="258" width="4.28515625" style="310" customWidth="1"/>
    <col min="259" max="259" width="3.7109375" style="310" customWidth="1"/>
    <col min="260" max="260" width="9" style="310" customWidth="1"/>
    <col min="261" max="261" width="0.5703125" style="310" customWidth="1"/>
    <col min="262" max="262" width="10" style="310" customWidth="1"/>
    <col min="263" max="263" width="0.5703125" style="310" customWidth="1"/>
    <col min="264" max="264" width="11.28515625" style="310" customWidth="1"/>
    <col min="265" max="265" width="0.5703125" style="310" customWidth="1"/>
    <col min="266" max="266" width="13.42578125" style="310" customWidth="1"/>
    <col min="267" max="267" width="0.5703125" style="310" customWidth="1"/>
    <col min="268" max="268" width="11.28515625" style="310" customWidth="1"/>
    <col min="269" max="269" width="0.5703125" style="310" customWidth="1"/>
    <col min="270" max="270" width="9.42578125" style="310" customWidth="1"/>
    <col min="271" max="271" width="0.5703125" style="310" customWidth="1"/>
    <col min="272" max="272" width="11" style="310" customWidth="1"/>
    <col min="273" max="273" width="0.5703125" style="310" customWidth="1"/>
    <col min="274" max="274" width="9.28515625" style="310" customWidth="1"/>
    <col min="275" max="275" width="0.5703125" style="310" customWidth="1"/>
    <col min="276" max="276" width="10.5703125" style="310" customWidth="1"/>
    <col min="277" max="277" width="0.5703125" style="310" customWidth="1"/>
    <col min="278" max="278" width="9.7109375" style="310" customWidth="1"/>
    <col min="279" max="509" width="8.85546875" style="310"/>
    <col min="510" max="512" width="0.7109375" style="310" customWidth="1"/>
    <col min="513" max="513" width="22.7109375" style="310" customWidth="1"/>
    <col min="514" max="514" width="4.28515625" style="310" customWidth="1"/>
    <col min="515" max="515" width="3.7109375" style="310" customWidth="1"/>
    <col min="516" max="516" width="9" style="310" customWidth="1"/>
    <col min="517" max="517" width="0.5703125" style="310" customWidth="1"/>
    <col min="518" max="518" width="10" style="310" customWidth="1"/>
    <col min="519" max="519" width="0.5703125" style="310" customWidth="1"/>
    <col min="520" max="520" width="11.28515625" style="310" customWidth="1"/>
    <col min="521" max="521" width="0.5703125" style="310" customWidth="1"/>
    <col min="522" max="522" width="13.42578125" style="310" customWidth="1"/>
    <col min="523" max="523" width="0.5703125" style="310" customWidth="1"/>
    <col min="524" max="524" width="11.28515625" style="310" customWidth="1"/>
    <col min="525" max="525" width="0.5703125" style="310" customWidth="1"/>
    <col min="526" max="526" width="9.42578125" style="310" customWidth="1"/>
    <col min="527" max="527" width="0.5703125" style="310" customWidth="1"/>
    <col min="528" max="528" width="11" style="310" customWidth="1"/>
    <col min="529" max="529" width="0.5703125" style="310" customWidth="1"/>
    <col min="530" max="530" width="9.28515625" style="310" customWidth="1"/>
    <col min="531" max="531" width="0.5703125" style="310" customWidth="1"/>
    <col min="532" max="532" width="10.5703125" style="310" customWidth="1"/>
    <col min="533" max="533" width="0.5703125" style="310" customWidth="1"/>
    <col min="534" max="534" width="9.7109375" style="310" customWidth="1"/>
    <col min="535" max="765" width="8.85546875" style="310"/>
    <col min="766" max="768" width="0.7109375" style="310" customWidth="1"/>
    <col min="769" max="769" width="22.7109375" style="310" customWidth="1"/>
    <col min="770" max="770" width="4.28515625" style="310" customWidth="1"/>
    <col min="771" max="771" width="3.7109375" style="310" customWidth="1"/>
    <col min="772" max="772" width="9" style="310" customWidth="1"/>
    <col min="773" max="773" width="0.5703125" style="310" customWidth="1"/>
    <col min="774" max="774" width="10" style="310" customWidth="1"/>
    <col min="775" max="775" width="0.5703125" style="310" customWidth="1"/>
    <col min="776" max="776" width="11.28515625" style="310" customWidth="1"/>
    <col min="777" max="777" width="0.5703125" style="310" customWidth="1"/>
    <col min="778" max="778" width="13.42578125" style="310" customWidth="1"/>
    <col min="779" max="779" width="0.5703125" style="310" customWidth="1"/>
    <col min="780" max="780" width="11.28515625" style="310" customWidth="1"/>
    <col min="781" max="781" width="0.5703125" style="310" customWidth="1"/>
    <col min="782" max="782" width="9.42578125" style="310" customWidth="1"/>
    <col min="783" max="783" width="0.5703125" style="310" customWidth="1"/>
    <col min="784" max="784" width="11" style="310" customWidth="1"/>
    <col min="785" max="785" width="0.5703125" style="310" customWidth="1"/>
    <col min="786" max="786" width="9.28515625" style="310" customWidth="1"/>
    <col min="787" max="787" width="0.5703125" style="310" customWidth="1"/>
    <col min="788" max="788" width="10.5703125" style="310" customWidth="1"/>
    <col min="789" max="789" width="0.5703125" style="310" customWidth="1"/>
    <col min="790" max="790" width="9.7109375" style="310" customWidth="1"/>
    <col min="791" max="1021" width="8.85546875" style="310"/>
    <col min="1022" max="1024" width="0.7109375" style="310" customWidth="1"/>
    <col min="1025" max="1025" width="22.7109375" style="310" customWidth="1"/>
    <col min="1026" max="1026" width="4.28515625" style="310" customWidth="1"/>
    <col min="1027" max="1027" width="3.7109375" style="310" customWidth="1"/>
    <col min="1028" max="1028" width="9" style="310" customWidth="1"/>
    <col min="1029" max="1029" width="0.5703125" style="310" customWidth="1"/>
    <col min="1030" max="1030" width="10" style="310" customWidth="1"/>
    <col min="1031" max="1031" width="0.5703125" style="310" customWidth="1"/>
    <col min="1032" max="1032" width="11.28515625" style="310" customWidth="1"/>
    <col min="1033" max="1033" width="0.5703125" style="310" customWidth="1"/>
    <col min="1034" max="1034" width="13.42578125" style="310" customWidth="1"/>
    <col min="1035" max="1035" width="0.5703125" style="310" customWidth="1"/>
    <col min="1036" max="1036" width="11.28515625" style="310" customWidth="1"/>
    <col min="1037" max="1037" width="0.5703125" style="310" customWidth="1"/>
    <col min="1038" max="1038" width="9.42578125" style="310" customWidth="1"/>
    <col min="1039" max="1039" width="0.5703125" style="310" customWidth="1"/>
    <col min="1040" max="1040" width="11" style="310" customWidth="1"/>
    <col min="1041" max="1041" width="0.5703125" style="310" customWidth="1"/>
    <col min="1042" max="1042" width="9.28515625" style="310" customWidth="1"/>
    <col min="1043" max="1043" width="0.5703125" style="310" customWidth="1"/>
    <col min="1044" max="1044" width="10.5703125" style="310" customWidth="1"/>
    <col min="1045" max="1045" width="0.5703125" style="310" customWidth="1"/>
    <col min="1046" max="1046" width="9.7109375" style="310" customWidth="1"/>
    <col min="1047" max="1277" width="8.85546875" style="310"/>
    <col min="1278" max="1280" width="0.7109375" style="310" customWidth="1"/>
    <col min="1281" max="1281" width="22.7109375" style="310" customWidth="1"/>
    <col min="1282" max="1282" width="4.28515625" style="310" customWidth="1"/>
    <col min="1283" max="1283" width="3.7109375" style="310" customWidth="1"/>
    <col min="1284" max="1284" width="9" style="310" customWidth="1"/>
    <col min="1285" max="1285" width="0.5703125" style="310" customWidth="1"/>
    <col min="1286" max="1286" width="10" style="310" customWidth="1"/>
    <col min="1287" max="1287" width="0.5703125" style="310" customWidth="1"/>
    <col min="1288" max="1288" width="11.28515625" style="310" customWidth="1"/>
    <col min="1289" max="1289" width="0.5703125" style="310" customWidth="1"/>
    <col min="1290" max="1290" width="13.42578125" style="310" customWidth="1"/>
    <col min="1291" max="1291" width="0.5703125" style="310" customWidth="1"/>
    <col min="1292" max="1292" width="11.28515625" style="310" customWidth="1"/>
    <col min="1293" max="1293" width="0.5703125" style="310" customWidth="1"/>
    <col min="1294" max="1294" width="9.42578125" style="310" customWidth="1"/>
    <col min="1295" max="1295" width="0.5703125" style="310" customWidth="1"/>
    <col min="1296" max="1296" width="11" style="310" customWidth="1"/>
    <col min="1297" max="1297" width="0.5703125" style="310" customWidth="1"/>
    <col min="1298" max="1298" width="9.28515625" style="310" customWidth="1"/>
    <col min="1299" max="1299" width="0.5703125" style="310" customWidth="1"/>
    <col min="1300" max="1300" width="10.5703125" style="310" customWidth="1"/>
    <col min="1301" max="1301" width="0.5703125" style="310" customWidth="1"/>
    <col min="1302" max="1302" width="9.7109375" style="310" customWidth="1"/>
    <col min="1303" max="1533" width="8.85546875" style="310"/>
    <col min="1534" max="1536" width="0.7109375" style="310" customWidth="1"/>
    <col min="1537" max="1537" width="22.7109375" style="310" customWidth="1"/>
    <col min="1538" max="1538" width="4.28515625" style="310" customWidth="1"/>
    <col min="1539" max="1539" width="3.7109375" style="310" customWidth="1"/>
    <col min="1540" max="1540" width="9" style="310" customWidth="1"/>
    <col min="1541" max="1541" width="0.5703125" style="310" customWidth="1"/>
    <col min="1542" max="1542" width="10" style="310" customWidth="1"/>
    <col min="1543" max="1543" width="0.5703125" style="310" customWidth="1"/>
    <col min="1544" max="1544" width="11.28515625" style="310" customWidth="1"/>
    <col min="1545" max="1545" width="0.5703125" style="310" customWidth="1"/>
    <col min="1546" max="1546" width="13.42578125" style="310" customWidth="1"/>
    <col min="1547" max="1547" width="0.5703125" style="310" customWidth="1"/>
    <col min="1548" max="1548" width="11.28515625" style="310" customWidth="1"/>
    <col min="1549" max="1549" width="0.5703125" style="310" customWidth="1"/>
    <col min="1550" max="1550" width="9.42578125" style="310" customWidth="1"/>
    <col min="1551" max="1551" width="0.5703125" style="310" customWidth="1"/>
    <col min="1552" max="1552" width="11" style="310" customWidth="1"/>
    <col min="1553" max="1553" width="0.5703125" style="310" customWidth="1"/>
    <col min="1554" max="1554" width="9.28515625" style="310" customWidth="1"/>
    <col min="1555" max="1555" width="0.5703125" style="310" customWidth="1"/>
    <col min="1556" max="1556" width="10.5703125" style="310" customWidth="1"/>
    <col min="1557" max="1557" width="0.5703125" style="310" customWidth="1"/>
    <col min="1558" max="1558" width="9.7109375" style="310" customWidth="1"/>
    <col min="1559" max="1789" width="8.85546875" style="310"/>
    <col min="1790" max="1792" width="0.7109375" style="310" customWidth="1"/>
    <col min="1793" max="1793" width="22.7109375" style="310" customWidth="1"/>
    <col min="1794" max="1794" width="4.28515625" style="310" customWidth="1"/>
    <col min="1795" max="1795" width="3.7109375" style="310" customWidth="1"/>
    <col min="1796" max="1796" width="9" style="310" customWidth="1"/>
    <col min="1797" max="1797" width="0.5703125" style="310" customWidth="1"/>
    <col min="1798" max="1798" width="10" style="310" customWidth="1"/>
    <col min="1799" max="1799" width="0.5703125" style="310" customWidth="1"/>
    <col min="1800" max="1800" width="11.28515625" style="310" customWidth="1"/>
    <col min="1801" max="1801" width="0.5703125" style="310" customWidth="1"/>
    <col min="1802" max="1802" width="13.42578125" style="310" customWidth="1"/>
    <col min="1803" max="1803" width="0.5703125" style="310" customWidth="1"/>
    <col min="1804" max="1804" width="11.28515625" style="310" customWidth="1"/>
    <col min="1805" max="1805" width="0.5703125" style="310" customWidth="1"/>
    <col min="1806" max="1806" width="9.42578125" style="310" customWidth="1"/>
    <col min="1807" max="1807" width="0.5703125" style="310" customWidth="1"/>
    <col min="1808" max="1808" width="11" style="310" customWidth="1"/>
    <col min="1809" max="1809" width="0.5703125" style="310" customWidth="1"/>
    <col min="1810" max="1810" width="9.28515625" style="310" customWidth="1"/>
    <col min="1811" max="1811" width="0.5703125" style="310" customWidth="1"/>
    <col min="1812" max="1812" width="10.5703125" style="310" customWidth="1"/>
    <col min="1813" max="1813" width="0.5703125" style="310" customWidth="1"/>
    <col min="1814" max="1814" width="9.7109375" style="310" customWidth="1"/>
    <col min="1815" max="2045" width="8.85546875" style="310"/>
    <col min="2046" max="2048" width="0.7109375" style="310" customWidth="1"/>
    <col min="2049" max="2049" width="22.7109375" style="310" customWidth="1"/>
    <col min="2050" max="2050" width="4.28515625" style="310" customWidth="1"/>
    <col min="2051" max="2051" width="3.7109375" style="310" customWidth="1"/>
    <col min="2052" max="2052" width="9" style="310" customWidth="1"/>
    <col min="2053" max="2053" width="0.5703125" style="310" customWidth="1"/>
    <col min="2054" max="2054" width="10" style="310" customWidth="1"/>
    <col min="2055" max="2055" width="0.5703125" style="310" customWidth="1"/>
    <col min="2056" max="2056" width="11.28515625" style="310" customWidth="1"/>
    <col min="2057" max="2057" width="0.5703125" style="310" customWidth="1"/>
    <col min="2058" max="2058" width="13.42578125" style="310" customWidth="1"/>
    <col min="2059" max="2059" width="0.5703125" style="310" customWidth="1"/>
    <col min="2060" max="2060" width="11.28515625" style="310" customWidth="1"/>
    <col min="2061" max="2061" width="0.5703125" style="310" customWidth="1"/>
    <col min="2062" max="2062" width="9.42578125" style="310" customWidth="1"/>
    <col min="2063" max="2063" width="0.5703125" style="310" customWidth="1"/>
    <col min="2064" max="2064" width="11" style="310" customWidth="1"/>
    <col min="2065" max="2065" width="0.5703125" style="310" customWidth="1"/>
    <col min="2066" max="2066" width="9.28515625" style="310" customWidth="1"/>
    <col min="2067" max="2067" width="0.5703125" style="310" customWidth="1"/>
    <col min="2068" max="2068" width="10.5703125" style="310" customWidth="1"/>
    <col min="2069" max="2069" width="0.5703125" style="310" customWidth="1"/>
    <col min="2070" max="2070" width="9.7109375" style="310" customWidth="1"/>
    <col min="2071" max="2301" width="8.85546875" style="310"/>
    <col min="2302" max="2304" width="0.7109375" style="310" customWidth="1"/>
    <col min="2305" max="2305" width="22.7109375" style="310" customWidth="1"/>
    <col min="2306" max="2306" width="4.28515625" style="310" customWidth="1"/>
    <col min="2307" max="2307" width="3.7109375" style="310" customWidth="1"/>
    <col min="2308" max="2308" width="9" style="310" customWidth="1"/>
    <col min="2309" max="2309" width="0.5703125" style="310" customWidth="1"/>
    <col min="2310" max="2310" width="10" style="310" customWidth="1"/>
    <col min="2311" max="2311" width="0.5703125" style="310" customWidth="1"/>
    <col min="2312" max="2312" width="11.28515625" style="310" customWidth="1"/>
    <col min="2313" max="2313" width="0.5703125" style="310" customWidth="1"/>
    <col min="2314" max="2314" width="13.42578125" style="310" customWidth="1"/>
    <col min="2315" max="2315" width="0.5703125" style="310" customWidth="1"/>
    <col min="2316" max="2316" width="11.28515625" style="310" customWidth="1"/>
    <col min="2317" max="2317" width="0.5703125" style="310" customWidth="1"/>
    <col min="2318" max="2318" width="9.42578125" style="310" customWidth="1"/>
    <col min="2319" max="2319" width="0.5703125" style="310" customWidth="1"/>
    <col min="2320" max="2320" width="11" style="310" customWidth="1"/>
    <col min="2321" max="2321" width="0.5703125" style="310" customWidth="1"/>
    <col min="2322" max="2322" width="9.28515625" style="310" customWidth="1"/>
    <col min="2323" max="2323" width="0.5703125" style="310" customWidth="1"/>
    <col min="2324" max="2324" width="10.5703125" style="310" customWidth="1"/>
    <col min="2325" max="2325" width="0.5703125" style="310" customWidth="1"/>
    <col min="2326" max="2326" width="9.7109375" style="310" customWidth="1"/>
    <col min="2327" max="2557" width="8.85546875" style="310"/>
    <col min="2558" max="2560" width="0.7109375" style="310" customWidth="1"/>
    <col min="2561" max="2561" width="22.7109375" style="310" customWidth="1"/>
    <col min="2562" max="2562" width="4.28515625" style="310" customWidth="1"/>
    <col min="2563" max="2563" width="3.7109375" style="310" customWidth="1"/>
    <col min="2564" max="2564" width="9" style="310" customWidth="1"/>
    <col min="2565" max="2565" width="0.5703125" style="310" customWidth="1"/>
    <col min="2566" max="2566" width="10" style="310" customWidth="1"/>
    <col min="2567" max="2567" width="0.5703125" style="310" customWidth="1"/>
    <col min="2568" max="2568" width="11.28515625" style="310" customWidth="1"/>
    <col min="2569" max="2569" width="0.5703125" style="310" customWidth="1"/>
    <col min="2570" max="2570" width="13.42578125" style="310" customWidth="1"/>
    <col min="2571" max="2571" width="0.5703125" style="310" customWidth="1"/>
    <col min="2572" max="2572" width="11.28515625" style="310" customWidth="1"/>
    <col min="2573" max="2573" width="0.5703125" style="310" customWidth="1"/>
    <col min="2574" max="2574" width="9.42578125" style="310" customWidth="1"/>
    <col min="2575" max="2575" width="0.5703125" style="310" customWidth="1"/>
    <col min="2576" max="2576" width="11" style="310" customWidth="1"/>
    <col min="2577" max="2577" width="0.5703125" style="310" customWidth="1"/>
    <col min="2578" max="2578" width="9.28515625" style="310" customWidth="1"/>
    <col min="2579" max="2579" width="0.5703125" style="310" customWidth="1"/>
    <col min="2580" max="2580" width="10.5703125" style="310" customWidth="1"/>
    <col min="2581" max="2581" width="0.5703125" style="310" customWidth="1"/>
    <col min="2582" max="2582" width="9.7109375" style="310" customWidth="1"/>
    <col min="2583" max="2813" width="8.85546875" style="310"/>
    <col min="2814" max="2816" width="0.7109375" style="310" customWidth="1"/>
    <col min="2817" max="2817" width="22.7109375" style="310" customWidth="1"/>
    <col min="2818" max="2818" width="4.28515625" style="310" customWidth="1"/>
    <col min="2819" max="2819" width="3.7109375" style="310" customWidth="1"/>
    <col min="2820" max="2820" width="9" style="310" customWidth="1"/>
    <col min="2821" max="2821" width="0.5703125" style="310" customWidth="1"/>
    <col min="2822" max="2822" width="10" style="310" customWidth="1"/>
    <col min="2823" max="2823" width="0.5703125" style="310" customWidth="1"/>
    <col min="2824" max="2824" width="11.28515625" style="310" customWidth="1"/>
    <col min="2825" max="2825" width="0.5703125" style="310" customWidth="1"/>
    <col min="2826" max="2826" width="13.42578125" style="310" customWidth="1"/>
    <col min="2827" max="2827" width="0.5703125" style="310" customWidth="1"/>
    <col min="2828" max="2828" width="11.28515625" style="310" customWidth="1"/>
    <col min="2829" max="2829" width="0.5703125" style="310" customWidth="1"/>
    <col min="2830" max="2830" width="9.42578125" style="310" customWidth="1"/>
    <col min="2831" max="2831" width="0.5703125" style="310" customWidth="1"/>
    <col min="2832" max="2832" width="11" style="310" customWidth="1"/>
    <col min="2833" max="2833" width="0.5703125" style="310" customWidth="1"/>
    <col min="2834" max="2834" width="9.28515625" style="310" customWidth="1"/>
    <col min="2835" max="2835" width="0.5703125" style="310" customWidth="1"/>
    <col min="2836" max="2836" width="10.5703125" style="310" customWidth="1"/>
    <col min="2837" max="2837" width="0.5703125" style="310" customWidth="1"/>
    <col min="2838" max="2838" width="9.7109375" style="310" customWidth="1"/>
    <col min="2839" max="3069" width="8.85546875" style="310"/>
    <col min="3070" max="3072" width="0.7109375" style="310" customWidth="1"/>
    <col min="3073" max="3073" width="22.7109375" style="310" customWidth="1"/>
    <col min="3074" max="3074" width="4.28515625" style="310" customWidth="1"/>
    <col min="3075" max="3075" width="3.7109375" style="310" customWidth="1"/>
    <col min="3076" max="3076" width="9" style="310" customWidth="1"/>
    <col min="3077" max="3077" width="0.5703125" style="310" customWidth="1"/>
    <col min="3078" max="3078" width="10" style="310" customWidth="1"/>
    <col min="3079" max="3079" width="0.5703125" style="310" customWidth="1"/>
    <col min="3080" max="3080" width="11.28515625" style="310" customWidth="1"/>
    <col min="3081" max="3081" width="0.5703125" style="310" customWidth="1"/>
    <col min="3082" max="3082" width="13.42578125" style="310" customWidth="1"/>
    <col min="3083" max="3083" width="0.5703125" style="310" customWidth="1"/>
    <col min="3084" max="3084" width="11.28515625" style="310" customWidth="1"/>
    <col min="3085" max="3085" width="0.5703125" style="310" customWidth="1"/>
    <col min="3086" max="3086" width="9.42578125" style="310" customWidth="1"/>
    <col min="3087" max="3087" width="0.5703125" style="310" customWidth="1"/>
    <col min="3088" max="3088" width="11" style="310" customWidth="1"/>
    <col min="3089" max="3089" width="0.5703125" style="310" customWidth="1"/>
    <col min="3090" max="3090" width="9.28515625" style="310" customWidth="1"/>
    <col min="3091" max="3091" width="0.5703125" style="310" customWidth="1"/>
    <col min="3092" max="3092" width="10.5703125" style="310" customWidth="1"/>
    <col min="3093" max="3093" width="0.5703125" style="310" customWidth="1"/>
    <col min="3094" max="3094" width="9.7109375" style="310" customWidth="1"/>
    <col min="3095" max="3325" width="8.85546875" style="310"/>
    <col min="3326" max="3328" width="0.7109375" style="310" customWidth="1"/>
    <col min="3329" max="3329" width="22.7109375" style="310" customWidth="1"/>
    <col min="3330" max="3330" width="4.28515625" style="310" customWidth="1"/>
    <col min="3331" max="3331" width="3.7109375" style="310" customWidth="1"/>
    <col min="3332" max="3332" width="9" style="310" customWidth="1"/>
    <col min="3333" max="3333" width="0.5703125" style="310" customWidth="1"/>
    <col min="3334" max="3334" width="10" style="310" customWidth="1"/>
    <col min="3335" max="3335" width="0.5703125" style="310" customWidth="1"/>
    <col min="3336" max="3336" width="11.28515625" style="310" customWidth="1"/>
    <col min="3337" max="3337" width="0.5703125" style="310" customWidth="1"/>
    <col min="3338" max="3338" width="13.42578125" style="310" customWidth="1"/>
    <col min="3339" max="3339" width="0.5703125" style="310" customWidth="1"/>
    <col min="3340" max="3340" width="11.28515625" style="310" customWidth="1"/>
    <col min="3341" max="3341" width="0.5703125" style="310" customWidth="1"/>
    <col min="3342" max="3342" width="9.42578125" style="310" customWidth="1"/>
    <col min="3343" max="3343" width="0.5703125" style="310" customWidth="1"/>
    <col min="3344" max="3344" width="11" style="310" customWidth="1"/>
    <col min="3345" max="3345" width="0.5703125" style="310" customWidth="1"/>
    <col min="3346" max="3346" width="9.28515625" style="310" customWidth="1"/>
    <col min="3347" max="3347" width="0.5703125" style="310" customWidth="1"/>
    <col min="3348" max="3348" width="10.5703125" style="310" customWidth="1"/>
    <col min="3349" max="3349" width="0.5703125" style="310" customWidth="1"/>
    <col min="3350" max="3350" width="9.7109375" style="310" customWidth="1"/>
    <col min="3351" max="3581" width="8.85546875" style="310"/>
    <col min="3582" max="3584" width="0.7109375" style="310" customWidth="1"/>
    <col min="3585" max="3585" width="22.7109375" style="310" customWidth="1"/>
    <col min="3586" max="3586" width="4.28515625" style="310" customWidth="1"/>
    <col min="3587" max="3587" width="3.7109375" style="310" customWidth="1"/>
    <col min="3588" max="3588" width="9" style="310" customWidth="1"/>
    <col min="3589" max="3589" width="0.5703125" style="310" customWidth="1"/>
    <col min="3590" max="3590" width="10" style="310" customWidth="1"/>
    <col min="3591" max="3591" width="0.5703125" style="310" customWidth="1"/>
    <col min="3592" max="3592" width="11.28515625" style="310" customWidth="1"/>
    <col min="3593" max="3593" width="0.5703125" style="310" customWidth="1"/>
    <col min="3594" max="3594" width="13.42578125" style="310" customWidth="1"/>
    <col min="3595" max="3595" width="0.5703125" style="310" customWidth="1"/>
    <col min="3596" max="3596" width="11.28515625" style="310" customWidth="1"/>
    <col min="3597" max="3597" width="0.5703125" style="310" customWidth="1"/>
    <col min="3598" max="3598" width="9.42578125" style="310" customWidth="1"/>
    <col min="3599" max="3599" width="0.5703125" style="310" customWidth="1"/>
    <col min="3600" max="3600" width="11" style="310" customWidth="1"/>
    <col min="3601" max="3601" width="0.5703125" style="310" customWidth="1"/>
    <col min="3602" max="3602" width="9.28515625" style="310" customWidth="1"/>
    <col min="3603" max="3603" width="0.5703125" style="310" customWidth="1"/>
    <col min="3604" max="3604" width="10.5703125" style="310" customWidth="1"/>
    <col min="3605" max="3605" width="0.5703125" style="310" customWidth="1"/>
    <col min="3606" max="3606" width="9.7109375" style="310" customWidth="1"/>
    <col min="3607" max="3837" width="8.85546875" style="310"/>
    <col min="3838" max="3840" width="0.7109375" style="310" customWidth="1"/>
    <col min="3841" max="3841" width="22.7109375" style="310" customWidth="1"/>
    <col min="3842" max="3842" width="4.28515625" style="310" customWidth="1"/>
    <col min="3843" max="3843" width="3.7109375" style="310" customWidth="1"/>
    <col min="3844" max="3844" width="9" style="310" customWidth="1"/>
    <col min="3845" max="3845" width="0.5703125" style="310" customWidth="1"/>
    <col min="3846" max="3846" width="10" style="310" customWidth="1"/>
    <col min="3847" max="3847" width="0.5703125" style="310" customWidth="1"/>
    <col min="3848" max="3848" width="11.28515625" style="310" customWidth="1"/>
    <col min="3849" max="3849" width="0.5703125" style="310" customWidth="1"/>
    <col min="3850" max="3850" width="13.42578125" style="310" customWidth="1"/>
    <col min="3851" max="3851" width="0.5703125" style="310" customWidth="1"/>
    <col min="3852" max="3852" width="11.28515625" style="310" customWidth="1"/>
    <col min="3853" max="3853" width="0.5703125" style="310" customWidth="1"/>
    <col min="3854" max="3854" width="9.42578125" style="310" customWidth="1"/>
    <col min="3855" max="3855" width="0.5703125" style="310" customWidth="1"/>
    <col min="3856" max="3856" width="11" style="310" customWidth="1"/>
    <col min="3857" max="3857" width="0.5703125" style="310" customWidth="1"/>
    <col min="3858" max="3858" width="9.28515625" style="310" customWidth="1"/>
    <col min="3859" max="3859" width="0.5703125" style="310" customWidth="1"/>
    <col min="3860" max="3860" width="10.5703125" style="310" customWidth="1"/>
    <col min="3861" max="3861" width="0.5703125" style="310" customWidth="1"/>
    <col min="3862" max="3862" width="9.7109375" style="310" customWidth="1"/>
    <col min="3863" max="4093" width="8.85546875" style="310"/>
    <col min="4094" max="4096" width="0.7109375" style="310" customWidth="1"/>
    <col min="4097" max="4097" width="22.7109375" style="310" customWidth="1"/>
    <col min="4098" max="4098" width="4.28515625" style="310" customWidth="1"/>
    <col min="4099" max="4099" width="3.7109375" style="310" customWidth="1"/>
    <col min="4100" max="4100" width="9" style="310" customWidth="1"/>
    <col min="4101" max="4101" width="0.5703125" style="310" customWidth="1"/>
    <col min="4102" max="4102" width="10" style="310" customWidth="1"/>
    <col min="4103" max="4103" width="0.5703125" style="310" customWidth="1"/>
    <col min="4104" max="4104" width="11.28515625" style="310" customWidth="1"/>
    <col min="4105" max="4105" width="0.5703125" style="310" customWidth="1"/>
    <col min="4106" max="4106" width="13.42578125" style="310" customWidth="1"/>
    <col min="4107" max="4107" width="0.5703125" style="310" customWidth="1"/>
    <col min="4108" max="4108" width="11.28515625" style="310" customWidth="1"/>
    <col min="4109" max="4109" width="0.5703125" style="310" customWidth="1"/>
    <col min="4110" max="4110" width="9.42578125" style="310" customWidth="1"/>
    <col min="4111" max="4111" width="0.5703125" style="310" customWidth="1"/>
    <col min="4112" max="4112" width="11" style="310" customWidth="1"/>
    <col min="4113" max="4113" width="0.5703125" style="310" customWidth="1"/>
    <col min="4114" max="4114" width="9.28515625" style="310" customWidth="1"/>
    <col min="4115" max="4115" width="0.5703125" style="310" customWidth="1"/>
    <col min="4116" max="4116" width="10.5703125" style="310" customWidth="1"/>
    <col min="4117" max="4117" width="0.5703125" style="310" customWidth="1"/>
    <col min="4118" max="4118" width="9.7109375" style="310" customWidth="1"/>
    <col min="4119" max="4349" width="8.85546875" style="310"/>
    <col min="4350" max="4352" width="0.7109375" style="310" customWidth="1"/>
    <col min="4353" max="4353" width="22.7109375" style="310" customWidth="1"/>
    <col min="4354" max="4354" width="4.28515625" style="310" customWidth="1"/>
    <col min="4355" max="4355" width="3.7109375" style="310" customWidth="1"/>
    <col min="4356" max="4356" width="9" style="310" customWidth="1"/>
    <col min="4357" max="4357" width="0.5703125" style="310" customWidth="1"/>
    <col min="4358" max="4358" width="10" style="310" customWidth="1"/>
    <col min="4359" max="4359" width="0.5703125" style="310" customWidth="1"/>
    <col min="4360" max="4360" width="11.28515625" style="310" customWidth="1"/>
    <col min="4361" max="4361" width="0.5703125" style="310" customWidth="1"/>
    <col min="4362" max="4362" width="13.42578125" style="310" customWidth="1"/>
    <col min="4363" max="4363" width="0.5703125" style="310" customWidth="1"/>
    <col min="4364" max="4364" width="11.28515625" style="310" customWidth="1"/>
    <col min="4365" max="4365" width="0.5703125" style="310" customWidth="1"/>
    <col min="4366" max="4366" width="9.42578125" style="310" customWidth="1"/>
    <col min="4367" max="4367" width="0.5703125" style="310" customWidth="1"/>
    <col min="4368" max="4368" width="11" style="310" customWidth="1"/>
    <col min="4369" max="4369" width="0.5703125" style="310" customWidth="1"/>
    <col min="4370" max="4370" width="9.28515625" style="310" customWidth="1"/>
    <col min="4371" max="4371" width="0.5703125" style="310" customWidth="1"/>
    <col min="4372" max="4372" width="10.5703125" style="310" customWidth="1"/>
    <col min="4373" max="4373" width="0.5703125" style="310" customWidth="1"/>
    <col min="4374" max="4374" width="9.7109375" style="310" customWidth="1"/>
    <col min="4375" max="4605" width="8.85546875" style="310"/>
    <col min="4606" max="4608" width="0.7109375" style="310" customWidth="1"/>
    <col min="4609" max="4609" width="22.7109375" style="310" customWidth="1"/>
    <col min="4610" max="4610" width="4.28515625" style="310" customWidth="1"/>
    <col min="4611" max="4611" width="3.7109375" style="310" customWidth="1"/>
    <col min="4612" max="4612" width="9" style="310" customWidth="1"/>
    <col min="4613" max="4613" width="0.5703125" style="310" customWidth="1"/>
    <col min="4614" max="4614" width="10" style="310" customWidth="1"/>
    <col min="4615" max="4615" width="0.5703125" style="310" customWidth="1"/>
    <col min="4616" max="4616" width="11.28515625" style="310" customWidth="1"/>
    <col min="4617" max="4617" width="0.5703125" style="310" customWidth="1"/>
    <col min="4618" max="4618" width="13.42578125" style="310" customWidth="1"/>
    <col min="4619" max="4619" width="0.5703125" style="310" customWidth="1"/>
    <col min="4620" max="4620" width="11.28515625" style="310" customWidth="1"/>
    <col min="4621" max="4621" width="0.5703125" style="310" customWidth="1"/>
    <col min="4622" max="4622" width="9.42578125" style="310" customWidth="1"/>
    <col min="4623" max="4623" width="0.5703125" style="310" customWidth="1"/>
    <col min="4624" max="4624" width="11" style="310" customWidth="1"/>
    <col min="4625" max="4625" width="0.5703125" style="310" customWidth="1"/>
    <col min="4626" max="4626" width="9.28515625" style="310" customWidth="1"/>
    <col min="4627" max="4627" width="0.5703125" style="310" customWidth="1"/>
    <col min="4628" max="4628" width="10.5703125" style="310" customWidth="1"/>
    <col min="4629" max="4629" width="0.5703125" style="310" customWidth="1"/>
    <col min="4630" max="4630" width="9.7109375" style="310" customWidth="1"/>
    <col min="4631" max="4861" width="8.85546875" style="310"/>
    <col min="4862" max="4864" width="0.7109375" style="310" customWidth="1"/>
    <col min="4865" max="4865" width="22.7109375" style="310" customWidth="1"/>
    <col min="4866" max="4866" width="4.28515625" style="310" customWidth="1"/>
    <col min="4867" max="4867" width="3.7109375" style="310" customWidth="1"/>
    <col min="4868" max="4868" width="9" style="310" customWidth="1"/>
    <col min="4869" max="4869" width="0.5703125" style="310" customWidth="1"/>
    <col min="4870" max="4870" width="10" style="310" customWidth="1"/>
    <col min="4871" max="4871" width="0.5703125" style="310" customWidth="1"/>
    <col min="4872" max="4872" width="11.28515625" style="310" customWidth="1"/>
    <col min="4873" max="4873" width="0.5703125" style="310" customWidth="1"/>
    <col min="4874" max="4874" width="13.42578125" style="310" customWidth="1"/>
    <col min="4875" max="4875" width="0.5703125" style="310" customWidth="1"/>
    <col min="4876" max="4876" width="11.28515625" style="310" customWidth="1"/>
    <col min="4877" max="4877" width="0.5703125" style="310" customWidth="1"/>
    <col min="4878" max="4878" width="9.42578125" style="310" customWidth="1"/>
    <col min="4879" max="4879" width="0.5703125" style="310" customWidth="1"/>
    <col min="4880" max="4880" width="11" style="310" customWidth="1"/>
    <col min="4881" max="4881" width="0.5703125" style="310" customWidth="1"/>
    <col min="4882" max="4882" width="9.28515625" style="310" customWidth="1"/>
    <col min="4883" max="4883" width="0.5703125" style="310" customWidth="1"/>
    <col min="4884" max="4884" width="10.5703125" style="310" customWidth="1"/>
    <col min="4885" max="4885" width="0.5703125" style="310" customWidth="1"/>
    <col min="4886" max="4886" width="9.7109375" style="310" customWidth="1"/>
    <col min="4887" max="5117" width="8.85546875" style="310"/>
    <col min="5118" max="5120" width="0.7109375" style="310" customWidth="1"/>
    <col min="5121" max="5121" width="22.7109375" style="310" customWidth="1"/>
    <col min="5122" max="5122" width="4.28515625" style="310" customWidth="1"/>
    <col min="5123" max="5123" width="3.7109375" style="310" customWidth="1"/>
    <col min="5124" max="5124" width="9" style="310" customWidth="1"/>
    <col min="5125" max="5125" width="0.5703125" style="310" customWidth="1"/>
    <col min="5126" max="5126" width="10" style="310" customWidth="1"/>
    <col min="5127" max="5127" width="0.5703125" style="310" customWidth="1"/>
    <col min="5128" max="5128" width="11.28515625" style="310" customWidth="1"/>
    <col min="5129" max="5129" width="0.5703125" style="310" customWidth="1"/>
    <col min="5130" max="5130" width="13.42578125" style="310" customWidth="1"/>
    <col min="5131" max="5131" width="0.5703125" style="310" customWidth="1"/>
    <col min="5132" max="5132" width="11.28515625" style="310" customWidth="1"/>
    <col min="5133" max="5133" width="0.5703125" style="310" customWidth="1"/>
    <col min="5134" max="5134" width="9.42578125" style="310" customWidth="1"/>
    <col min="5135" max="5135" width="0.5703125" style="310" customWidth="1"/>
    <col min="5136" max="5136" width="11" style="310" customWidth="1"/>
    <col min="5137" max="5137" width="0.5703125" style="310" customWidth="1"/>
    <col min="5138" max="5138" width="9.28515625" style="310" customWidth="1"/>
    <col min="5139" max="5139" width="0.5703125" style="310" customWidth="1"/>
    <col min="5140" max="5140" width="10.5703125" style="310" customWidth="1"/>
    <col min="5141" max="5141" width="0.5703125" style="310" customWidth="1"/>
    <col min="5142" max="5142" width="9.7109375" style="310" customWidth="1"/>
    <col min="5143" max="5373" width="8.85546875" style="310"/>
    <col min="5374" max="5376" width="0.7109375" style="310" customWidth="1"/>
    <col min="5377" max="5377" width="22.7109375" style="310" customWidth="1"/>
    <col min="5378" max="5378" width="4.28515625" style="310" customWidth="1"/>
    <col min="5379" max="5379" width="3.7109375" style="310" customWidth="1"/>
    <col min="5380" max="5380" width="9" style="310" customWidth="1"/>
    <col min="5381" max="5381" width="0.5703125" style="310" customWidth="1"/>
    <col min="5382" max="5382" width="10" style="310" customWidth="1"/>
    <col min="5383" max="5383" width="0.5703125" style="310" customWidth="1"/>
    <col min="5384" max="5384" width="11.28515625" style="310" customWidth="1"/>
    <col min="5385" max="5385" width="0.5703125" style="310" customWidth="1"/>
    <col min="5386" max="5386" width="13.42578125" style="310" customWidth="1"/>
    <col min="5387" max="5387" width="0.5703125" style="310" customWidth="1"/>
    <col min="5388" max="5388" width="11.28515625" style="310" customWidth="1"/>
    <col min="5389" max="5389" width="0.5703125" style="310" customWidth="1"/>
    <col min="5390" max="5390" width="9.42578125" style="310" customWidth="1"/>
    <col min="5391" max="5391" width="0.5703125" style="310" customWidth="1"/>
    <col min="5392" max="5392" width="11" style="310" customWidth="1"/>
    <col min="5393" max="5393" width="0.5703125" style="310" customWidth="1"/>
    <col min="5394" max="5394" width="9.28515625" style="310" customWidth="1"/>
    <col min="5395" max="5395" width="0.5703125" style="310" customWidth="1"/>
    <col min="5396" max="5396" width="10.5703125" style="310" customWidth="1"/>
    <col min="5397" max="5397" width="0.5703125" style="310" customWidth="1"/>
    <col min="5398" max="5398" width="9.7109375" style="310" customWidth="1"/>
    <col min="5399" max="5629" width="8.85546875" style="310"/>
    <col min="5630" max="5632" width="0.7109375" style="310" customWidth="1"/>
    <col min="5633" max="5633" width="22.7109375" style="310" customWidth="1"/>
    <col min="5634" max="5634" width="4.28515625" style="310" customWidth="1"/>
    <col min="5635" max="5635" width="3.7109375" style="310" customWidth="1"/>
    <col min="5636" max="5636" width="9" style="310" customWidth="1"/>
    <col min="5637" max="5637" width="0.5703125" style="310" customWidth="1"/>
    <col min="5638" max="5638" width="10" style="310" customWidth="1"/>
    <col min="5639" max="5639" width="0.5703125" style="310" customWidth="1"/>
    <col min="5640" max="5640" width="11.28515625" style="310" customWidth="1"/>
    <col min="5641" max="5641" width="0.5703125" style="310" customWidth="1"/>
    <col min="5642" max="5642" width="13.42578125" style="310" customWidth="1"/>
    <col min="5643" max="5643" width="0.5703125" style="310" customWidth="1"/>
    <col min="5644" max="5644" width="11.28515625" style="310" customWidth="1"/>
    <col min="5645" max="5645" width="0.5703125" style="310" customWidth="1"/>
    <col min="5646" max="5646" width="9.42578125" style="310" customWidth="1"/>
    <col min="5647" max="5647" width="0.5703125" style="310" customWidth="1"/>
    <col min="5648" max="5648" width="11" style="310" customWidth="1"/>
    <col min="5649" max="5649" width="0.5703125" style="310" customWidth="1"/>
    <col min="5650" max="5650" width="9.28515625" style="310" customWidth="1"/>
    <col min="5651" max="5651" width="0.5703125" style="310" customWidth="1"/>
    <col min="5652" max="5652" width="10.5703125" style="310" customWidth="1"/>
    <col min="5653" max="5653" width="0.5703125" style="310" customWidth="1"/>
    <col min="5654" max="5654" width="9.7109375" style="310" customWidth="1"/>
    <col min="5655" max="5885" width="8.85546875" style="310"/>
    <col min="5886" max="5888" width="0.7109375" style="310" customWidth="1"/>
    <col min="5889" max="5889" width="22.7109375" style="310" customWidth="1"/>
    <col min="5890" max="5890" width="4.28515625" style="310" customWidth="1"/>
    <col min="5891" max="5891" width="3.7109375" style="310" customWidth="1"/>
    <col min="5892" max="5892" width="9" style="310" customWidth="1"/>
    <col min="5893" max="5893" width="0.5703125" style="310" customWidth="1"/>
    <col min="5894" max="5894" width="10" style="310" customWidth="1"/>
    <col min="5895" max="5895" width="0.5703125" style="310" customWidth="1"/>
    <col min="5896" max="5896" width="11.28515625" style="310" customWidth="1"/>
    <col min="5897" max="5897" width="0.5703125" style="310" customWidth="1"/>
    <col min="5898" max="5898" width="13.42578125" style="310" customWidth="1"/>
    <col min="5899" max="5899" width="0.5703125" style="310" customWidth="1"/>
    <col min="5900" max="5900" width="11.28515625" style="310" customWidth="1"/>
    <col min="5901" max="5901" width="0.5703125" style="310" customWidth="1"/>
    <col min="5902" max="5902" width="9.42578125" style="310" customWidth="1"/>
    <col min="5903" max="5903" width="0.5703125" style="310" customWidth="1"/>
    <col min="5904" max="5904" width="11" style="310" customWidth="1"/>
    <col min="5905" max="5905" width="0.5703125" style="310" customWidth="1"/>
    <col min="5906" max="5906" width="9.28515625" style="310" customWidth="1"/>
    <col min="5907" max="5907" width="0.5703125" style="310" customWidth="1"/>
    <col min="5908" max="5908" width="10.5703125" style="310" customWidth="1"/>
    <col min="5909" max="5909" width="0.5703125" style="310" customWidth="1"/>
    <col min="5910" max="5910" width="9.7109375" style="310" customWidth="1"/>
    <col min="5911" max="6141" width="8.85546875" style="310"/>
    <col min="6142" max="6144" width="0.7109375" style="310" customWidth="1"/>
    <col min="6145" max="6145" width="22.7109375" style="310" customWidth="1"/>
    <col min="6146" max="6146" width="4.28515625" style="310" customWidth="1"/>
    <col min="6147" max="6147" width="3.7109375" style="310" customWidth="1"/>
    <col min="6148" max="6148" width="9" style="310" customWidth="1"/>
    <col min="6149" max="6149" width="0.5703125" style="310" customWidth="1"/>
    <col min="6150" max="6150" width="10" style="310" customWidth="1"/>
    <col min="6151" max="6151" width="0.5703125" style="310" customWidth="1"/>
    <col min="6152" max="6152" width="11.28515625" style="310" customWidth="1"/>
    <col min="6153" max="6153" width="0.5703125" style="310" customWidth="1"/>
    <col min="6154" max="6154" width="13.42578125" style="310" customWidth="1"/>
    <col min="6155" max="6155" width="0.5703125" style="310" customWidth="1"/>
    <col min="6156" max="6156" width="11.28515625" style="310" customWidth="1"/>
    <col min="6157" max="6157" width="0.5703125" style="310" customWidth="1"/>
    <col min="6158" max="6158" width="9.42578125" style="310" customWidth="1"/>
    <col min="6159" max="6159" width="0.5703125" style="310" customWidth="1"/>
    <col min="6160" max="6160" width="11" style="310" customWidth="1"/>
    <col min="6161" max="6161" width="0.5703125" style="310" customWidth="1"/>
    <col min="6162" max="6162" width="9.28515625" style="310" customWidth="1"/>
    <col min="6163" max="6163" width="0.5703125" style="310" customWidth="1"/>
    <col min="6164" max="6164" width="10.5703125" style="310" customWidth="1"/>
    <col min="6165" max="6165" width="0.5703125" style="310" customWidth="1"/>
    <col min="6166" max="6166" width="9.7109375" style="310" customWidth="1"/>
    <col min="6167" max="6397" width="8.85546875" style="310"/>
    <col min="6398" max="6400" width="0.7109375" style="310" customWidth="1"/>
    <col min="6401" max="6401" width="22.7109375" style="310" customWidth="1"/>
    <col min="6402" max="6402" width="4.28515625" style="310" customWidth="1"/>
    <col min="6403" max="6403" width="3.7109375" style="310" customWidth="1"/>
    <col min="6404" max="6404" width="9" style="310" customWidth="1"/>
    <col min="6405" max="6405" width="0.5703125" style="310" customWidth="1"/>
    <col min="6406" max="6406" width="10" style="310" customWidth="1"/>
    <col min="6407" max="6407" width="0.5703125" style="310" customWidth="1"/>
    <col min="6408" max="6408" width="11.28515625" style="310" customWidth="1"/>
    <col min="6409" max="6409" width="0.5703125" style="310" customWidth="1"/>
    <col min="6410" max="6410" width="13.42578125" style="310" customWidth="1"/>
    <col min="6411" max="6411" width="0.5703125" style="310" customWidth="1"/>
    <col min="6412" max="6412" width="11.28515625" style="310" customWidth="1"/>
    <col min="6413" max="6413" width="0.5703125" style="310" customWidth="1"/>
    <col min="6414" max="6414" width="9.42578125" style="310" customWidth="1"/>
    <col min="6415" max="6415" width="0.5703125" style="310" customWidth="1"/>
    <col min="6416" max="6416" width="11" style="310" customWidth="1"/>
    <col min="6417" max="6417" width="0.5703125" style="310" customWidth="1"/>
    <col min="6418" max="6418" width="9.28515625" style="310" customWidth="1"/>
    <col min="6419" max="6419" width="0.5703125" style="310" customWidth="1"/>
    <col min="6420" max="6420" width="10.5703125" style="310" customWidth="1"/>
    <col min="6421" max="6421" width="0.5703125" style="310" customWidth="1"/>
    <col min="6422" max="6422" width="9.7109375" style="310" customWidth="1"/>
    <col min="6423" max="6653" width="8.85546875" style="310"/>
    <col min="6654" max="6656" width="0.7109375" style="310" customWidth="1"/>
    <col min="6657" max="6657" width="22.7109375" style="310" customWidth="1"/>
    <col min="6658" max="6658" width="4.28515625" style="310" customWidth="1"/>
    <col min="6659" max="6659" width="3.7109375" style="310" customWidth="1"/>
    <col min="6660" max="6660" width="9" style="310" customWidth="1"/>
    <col min="6661" max="6661" width="0.5703125" style="310" customWidth="1"/>
    <col min="6662" max="6662" width="10" style="310" customWidth="1"/>
    <col min="6663" max="6663" width="0.5703125" style="310" customWidth="1"/>
    <col min="6664" max="6664" width="11.28515625" style="310" customWidth="1"/>
    <col min="6665" max="6665" width="0.5703125" style="310" customWidth="1"/>
    <col min="6666" max="6666" width="13.42578125" style="310" customWidth="1"/>
    <col min="6667" max="6667" width="0.5703125" style="310" customWidth="1"/>
    <col min="6668" max="6668" width="11.28515625" style="310" customWidth="1"/>
    <col min="6669" max="6669" width="0.5703125" style="310" customWidth="1"/>
    <col min="6670" max="6670" width="9.42578125" style="310" customWidth="1"/>
    <col min="6671" max="6671" width="0.5703125" style="310" customWidth="1"/>
    <col min="6672" max="6672" width="11" style="310" customWidth="1"/>
    <col min="6673" max="6673" width="0.5703125" style="310" customWidth="1"/>
    <col min="6674" max="6674" width="9.28515625" style="310" customWidth="1"/>
    <col min="6675" max="6675" width="0.5703125" style="310" customWidth="1"/>
    <col min="6676" max="6676" width="10.5703125" style="310" customWidth="1"/>
    <col min="6677" max="6677" width="0.5703125" style="310" customWidth="1"/>
    <col min="6678" max="6678" width="9.7109375" style="310" customWidth="1"/>
    <col min="6679" max="6909" width="8.85546875" style="310"/>
    <col min="6910" max="6912" width="0.7109375" style="310" customWidth="1"/>
    <col min="6913" max="6913" width="22.7109375" style="310" customWidth="1"/>
    <col min="6914" max="6914" width="4.28515625" style="310" customWidth="1"/>
    <col min="6915" max="6915" width="3.7109375" style="310" customWidth="1"/>
    <col min="6916" max="6916" width="9" style="310" customWidth="1"/>
    <col min="6917" max="6917" width="0.5703125" style="310" customWidth="1"/>
    <col min="6918" max="6918" width="10" style="310" customWidth="1"/>
    <col min="6919" max="6919" width="0.5703125" style="310" customWidth="1"/>
    <col min="6920" max="6920" width="11.28515625" style="310" customWidth="1"/>
    <col min="6921" max="6921" width="0.5703125" style="310" customWidth="1"/>
    <col min="6922" max="6922" width="13.42578125" style="310" customWidth="1"/>
    <col min="6923" max="6923" width="0.5703125" style="310" customWidth="1"/>
    <col min="6924" max="6924" width="11.28515625" style="310" customWidth="1"/>
    <col min="6925" max="6925" width="0.5703125" style="310" customWidth="1"/>
    <col min="6926" max="6926" width="9.42578125" style="310" customWidth="1"/>
    <col min="6927" max="6927" width="0.5703125" style="310" customWidth="1"/>
    <col min="6928" max="6928" width="11" style="310" customWidth="1"/>
    <col min="6929" max="6929" width="0.5703125" style="310" customWidth="1"/>
    <col min="6930" max="6930" width="9.28515625" style="310" customWidth="1"/>
    <col min="6931" max="6931" width="0.5703125" style="310" customWidth="1"/>
    <col min="6932" max="6932" width="10.5703125" style="310" customWidth="1"/>
    <col min="6933" max="6933" width="0.5703125" style="310" customWidth="1"/>
    <col min="6934" max="6934" width="9.7109375" style="310" customWidth="1"/>
    <col min="6935" max="7165" width="8.85546875" style="310"/>
    <col min="7166" max="7168" width="0.7109375" style="310" customWidth="1"/>
    <col min="7169" max="7169" width="22.7109375" style="310" customWidth="1"/>
    <col min="7170" max="7170" width="4.28515625" style="310" customWidth="1"/>
    <col min="7171" max="7171" width="3.7109375" style="310" customWidth="1"/>
    <col min="7172" max="7172" width="9" style="310" customWidth="1"/>
    <col min="7173" max="7173" width="0.5703125" style="310" customWidth="1"/>
    <col min="7174" max="7174" width="10" style="310" customWidth="1"/>
    <col min="7175" max="7175" width="0.5703125" style="310" customWidth="1"/>
    <col min="7176" max="7176" width="11.28515625" style="310" customWidth="1"/>
    <col min="7177" max="7177" width="0.5703125" style="310" customWidth="1"/>
    <col min="7178" max="7178" width="13.42578125" style="310" customWidth="1"/>
    <col min="7179" max="7179" width="0.5703125" style="310" customWidth="1"/>
    <col min="7180" max="7180" width="11.28515625" style="310" customWidth="1"/>
    <col min="7181" max="7181" width="0.5703125" style="310" customWidth="1"/>
    <col min="7182" max="7182" width="9.42578125" style="310" customWidth="1"/>
    <col min="7183" max="7183" width="0.5703125" style="310" customWidth="1"/>
    <col min="7184" max="7184" width="11" style="310" customWidth="1"/>
    <col min="7185" max="7185" width="0.5703125" style="310" customWidth="1"/>
    <col min="7186" max="7186" width="9.28515625" style="310" customWidth="1"/>
    <col min="7187" max="7187" width="0.5703125" style="310" customWidth="1"/>
    <col min="7188" max="7188" width="10.5703125" style="310" customWidth="1"/>
    <col min="7189" max="7189" width="0.5703125" style="310" customWidth="1"/>
    <col min="7190" max="7190" width="9.7109375" style="310" customWidth="1"/>
    <col min="7191" max="7421" width="8.85546875" style="310"/>
    <col min="7422" max="7424" width="0.7109375" style="310" customWidth="1"/>
    <col min="7425" max="7425" width="22.7109375" style="310" customWidth="1"/>
    <col min="7426" max="7426" width="4.28515625" style="310" customWidth="1"/>
    <col min="7427" max="7427" width="3.7109375" style="310" customWidth="1"/>
    <col min="7428" max="7428" width="9" style="310" customWidth="1"/>
    <col min="7429" max="7429" width="0.5703125" style="310" customWidth="1"/>
    <col min="7430" max="7430" width="10" style="310" customWidth="1"/>
    <col min="7431" max="7431" width="0.5703125" style="310" customWidth="1"/>
    <col min="7432" max="7432" width="11.28515625" style="310" customWidth="1"/>
    <col min="7433" max="7433" width="0.5703125" style="310" customWidth="1"/>
    <col min="7434" max="7434" width="13.42578125" style="310" customWidth="1"/>
    <col min="7435" max="7435" width="0.5703125" style="310" customWidth="1"/>
    <col min="7436" max="7436" width="11.28515625" style="310" customWidth="1"/>
    <col min="7437" max="7437" width="0.5703125" style="310" customWidth="1"/>
    <col min="7438" max="7438" width="9.42578125" style="310" customWidth="1"/>
    <col min="7439" max="7439" width="0.5703125" style="310" customWidth="1"/>
    <col min="7440" max="7440" width="11" style="310" customWidth="1"/>
    <col min="7441" max="7441" width="0.5703125" style="310" customWidth="1"/>
    <col min="7442" max="7442" width="9.28515625" style="310" customWidth="1"/>
    <col min="7443" max="7443" width="0.5703125" style="310" customWidth="1"/>
    <col min="7444" max="7444" width="10.5703125" style="310" customWidth="1"/>
    <col min="7445" max="7445" width="0.5703125" style="310" customWidth="1"/>
    <col min="7446" max="7446" width="9.7109375" style="310" customWidth="1"/>
    <col min="7447" max="7677" width="8.85546875" style="310"/>
    <col min="7678" max="7680" width="0.7109375" style="310" customWidth="1"/>
    <col min="7681" max="7681" width="22.7109375" style="310" customWidth="1"/>
    <col min="7682" max="7682" width="4.28515625" style="310" customWidth="1"/>
    <col min="7683" max="7683" width="3.7109375" style="310" customWidth="1"/>
    <col min="7684" max="7684" width="9" style="310" customWidth="1"/>
    <col min="7685" max="7685" width="0.5703125" style="310" customWidth="1"/>
    <col min="7686" max="7686" width="10" style="310" customWidth="1"/>
    <col min="7687" max="7687" width="0.5703125" style="310" customWidth="1"/>
    <col min="7688" max="7688" width="11.28515625" style="310" customWidth="1"/>
    <col min="7689" max="7689" width="0.5703125" style="310" customWidth="1"/>
    <col min="7690" max="7690" width="13.42578125" style="310" customWidth="1"/>
    <col min="7691" max="7691" width="0.5703125" style="310" customWidth="1"/>
    <col min="7692" max="7692" width="11.28515625" style="310" customWidth="1"/>
    <col min="7693" max="7693" width="0.5703125" style="310" customWidth="1"/>
    <col min="7694" max="7694" width="9.42578125" style="310" customWidth="1"/>
    <col min="7695" max="7695" width="0.5703125" style="310" customWidth="1"/>
    <col min="7696" max="7696" width="11" style="310" customWidth="1"/>
    <col min="7697" max="7697" width="0.5703125" style="310" customWidth="1"/>
    <col min="7698" max="7698" width="9.28515625" style="310" customWidth="1"/>
    <col min="7699" max="7699" width="0.5703125" style="310" customWidth="1"/>
    <col min="7700" max="7700" width="10.5703125" style="310" customWidth="1"/>
    <col min="7701" max="7701" width="0.5703125" style="310" customWidth="1"/>
    <col min="7702" max="7702" width="9.7109375" style="310" customWidth="1"/>
    <col min="7703" max="7933" width="8.85546875" style="310"/>
    <col min="7934" max="7936" width="0.7109375" style="310" customWidth="1"/>
    <col min="7937" max="7937" width="22.7109375" style="310" customWidth="1"/>
    <col min="7938" max="7938" width="4.28515625" style="310" customWidth="1"/>
    <col min="7939" max="7939" width="3.7109375" style="310" customWidth="1"/>
    <col min="7940" max="7940" width="9" style="310" customWidth="1"/>
    <col min="7941" max="7941" width="0.5703125" style="310" customWidth="1"/>
    <col min="7942" max="7942" width="10" style="310" customWidth="1"/>
    <col min="7943" max="7943" width="0.5703125" style="310" customWidth="1"/>
    <col min="7944" max="7944" width="11.28515625" style="310" customWidth="1"/>
    <col min="7945" max="7945" width="0.5703125" style="310" customWidth="1"/>
    <col min="7946" max="7946" width="13.42578125" style="310" customWidth="1"/>
    <col min="7947" max="7947" width="0.5703125" style="310" customWidth="1"/>
    <col min="7948" max="7948" width="11.28515625" style="310" customWidth="1"/>
    <col min="7949" max="7949" width="0.5703125" style="310" customWidth="1"/>
    <col min="7950" max="7950" width="9.42578125" style="310" customWidth="1"/>
    <col min="7951" max="7951" width="0.5703125" style="310" customWidth="1"/>
    <col min="7952" max="7952" width="11" style="310" customWidth="1"/>
    <col min="7953" max="7953" width="0.5703125" style="310" customWidth="1"/>
    <col min="7954" max="7954" width="9.28515625" style="310" customWidth="1"/>
    <col min="7955" max="7955" width="0.5703125" style="310" customWidth="1"/>
    <col min="7956" max="7956" width="10.5703125" style="310" customWidth="1"/>
    <col min="7957" max="7957" width="0.5703125" style="310" customWidth="1"/>
    <col min="7958" max="7958" width="9.7109375" style="310" customWidth="1"/>
    <col min="7959" max="8189" width="8.85546875" style="310"/>
    <col min="8190" max="8192" width="0.7109375" style="310" customWidth="1"/>
    <col min="8193" max="8193" width="22.7109375" style="310" customWidth="1"/>
    <col min="8194" max="8194" width="4.28515625" style="310" customWidth="1"/>
    <col min="8195" max="8195" width="3.7109375" style="310" customWidth="1"/>
    <col min="8196" max="8196" width="9" style="310" customWidth="1"/>
    <col min="8197" max="8197" width="0.5703125" style="310" customWidth="1"/>
    <col min="8198" max="8198" width="10" style="310" customWidth="1"/>
    <col min="8199" max="8199" width="0.5703125" style="310" customWidth="1"/>
    <col min="8200" max="8200" width="11.28515625" style="310" customWidth="1"/>
    <col min="8201" max="8201" width="0.5703125" style="310" customWidth="1"/>
    <col min="8202" max="8202" width="13.42578125" style="310" customWidth="1"/>
    <col min="8203" max="8203" width="0.5703125" style="310" customWidth="1"/>
    <col min="8204" max="8204" width="11.28515625" style="310" customWidth="1"/>
    <col min="8205" max="8205" width="0.5703125" style="310" customWidth="1"/>
    <col min="8206" max="8206" width="9.42578125" style="310" customWidth="1"/>
    <col min="8207" max="8207" width="0.5703125" style="310" customWidth="1"/>
    <col min="8208" max="8208" width="11" style="310" customWidth="1"/>
    <col min="8209" max="8209" width="0.5703125" style="310" customWidth="1"/>
    <col min="8210" max="8210" width="9.28515625" style="310" customWidth="1"/>
    <col min="8211" max="8211" width="0.5703125" style="310" customWidth="1"/>
    <col min="8212" max="8212" width="10.5703125" style="310" customWidth="1"/>
    <col min="8213" max="8213" width="0.5703125" style="310" customWidth="1"/>
    <col min="8214" max="8214" width="9.7109375" style="310" customWidth="1"/>
    <col min="8215" max="8445" width="8.85546875" style="310"/>
    <col min="8446" max="8448" width="0.7109375" style="310" customWidth="1"/>
    <col min="8449" max="8449" width="22.7109375" style="310" customWidth="1"/>
    <col min="8450" max="8450" width="4.28515625" style="310" customWidth="1"/>
    <col min="8451" max="8451" width="3.7109375" style="310" customWidth="1"/>
    <col min="8452" max="8452" width="9" style="310" customWidth="1"/>
    <col min="8453" max="8453" width="0.5703125" style="310" customWidth="1"/>
    <col min="8454" max="8454" width="10" style="310" customWidth="1"/>
    <col min="8455" max="8455" width="0.5703125" style="310" customWidth="1"/>
    <col min="8456" max="8456" width="11.28515625" style="310" customWidth="1"/>
    <col min="8457" max="8457" width="0.5703125" style="310" customWidth="1"/>
    <col min="8458" max="8458" width="13.42578125" style="310" customWidth="1"/>
    <col min="8459" max="8459" width="0.5703125" style="310" customWidth="1"/>
    <col min="8460" max="8460" width="11.28515625" style="310" customWidth="1"/>
    <col min="8461" max="8461" width="0.5703125" style="310" customWidth="1"/>
    <col min="8462" max="8462" width="9.42578125" style="310" customWidth="1"/>
    <col min="8463" max="8463" width="0.5703125" style="310" customWidth="1"/>
    <col min="8464" max="8464" width="11" style="310" customWidth="1"/>
    <col min="8465" max="8465" width="0.5703125" style="310" customWidth="1"/>
    <col min="8466" max="8466" width="9.28515625" style="310" customWidth="1"/>
    <col min="8467" max="8467" width="0.5703125" style="310" customWidth="1"/>
    <col min="8468" max="8468" width="10.5703125" style="310" customWidth="1"/>
    <col min="8469" max="8469" width="0.5703125" style="310" customWidth="1"/>
    <col min="8470" max="8470" width="9.7109375" style="310" customWidth="1"/>
    <col min="8471" max="8701" width="8.85546875" style="310"/>
    <col min="8702" max="8704" width="0.7109375" style="310" customWidth="1"/>
    <col min="8705" max="8705" width="22.7109375" style="310" customWidth="1"/>
    <col min="8706" max="8706" width="4.28515625" style="310" customWidth="1"/>
    <col min="8707" max="8707" width="3.7109375" style="310" customWidth="1"/>
    <col min="8708" max="8708" width="9" style="310" customWidth="1"/>
    <col min="8709" max="8709" width="0.5703125" style="310" customWidth="1"/>
    <col min="8710" max="8710" width="10" style="310" customWidth="1"/>
    <col min="8711" max="8711" width="0.5703125" style="310" customWidth="1"/>
    <col min="8712" max="8712" width="11.28515625" style="310" customWidth="1"/>
    <col min="8713" max="8713" width="0.5703125" style="310" customWidth="1"/>
    <col min="8714" max="8714" width="13.42578125" style="310" customWidth="1"/>
    <col min="8715" max="8715" width="0.5703125" style="310" customWidth="1"/>
    <col min="8716" max="8716" width="11.28515625" style="310" customWidth="1"/>
    <col min="8717" max="8717" width="0.5703125" style="310" customWidth="1"/>
    <col min="8718" max="8718" width="9.42578125" style="310" customWidth="1"/>
    <col min="8719" max="8719" width="0.5703125" style="310" customWidth="1"/>
    <col min="8720" max="8720" width="11" style="310" customWidth="1"/>
    <col min="8721" max="8721" width="0.5703125" style="310" customWidth="1"/>
    <col min="8722" max="8722" width="9.28515625" style="310" customWidth="1"/>
    <col min="8723" max="8723" width="0.5703125" style="310" customWidth="1"/>
    <col min="8724" max="8724" width="10.5703125" style="310" customWidth="1"/>
    <col min="8725" max="8725" width="0.5703125" style="310" customWidth="1"/>
    <col min="8726" max="8726" width="9.7109375" style="310" customWidth="1"/>
    <col min="8727" max="8957" width="8.85546875" style="310"/>
    <col min="8958" max="8960" width="0.7109375" style="310" customWidth="1"/>
    <col min="8961" max="8961" width="22.7109375" style="310" customWidth="1"/>
    <col min="8962" max="8962" width="4.28515625" style="310" customWidth="1"/>
    <col min="8963" max="8963" width="3.7109375" style="310" customWidth="1"/>
    <col min="8964" max="8964" width="9" style="310" customWidth="1"/>
    <col min="8965" max="8965" width="0.5703125" style="310" customWidth="1"/>
    <col min="8966" max="8966" width="10" style="310" customWidth="1"/>
    <col min="8967" max="8967" width="0.5703125" style="310" customWidth="1"/>
    <col min="8968" max="8968" width="11.28515625" style="310" customWidth="1"/>
    <col min="8969" max="8969" width="0.5703125" style="310" customWidth="1"/>
    <col min="8970" max="8970" width="13.42578125" style="310" customWidth="1"/>
    <col min="8971" max="8971" width="0.5703125" style="310" customWidth="1"/>
    <col min="8972" max="8972" width="11.28515625" style="310" customWidth="1"/>
    <col min="8973" max="8973" width="0.5703125" style="310" customWidth="1"/>
    <col min="8974" max="8974" width="9.42578125" style="310" customWidth="1"/>
    <col min="8975" max="8975" width="0.5703125" style="310" customWidth="1"/>
    <col min="8976" max="8976" width="11" style="310" customWidth="1"/>
    <col min="8977" max="8977" width="0.5703125" style="310" customWidth="1"/>
    <col min="8978" max="8978" width="9.28515625" style="310" customWidth="1"/>
    <col min="8979" max="8979" width="0.5703125" style="310" customWidth="1"/>
    <col min="8980" max="8980" width="10.5703125" style="310" customWidth="1"/>
    <col min="8981" max="8981" width="0.5703125" style="310" customWidth="1"/>
    <col min="8982" max="8982" width="9.7109375" style="310" customWidth="1"/>
    <col min="8983" max="9213" width="8.85546875" style="310"/>
    <col min="9214" max="9216" width="0.7109375" style="310" customWidth="1"/>
    <col min="9217" max="9217" width="22.7109375" style="310" customWidth="1"/>
    <col min="9218" max="9218" width="4.28515625" style="310" customWidth="1"/>
    <col min="9219" max="9219" width="3.7109375" style="310" customWidth="1"/>
    <col min="9220" max="9220" width="9" style="310" customWidth="1"/>
    <col min="9221" max="9221" width="0.5703125" style="310" customWidth="1"/>
    <col min="9222" max="9222" width="10" style="310" customWidth="1"/>
    <col min="9223" max="9223" width="0.5703125" style="310" customWidth="1"/>
    <col min="9224" max="9224" width="11.28515625" style="310" customWidth="1"/>
    <col min="9225" max="9225" width="0.5703125" style="310" customWidth="1"/>
    <col min="9226" max="9226" width="13.42578125" style="310" customWidth="1"/>
    <col min="9227" max="9227" width="0.5703125" style="310" customWidth="1"/>
    <col min="9228" max="9228" width="11.28515625" style="310" customWidth="1"/>
    <col min="9229" max="9229" width="0.5703125" style="310" customWidth="1"/>
    <col min="9230" max="9230" width="9.42578125" style="310" customWidth="1"/>
    <col min="9231" max="9231" width="0.5703125" style="310" customWidth="1"/>
    <col min="9232" max="9232" width="11" style="310" customWidth="1"/>
    <col min="9233" max="9233" width="0.5703125" style="310" customWidth="1"/>
    <col min="9234" max="9234" width="9.28515625" style="310" customWidth="1"/>
    <col min="9235" max="9235" width="0.5703125" style="310" customWidth="1"/>
    <col min="9236" max="9236" width="10.5703125" style="310" customWidth="1"/>
    <col min="9237" max="9237" width="0.5703125" style="310" customWidth="1"/>
    <col min="9238" max="9238" width="9.7109375" style="310" customWidth="1"/>
    <col min="9239" max="9469" width="8.85546875" style="310"/>
    <col min="9470" max="9472" width="0.7109375" style="310" customWidth="1"/>
    <col min="9473" max="9473" width="22.7109375" style="310" customWidth="1"/>
    <col min="9474" max="9474" width="4.28515625" style="310" customWidth="1"/>
    <col min="9475" max="9475" width="3.7109375" style="310" customWidth="1"/>
    <col min="9476" max="9476" width="9" style="310" customWidth="1"/>
    <col min="9477" max="9477" width="0.5703125" style="310" customWidth="1"/>
    <col min="9478" max="9478" width="10" style="310" customWidth="1"/>
    <col min="9479" max="9479" width="0.5703125" style="310" customWidth="1"/>
    <col min="9480" max="9480" width="11.28515625" style="310" customWidth="1"/>
    <col min="9481" max="9481" width="0.5703125" style="310" customWidth="1"/>
    <col min="9482" max="9482" width="13.42578125" style="310" customWidth="1"/>
    <col min="9483" max="9483" width="0.5703125" style="310" customWidth="1"/>
    <col min="9484" max="9484" width="11.28515625" style="310" customWidth="1"/>
    <col min="9485" max="9485" width="0.5703125" style="310" customWidth="1"/>
    <col min="9486" max="9486" width="9.42578125" style="310" customWidth="1"/>
    <col min="9487" max="9487" width="0.5703125" style="310" customWidth="1"/>
    <col min="9488" max="9488" width="11" style="310" customWidth="1"/>
    <col min="9489" max="9489" width="0.5703125" style="310" customWidth="1"/>
    <col min="9490" max="9490" width="9.28515625" style="310" customWidth="1"/>
    <col min="9491" max="9491" width="0.5703125" style="310" customWidth="1"/>
    <col min="9492" max="9492" width="10.5703125" style="310" customWidth="1"/>
    <col min="9493" max="9493" width="0.5703125" style="310" customWidth="1"/>
    <col min="9494" max="9494" width="9.7109375" style="310" customWidth="1"/>
    <col min="9495" max="9725" width="8.85546875" style="310"/>
    <col min="9726" max="9728" width="0.7109375" style="310" customWidth="1"/>
    <col min="9729" max="9729" width="22.7109375" style="310" customWidth="1"/>
    <col min="9730" max="9730" width="4.28515625" style="310" customWidth="1"/>
    <col min="9731" max="9731" width="3.7109375" style="310" customWidth="1"/>
    <col min="9732" max="9732" width="9" style="310" customWidth="1"/>
    <col min="9733" max="9733" width="0.5703125" style="310" customWidth="1"/>
    <col min="9734" max="9734" width="10" style="310" customWidth="1"/>
    <col min="9735" max="9735" width="0.5703125" style="310" customWidth="1"/>
    <col min="9736" max="9736" width="11.28515625" style="310" customWidth="1"/>
    <col min="9737" max="9737" width="0.5703125" style="310" customWidth="1"/>
    <col min="9738" max="9738" width="13.42578125" style="310" customWidth="1"/>
    <col min="9739" max="9739" width="0.5703125" style="310" customWidth="1"/>
    <col min="9740" max="9740" width="11.28515625" style="310" customWidth="1"/>
    <col min="9741" max="9741" width="0.5703125" style="310" customWidth="1"/>
    <col min="9742" max="9742" width="9.42578125" style="310" customWidth="1"/>
    <col min="9743" max="9743" width="0.5703125" style="310" customWidth="1"/>
    <col min="9744" max="9744" width="11" style="310" customWidth="1"/>
    <col min="9745" max="9745" width="0.5703125" style="310" customWidth="1"/>
    <col min="9746" max="9746" width="9.28515625" style="310" customWidth="1"/>
    <col min="9747" max="9747" width="0.5703125" style="310" customWidth="1"/>
    <col min="9748" max="9748" width="10.5703125" style="310" customWidth="1"/>
    <col min="9749" max="9749" width="0.5703125" style="310" customWidth="1"/>
    <col min="9750" max="9750" width="9.7109375" style="310" customWidth="1"/>
    <col min="9751" max="9981" width="8.85546875" style="310"/>
    <col min="9982" max="9984" width="0.7109375" style="310" customWidth="1"/>
    <col min="9985" max="9985" width="22.7109375" style="310" customWidth="1"/>
    <col min="9986" max="9986" width="4.28515625" style="310" customWidth="1"/>
    <col min="9987" max="9987" width="3.7109375" style="310" customWidth="1"/>
    <col min="9988" max="9988" width="9" style="310" customWidth="1"/>
    <col min="9989" max="9989" width="0.5703125" style="310" customWidth="1"/>
    <col min="9990" max="9990" width="10" style="310" customWidth="1"/>
    <col min="9991" max="9991" width="0.5703125" style="310" customWidth="1"/>
    <col min="9992" max="9992" width="11.28515625" style="310" customWidth="1"/>
    <col min="9993" max="9993" width="0.5703125" style="310" customWidth="1"/>
    <col min="9994" max="9994" width="13.42578125" style="310" customWidth="1"/>
    <col min="9995" max="9995" width="0.5703125" style="310" customWidth="1"/>
    <col min="9996" max="9996" width="11.28515625" style="310" customWidth="1"/>
    <col min="9997" max="9997" width="0.5703125" style="310" customWidth="1"/>
    <col min="9998" max="9998" width="9.42578125" style="310" customWidth="1"/>
    <col min="9999" max="9999" width="0.5703125" style="310" customWidth="1"/>
    <col min="10000" max="10000" width="11" style="310" customWidth="1"/>
    <col min="10001" max="10001" width="0.5703125" style="310" customWidth="1"/>
    <col min="10002" max="10002" width="9.28515625" style="310" customWidth="1"/>
    <col min="10003" max="10003" width="0.5703125" style="310" customWidth="1"/>
    <col min="10004" max="10004" width="10.5703125" style="310" customWidth="1"/>
    <col min="10005" max="10005" width="0.5703125" style="310" customWidth="1"/>
    <col min="10006" max="10006" width="9.7109375" style="310" customWidth="1"/>
    <col min="10007" max="10237" width="8.85546875" style="310"/>
    <col min="10238" max="10240" width="0.7109375" style="310" customWidth="1"/>
    <col min="10241" max="10241" width="22.7109375" style="310" customWidth="1"/>
    <col min="10242" max="10242" width="4.28515625" style="310" customWidth="1"/>
    <col min="10243" max="10243" width="3.7109375" style="310" customWidth="1"/>
    <col min="10244" max="10244" width="9" style="310" customWidth="1"/>
    <col min="10245" max="10245" width="0.5703125" style="310" customWidth="1"/>
    <col min="10246" max="10246" width="10" style="310" customWidth="1"/>
    <col min="10247" max="10247" width="0.5703125" style="310" customWidth="1"/>
    <col min="10248" max="10248" width="11.28515625" style="310" customWidth="1"/>
    <col min="10249" max="10249" width="0.5703125" style="310" customWidth="1"/>
    <col min="10250" max="10250" width="13.42578125" style="310" customWidth="1"/>
    <col min="10251" max="10251" width="0.5703125" style="310" customWidth="1"/>
    <col min="10252" max="10252" width="11.28515625" style="310" customWidth="1"/>
    <col min="10253" max="10253" width="0.5703125" style="310" customWidth="1"/>
    <col min="10254" max="10254" width="9.42578125" style="310" customWidth="1"/>
    <col min="10255" max="10255" width="0.5703125" style="310" customWidth="1"/>
    <col min="10256" max="10256" width="11" style="310" customWidth="1"/>
    <col min="10257" max="10257" width="0.5703125" style="310" customWidth="1"/>
    <col min="10258" max="10258" width="9.28515625" style="310" customWidth="1"/>
    <col min="10259" max="10259" width="0.5703125" style="310" customWidth="1"/>
    <col min="10260" max="10260" width="10.5703125" style="310" customWidth="1"/>
    <col min="10261" max="10261" width="0.5703125" style="310" customWidth="1"/>
    <col min="10262" max="10262" width="9.7109375" style="310" customWidth="1"/>
    <col min="10263" max="10493" width="8.85546875" style="310"/>
    <col min="10494" max="10496" width="0.7109375" style="310" customWidth="1"/>
    <col min="10497" max="10497" width="22.7109375" style="310" customWidth="1"/>
    <col min="10498" max="10498" width="4.28515625" style="310" customWidth="1"/>
    <col min="10499" max="10499" width="3.7109375" style="310" customWidth="1"/>
    <col min="10500" max="10500" width="9" style="310" customWidth="1"/>
    <col min="10501" max="10501" width="0.5703125" style="310" customWidth="1"/>
    <col min="10502" max="10502" width="10" style="310" customWidth="1"/>
    <col min="10503" max="10503" width="0.5703125" style="310" customWidth="1"/>
    <col min="10504" max="10504" width="11.28515625" style="310" customWidth="1"/>
    <col min="10505" max="10505" width="0.5703125" style="310" customWidth="1"/>
    <col min="10506" max="10506" width="13.42578125" style="310" customWidth="1"/>
    <col min="10507" max="10507" width="0.5703125" style="310" customWidth="1"/>
    <col min="10508" max="10508" width="11.28515625" style="310" customWidth="1"/>
    <col min="10509" max="10509" width="0.5703125" style="310" customWidth="1"/>
    <col min="10510" max="10510" width="9.42578125" style="310" customWidth="1"/>
    <col min="10511" max="10511" width="0.5703125" style="310" customWidth="1"/>
    <col min="10512" max="10512" width="11" style="310" customWidth="1"/>
    <col min="10513" max="10513" width="0.5703125" style="310" customWidth="1"/>
    <col min="10514" max="10514" width="9.28515625" style="310" customWidth="1"/>
    <col min="10515" max="10515" width="0.5703125" style="310" customWidth="1"/>
    <col min="10516" max="10516" width="10.5703125" style="310" customWidth="1"/>
    <col min="10517" max="10517" width="0.5703125" style="310" customWidth="1"/>
    <col min="10518" max="10518" width="9.7109375" style="310" customWidth="1"/>
    <col min="10519" max="10749" width="8.85546875" style="310"/>
    <col min="10750" max="10752" width="0.7109375" style="310" customWidth="1"/>
    <col min="10753" max="10753" width="22.7109375" style="310" customWidth="1"/>
    <col min="10754" max="10754" width="4.28515625" style="310" customWidth="1"/>
    <col min="10755" max="10755" width="3.7109375" style="310" customWidth="1"/>
    <col min="10756" max="10756" width="9" style="310" customWidth="1"/>
    <col min="10757" max="10757" width="0.5703125" style="310" customWidth="1"/>
    <col min="10758" max="10758" width="10" style="310" customWidth="1"/>
    <col min="10759" max="10759" width="0.5703125" style="310" customWidth="1"/>
    <col min="10760" max="10760" width="11.28515625" style="310" customWidth="1"/>
    <col min="10761" max="10761" width="0.5703125" style="310" customWidth="1"/>
    <col min="10762" max="10762" width="13.42578125" style="310" customWidth="1"/>
    <col min="10763" max="10763" width="0.5703125" style="310" customWidth="1"/>
    <col min="10764" max="10764" width="11.28515625" style="310" customWidth="1"/>
    <col min="10765" max="10765" width="0.5703125" style="310" customWidth="1"/>
    <col min="10766" max="10766" width="9.42578125" style="310" customWidth="1"/>
    <col min="10767" max="10767" width="0.5703125" style="310" customWidth="1"/>
    <col min="10768" max="10768" width="11" style="310" customWidth="1"/>
    <col min="10769" max="10769" width="0.5703125" style="310" customWidth="1"/>
    <col min="10770" max="10770" width="9.28515625" style="310" customWidth="1"/>
    <col min="10771" max="10771" width="0.5703125" style="310" customWidth="1"/>
    <col min="10772" max="10772" width="10.5703125" style="310" customWidth="1"/>
    <col min="10773" max="10773" width="0.5703125" style="310" customWidth="1"/>
    <col min="10774" max="10774" width="9.7109375" style="310" customWidth="1"/>
    <col min="10775" max="11005" width="8.85546875" style="310"/>
    <col min="11006" max="11008" width="0.7109375" style="310" customWidth="1"/>
    <col min="11009" max="11009" width="22.7109375" style="310" customWidth="1"/>
    <col min="11010" max="11010" width="4.28515625" style="310" customWidth="1"/>
    <col min="11011" max="11011" width="3.7109375" style="310" customWidth="1"/>
    <col min="11012" max="11012" width="9" style="310" customWidth="1"/>
    <col min="11013" max="11013" width="0.5703125" style="310" customWidth="1"/>
    <col min="11014" max="11014" width="10" style="310" customWidth="1"/>
    <col min="11015" max="11015" width="0.5703125" style="310" customWidth="1"/>
    <col min="11016" max="11016" width="11.28515625" style="310" customWidth="1"/>
    <col min="11017" max="11017" width="0.5703125" style="310" customWidth="1"/>
    <col min="11018" max="11018" width="13.42578125" style="310" customWidth="1"/>
    <col min="11019" max="11019" width="0.5703125" style="310" customWidth="1"/>
    <col min="11020" max="11020" width="11.28515625" style="310" customWidth="1"/>
    <col min="11021" max="11021" width="0.5703125" style="310" customWidth="1"/>
    <col min="11022" max="11022" width="9.42578125" style="310" customWidth="1"/>
    <col min="11023" max="11023" width="0.5703125" style="310" customWidth="1"/>
    <col min="11024" max="11024" width="11" style="310" customWidth="1"/>
    <col min="11025" max="11025" width="0.5703125" style="310" customWidth="1"/>
    <col min="11026" max="11026" width="9.28515625" style="310" customWidth="1"/>
    <col min="11027" max="11027" width="0.5703125" style="310" customWidth="1"/>
    <col min="11028" max="11028" width="10.5703125" style="310" customWidth="1"/>
    <col min="11029" max="11029" width="0.5703125" style="310" customWidth="1"/>
    <col min="11030" max="11030" width="9.7109375" style="310" customWidth="1"/>
    <col min="11031" max="11261" width="8.85546875" style="310"/>
    <col min="11262" max="11264" width="0.7109375" style="310" customWidth="1"/>
    <col min="11265" max="11265" width="22.7109375" style="310" customWidth="1"/>
    <col min="11266" max="11266" width="4.28515625" style="310" customWidth="1"/>
    <col min="11267" max="11267" width="3.7109375" style="310" customWidth="1"/>
    <col min="11268" max="11268" width="9" style="310" customWidth="1"/>
    <col min="11269" max="11269" width="0.5703125" style="310" customWidth="1"/>
    <col min="11270" max="11270" width="10" style="310" customWidth="1"/>
    <col min="11271" max="11271" width="0.5703125" style="310" customWidth="1"/>
    <col min="11272" max="11272" width="11.28515625" style="310" customWidth="1"/>
    <col min="11273" max="11273" width="0.5703125" style="310" customWidth="1"/>
    <col min="11274" max="11274" width="13.42578125" style="310" customWidth="1"/>
    <col min="11275" max="11275" width="0.5703125" style="310" customWidth="1"/>
    <col min="11276" max="11276" width="11.28515625" style="310" customWidth="1"/>
    <col min="11277" max="11277" width="0.5703125" style="310" customWidth="1"/>
    <col min="11278" max="11278" width="9.42578125" style="310" customWidth="1"/>
    <col min="11279" max="11279" width="0.5703125" style="310" customWidth="1"/>
    <col min="11280" max="11280" width="11" style="310" customWidth="1"/>
    <col min="11281" max="11281" width="0.5703125" style="310" customWidth="1"/>
    <col min="11282" max="11282" width="9.28515625" style="310" customWidth="1"/>
    <col min="11283" max="11283" width="0.5703125" style="310" customWidth="1"/>
    <col min="11284" max="11284" width="10.5703125" style="310" customWidth="1"/>
    <col min="11285" max="11285" width="0.5703125" style="310" customWidth="1"/>
    <col min="11286" max="11286" width="9.7109375" style="310" customWidth="1"/>
    <col min="11287" max="11517" width="8.85546875" style="310"/>
    <col min="11518" max="11520" width="0.7109375" style="310" customWidth="1"/>
    <col min="11521" max="11521" width="22.7109375" style="310" customWidth="1"/>
    <col min="11522" max="11522" width="4.28515625" style="310" customWidth="1"/>
    <col min="11523" max="11523" width="3.7109375" style="310" customWidth="1"/>
    <col min="11524" max="11524" width="9" style="310" customWidth="1"/>
    <col min="11525" max="11525" width="0.5703125" style="310" customWidth="1"/>
    <col min="11526" max="11526" width="10" style="310" customWidth="1"/>
    <col min="11527" max="11527" width="0.5703125" style="310" customWidth="1"/>
    <col min="11528" max="11528" width="11.28515625" style="310" customWidth="1"/>
    <col min="11529" max="11529" width="0.5703125" style="310" customWidth="1"/>
    <col min="11530" max="11530" width="13.42578125" style="310" customWidth="1"/>
    <col min="11531" max="11531" width="0.5703125" style="310" customWidth="1"/>
    <col min="11532" max="11532" width="11.28515625" style="310" customWidth="1"/>
    <col min="11533" max="11533" width="0.5703125" style="310" customWidth="1"/>
    <col min="11534" max="11534" width="9.42578125" style="310" customWidth="1"/>
    <col min="11535" max="11535" width="0.5703125" style="310" customWidth="1"/>
    <col min="11536" max="11536" width="11" style="310" customWidth="1"/>
    <col min="11537" max="11537" width="0.5703125" style="310" customWidth="1"/>
    <col min="11538" max="11538" width="9.28515625" style="310" customWidth="1"/>
    <col min="11539" max="11539" width="0.5703125" style="310" customWidth="1"/>
    <col min="11540" max="11540" width="10.5703125" style="310" customWidth="1"/>
    <col min="11541" max="11541" width="0.5703125" style="310" customWidth="1"/>
    <col min="11542" max="11542" width="9.7109375" style="310" customWidth="1"/>
    <col min="11543" max="11773" width="8.85546875" style="310"/>
    <col min="11774" max="11776" width="0.7109375" style="310" customWidth="1"/>
    <col min="11777" max="11777" width="22.7109375" style="310" customWidth="1"/>
    <col min="11778" max="11778" width="4.28515625" style="310" customWidth="1"/>
    <col min="11779" max="11779" width="3.7109375" style="310" customWidth="1"/>
    <col min="11780" max="11780" width="9" style="310" customWidth="1"/>
    <col min="11781" max="11781" width="0.5703125" style="310" customWidth="1"/>
    <col min="11782" max="11782" width="10" style="310" customWidth="1"/>
    <col min="11783" max="11783" width="0.5703125" style="310" customWidth="1"/>
    <col min="11784" max="11784" width="11.28515625" style="310" customWidth="1"/>
    <col min="11785" max="11785" width="0.5703125" style="310" customWidth="1"/>
    <col min="11786" max="11786" width="13.42578125" style="310" customWidth="1"/>
    <col min="11787" max="11787" width="0.5703125" style="310" customWidth="1"/>
    <col min="11788" max="11788" width="11.28515625" style="310" customWidth="1"/>
    <col min="11789" max="11789" width="0.5703125" style="310" customWidth="1"/>
    <col min="11790" max="11790" width="9.42578125" style="310" customWidth="1"/>
    <col min="11791" max="11791" width="0.5703125" style="310" customWidth="1"/>
    <col min="11792" max="11792" width="11" style="310" customWidth="1"/>
    <col min="11793" max="11793" width="0.5703125" style="310" customWidth="1"/>
    <col min="11794" max="11794" width="9.28515625" style="310" customWidth="1"/>
    <col min="11795" max="11795" width="0.5703125" style="310" customWidth="1"/>
    <col min="11796" max="11796" width="10.5703125" style="310" customWidth="1"/>
    <col min="11797" max="11797" width="0.5703125" style="310" customWidth="1"/>
    <col min="11798" max="11798" width="9.7109375" style="310" customWidth="1"/>
    <col min="11799" max="12029" width="8.85546875" style="310"/>
    <col min="12030" max="12032" width="0.7109375" style="310" customWidth="1"/>
    <col min="12033" max="12033" width="22.7109375" style="310" customWidth="1"/>
    <col min="12034" max="12034" width="4.28515625" style="310" customWidth="1"/>
    <col min="12035" max="12035" width="3.7109375" style="310" customWidth="1"/>
    <col min="12036" max="12036" width="9" style="310" customWidth="1"/>
    <col min="12037" max="12037" width="0.5703125" style="310" customWidth="1"/>
    <col min="12038" max="12038" width="10" style="310" customWidth="1"/>
    <col min="12039" max="12039" width="0.5703125" style="310" customWidth="1"/>
    <col min="12040" max="12040" width="11.28515625" style="310" customWidth="1"/>
    <col min="12041" max="12041" width="0.5703125" style="310" customWidth="1"/>
    <col min="12042" max="12042" width="13.42578125" style="310" customWidth="1"/>
    <col min="12043" max="12043" width="0.5703125" style="310" customWidth="1"/>
    <col min="12044" max="12044" width="11.28515625" style="310" customWidth="1"/>
    <col min="12045" max="12045" width="0.5703125" style="310" customWidth="1"/>
    <col min="12046" max="12046" width="9.42578125" style="310" customWidth="1"/>
    <col min="12047" max="12047" width="0.5703125" style="310" customWidth="1"/>
    <col min="12048" max="12048" width="11" style="310" customWidth="1"/>
    <col min="12049" max="12049" width="0.5703125" style="310" customWidth="1"/>
    <col min="12050" max="12050" width="9.28515625" style="310" customWidth="1"/>
    <col min="12051" max="12051" width="0.5703125" style="310" customWidth="1"/>
    <col min="12052" max="12052" width="10.5703125" style="310" customWidth="1"/>
    <col min="12053" max="12053" width="0.5703125" style="310" customWidth="1"/>
    <col min="12054" max="12054" width="9.7109375" style="310" customWidth="1"/>
    <col min="12055" max="12285" width="8.85546875" style="310"/>
    <col min="12286" max="12288" width="0.7109375" style="310" customWidth="1"/>
    <col min="12289" max="12289" width="22.7109375" style="310" customWidth="1"/>
    <col min="12290" max="12290" width="4.28515625" style="310" customWidth="1"/>
    <col min="12291" max="12291" width="3.7109375" style="310" customWidth="1"/>
    <col min="12292" max="12292" width="9" style="310" customWidth="1"/>
    <col min="12293" max="12293" width="0.5703125" style="310" customWidth="1"/>
    <col min="12294" max="12294" width="10" style="310" customWidth="1"/>
    <col min="12295" max="12295" width="0.5703125" style="310" customWidth="1"/>
    <col min="12296" max="12296" width="11.28515625" style="310" customWidth="1"/>
    <col min="12297" max="12297" width="0.5703125" style="310" customWidth="1"/>
    <col min="12298" max="12298" width="13.42578125" style="310" customWidth="1"/>
    <col min="12299" max="12299" width="0.5703125" style="310" customWidth="1"/>
    <col min="12300" max="12300" width="11.28515625" style="310" customWidth="1"/>
    <col min="12301" max="12301" width="0.5703125" style="310" customWidth="1"/>
    <col min="12302" max="12302" width="9.42578125" style="310" customWidth="1"/>
    <col min="12303" max="12303" width="0.5703125" style="310" customWidth="1"/>
    <col min="12304" max="12304" width="11" style="310" customWidth="1"/>
    <col min="12305" max="12305" width="0.5703125" style="310" customWidth="1"/>
    <col min="12306" max="12306" width="9.28515625" style="310" customWidth="1"/>
    <col min="12307" max="12307" width="0.5703125" style="310" customWidth="1"/>
    <col min="12308" max="12308" width="10.5703125" style="310" customWidth="1"/>
    <col min="12309" max="12309" width="0.5703125" style="310" customWidth="1"/>
    <col min="12310" max="12310" width="9.7109375" style="310" customWidth="1"/>
    <col min="12311" max="12541" width="8.85546875" style="310"/>
    <col min="12542" max="12544" width="0.7109375" style="310" customWidth="1"/>
    <col min="12545" max="12545" width="22.7109375" style="310" customWidth="1"/>
    <col min="12546" max="12546" width="4.28515625" style="310" customWidth="1"/>
    <col min="12547" max="12547" width="3.7109375" style="310" customWidth="1"/>
    <col min="12548" max="12548" width="9" style="310" customWidth="1"/>
    <col min="12549" max="12549" width="0.5703125" style="310" customWidth="1"/>
    <col min="12550" max="12550" width="10" style="310" customWidth="1"/>
    <col min="12551" max="12551" width="0.5703125" style="310" customWidth="1"/>
    <col min="12552" max="12552" width="11.28515625" style="310" customWidth="1"/>
    <col min="12553" max="12553" width="0.5703125" style="310" customWidth="1"/>
    <col min="12554" max="12554" width="13.42578125" style="310" customWidth="1"/>
    <col min="12555" max="12555" width="0.5703125" style="310" customWidth="1"/>
    <col min="12556" max="12556" width="11.28515625" style="310" customWidth="1"/>
    <col min="12557" max="12557" width="0.5703125" style="310" customWidth="1"/>
    <col min="12558" max="12558" width="9.42578125" style="310" customWidth="1"/>
    <col min="12559" max="12559" width="0.5703125" style="310" customWidth="1"/>
    <col min="12560" max="12560" width="11" style="310" customWidth="1"/>
    <col min="12561" max="12561" width="0.5703125" style="310" customWidth="1"/>
    <col min="12562" max="12562" width="9.28515625" style="310" customWidth="1"/>
    <col min="12563" max="12563" width="0.5703125" style="310" customWidth="1"/>
    <col min="12564" max="12564" width="10.5703125" style="310" customWidth="1"/>
    <col min="12565" max="12565" width="0.5703125" style="310" customWidth="1"/>
    <col min="12566" max="12566" width="9.7109375" style="310" customWidth="1"/>
    <col min="12567" max="12797" width="8.85546875" style="310"/>
    <col min="12798" max="12800" width="0.7109375" style="310" customWidth="1"/>
    <col min="12801" max="12801" width="22.7109375" style="310" customWidth="1"/>
    <col min="12802" max="12802" width="4.28515625" style="310" customWidth="1"/>
    <col min="12803" max="12803" width="3.7109375" style="310" customWidth="1"/>
    <col min="12804" max="12804" width="9" style="310" customWidth="1"/>
    <col min="12805" max="12805" width="0.5703125" style="310" customWidth="1"/>
    <col min="12806" max="12806" width="10" style="310" customWidth="1"/>
    <col min="12807" max="12807" width="0.5703125" style="310" customWidth="1"/>
    <col min="12808" max="12808" width="11.28515625" style="310" customWidth="1"/>
    <col min="12809" max="12809" width="0.5703125" style="310" customWidth="1"/>
    <col min="12810" max="12810" width="13.42578125" style="310" customWidth="1"/>
    <col min="12811" max="12811" width="0.5703125" style="310" customWidth="1"/>
    <col min="12812" max="12812" width="11.28515625" style="310" customWidth="1"/>
    <col min="12813" max="12813" width="0.5703125" style="310" customWidth="1"/>
    <col min="12814" max="12814" width="9.42578125" style="310" customWidth="1"/>
    <col min="12815" max="12815" width="0.5703125" style="310" customWidth="1"/>
    <col min="12816" max="12816" width="11" style="310" customWidth="1"/>
    <col min="12817" max="12817" width="0.5703125" style="310" customWidth="1"/>
    <col min="12818" max="12818" width="9.28515625" style="310" customWidth="1"/>
    <col min="12819" max="12819" width="0.5703125" style="310" customWidth="1"/>
    <col min="12820" max="12820" width="10.5703125" style="310" customWidth="1"/>
    <col min="12821" max="12821" width="0.5703125" style="310" customWidth="1"/>
    <col min="12822" max="12822" width="9.7109375" style="310" customWidth="1"/>
    <col min="12823" max="13053" width="8.85546875" style="310"/>
    <col min="13054" max="13056" width="0.7109375" style="310" customWidth="1"/>
    <col min="13057" max="13057" width="22.7109375" style="310" customWidth="1"/>
    <col min="13058" max="13058" width="4.28515625" style="310" customWidth="1"/>
    <col min="13059" max="13059" width="3.7109375" style="310" customWidth="1"/>
    <col min="13060" max="13060" width="9" style="310" customWidth="1"/>
    <col min="13061" max="13061" width="0.5703125" style="310" customWidth="1"/>
    <col min="13062" max="13062" width="10" style="310" customWidth="1"/>
    <col min="13063" max="13063" width="0.5703125" style="310" customWidth="1"/>
    <col min="13064" max="13064" width="11.28515625" style="310" customWidth="1"/>
    <col min="13065" max="13065" width="0.5703125" style="310" customWidth="1"/>
    <col min="13066" max="13066" width="13.42578125" style="310" customWidth="1"/>
    <col min="13067" max="13067" width="0.5703125" style="310" customWidth="1"/>
    <col min="13068" max="13068" width="11.28515625" style="310" customWidth="1"/>
    <col min="13069" max="13069" width="0.5703125" style="310" customWidth="1"/>
    <col min="13070" max="13070" width="9.42578125" style="310" customWidth="1"/>
    <col min="13071" max="13071" width="0.5703125" style="310" customWidth="1"/>
    <col min="13072" max="13072" width="11" style="310" customWidth="1"/>
    <col min="13073" max="13073" width="0.5703125" style="310" customWidth="1"/>
    <col min="13074" max="13074" width="9.28515625" style="310" customWidth="1"/>
    <col min="13075" max="13075" width="0.5703125" style="310" customWidth="1"/>
    <col min="13076" max="13076" width="10.5703125" style="310" customWidth="1"/>
    <col min="13077" max="13077" width="0.5703125" style="310" customWidth="1"/>
    <col min="13078" max="13078" width="9.7109375" style="310" customWidth="1"/>
    <col min="13079" max="13309" width="8.85546875" style="310"/>
    <col min="13310" max="13312" width="0.7109375" style="310" customWidth="1"/>
    <col min="13313" max="13313" width="22.7109375" style="310" customWidth="1"/>
    <col min="13314" max="13314" width="4.28515625" style="310" customWidth="1"/>
    <col min="13315" max="13315" width="3.7109375" style="310" customWidth="1"/>
    <col min="13316" max="13316" width="9" style="310" customWidth="1"/>
    <col min="13317" max="13317" width="0.5703125" style="310" customWidth="1"/>
    <col min="13318" max="13318" width="10" style="310" customWidth="1"/>
    <col min="13319" max="13319" width="0.5703125" style="310" customWidth="1"/>
    <col min="13320" max="13320" width="11.28515625" style="310" customWidth="1"/>
    <col min="13321" max="13321" width="0.5703125" style="310" customWidth="1"/>
    <col min="13322" max="13322" width="13.42578125" style="310" customWidth="1"/>
    <col min="13323" max="13323" width="0.5703125" style="310" customWidth="1"/>
    <col min="13324" max="13324" width="11.28515625" style="310" customWidth="1"/>
    <col min="13325" max="13325" width="0.5703125" style="310" customWidth="1"/>
    <col min="13326" max="13326" width="9.42578125" style="310" customWidth="1"/>
    <col min="13327" max="13327" width="0.5703125" style="310" customWidth="1"/>
    <col min="13328" max="13328" width="11" style="310" customWidth="1"/>
    <col min="13329" max="13329" width="0.5703125" style="310" customWidth="1"/>
    <col min="13330" max="13330" width="9.28515625" style="310" customWidth="1"/>
    <col min="13331" max="13331" width="0.5703125" style="310" customWidth="1"/>
    <col min="13332" max="13332" width="10.5703125" style="310" customWidth="1"/>
    <col min="13333" max="13333" width="0.5703125" style="310" customWidth="1"/>
    <col min="13334" max="13334" width="9.7109375" style="310" customWidth="1"/>
    <col min="13335" max="13565" width="8.85546875" style="310"/>
    <col min="13566" max="13568" width="0.7109375" style="310" customWidth="1"/>
    <col min="13569" max="13569" width="22.7109375" style="310" customWidth="1"/>
    <col min="13570" max="13570" width="4.28515625" style="310" customWidth="1"/>
    <col min="13571" max="13571" width="3.7109375" style="310" customWidth="1"/>
    <col min="13572" max="13572" width="9" style="310" customWidth="1"/>
    <col min="13573" max="13573" width="0.5703125" style="310" customWidth="1"/>
    <col min="13574" max="13574" width="10" style="310" customWidth="1"/>
    <col min="13575" max="13575" width="0.5703125" style="310" customWidth="1"/>
    <col min="13576" max="13576" width="11.28515625" style="310" customWidth="1"/>
    <col min="13577" max="13577" width="0.5703125" style="310" customWidth="1"/>
    <col min="13578" max="13578" width="13.42578125" style="310" customWidth="1"/>
    <col min="13579" max="13579" width="0.5703125" style="310" customWidth="1"/>
    <col min="13580" max="13580" width="11.28515625" style="310" customWidth="1"/>
    <col min="13581" max="13581" width="0.5703125" style="310" customWidth="1"/>
    <col min="13582" max="13582" width="9.42578125" style="310" customWidth="1"/>
    <col min="13583" max="13583" width="0.5703125" style="310" customWidth="1"/>
    <col min="13584" max="13584" width="11" style="310" customWidth="1"/>
    <col min="13585" max="13585" width="0.5703125" style="310" customWidth="1"/>
    <col min="13586" max="13586" width="9.28515625" style="310" customWidth="1"/>
    <col min="13587" max="13587" width="0.5703125" style="310" customWidth="1"/>
    <col min="13588" max="13588" width="10.5703125" style="310" customWidth="1"/>
    <col min="13589" max="13589" width="0.5703125" style="310" customWidth="1"/>
    <col min="13590" max="13590" width="9.7109375" style="310" customWidth="1"/>
    <col min="13591" max="13821" width="8.85546875" style="310"/>
    <col min="13822" max="13824" width="0.7109375" style="310" customWidth="1"/>
    <col min="13825" max="13825" width="22.7109375" style="310" customWidth="1"/>
    <col min="13826" max="13826" width="4.28515625" style="310" customWidth="1"/>
    <col min="13827" max="13827" width="3.7109375" style="310" customWidth="1"/>
    <col min="13828" max="13828" width="9" style="310" customWidth="1"/>
    <col min="13829" max="13829" width="0.5703125" style="310" customWidth="1"/>
    <col min="13830" max="13830" width="10" style="310" customWidth="1"/>
    <col min="13831" max="13831" width="0.5703125" style="310" customWidth="1"/>
    <col min="13832" max="13832" width="11.28515625" style="310" customWidth="1"/>
    <col min="13833" max="13833" width="0.5703125" style="310" customWidth="1"/>
    <col min="13834" max="13834" width="13.42578125" style="310" customWidth="1"/>
    <col min="13835" max="13835" width="0.5703125" style="310" customWidth="1"/>
    <col min="13836" max="13836" width="11.28515625" style="310" customWidth="1"/>
    <col min="13837" max="13837" width="0.5703125" style="310" customWidth="1"/>
    <col min="13838" max="13838" width="9.42578125" style="310" customWidth="1"/>
    <col min="13839" max="13839" width="0.5703125" style="310" customWidth="1"/>
    <col min="13840" max="13840" width="11" style="310" customWidth="1"/>
    <col min="13841" max="13841" width="0.5703125" style="310" customWidth="1"/>
    <col min="13842" max="13842" width="9.28515625" style="310" customWidth="1"/>
    <col min="13843" max="13843" width="0.5703125" style="310" customWidth="1"/>
    <col min="13844" max="13844" width="10.5703125" style="310" customWidth="1"/>
    <col min="13845" max="13845" width="0.5703125" style="310" customWidth="1"/>
    <col min="13846" max="13846" width="9.7109375" style="310" customWidth="1"/>
    <col min="13847" max="14077" width="8.85546875" style="310"/>
    <col min="14078" max="14080" width="0.7109375" style="310" customWidth="1"/>
    <col min="14081" max="14081" width="22.7109375" style="310" customWidth="1"/>
    <col min="14082" max="14082" width="4.28515625" style="310" customWidth="1"/>
    <col min="14083" max="14083" width="3.7109375" style="310" customWidth="1"/>
    <col min="14084" max="14084" width="9" style="310" customWidth="1"/>
    <col min="14085" max="14085" width="0.5703125" style="310" customWidth="1"/>
    <col min="14086" max="14086" width="10" style="310" customWidth="1"/>
    <col min="14087" max="14087" width="0.5703125" style="310" customWidth="1"/>
    <col min="14088" max="14088" width="11.28515625" style="310" customWidth="1"/>
    <col min="14089" max="14089" width="0.5703125" style="310" customWidth="1"/>
    <col min="14090" max="14090" width="13.42578125" style="310" customWidth="1"/>
    <col min="14091" max="14091" width="0.5703125" style="310" customWidth="1"/>
    <col min="14092" max="14092" width="11.28515625" style="310" customWidth="1"/>
    <col min="14093" max="14093" width="0.5703125" style="310" customWidth="1"/>
    <col min="14094" max="14094" width="9.42578125" style="310" customWidth="1"/>
    <col min="14095" max="14095" width="0.5703125" style="310" customWidth="1"/>
    <col min="14096" max="14096" width="11" style="310" customWidth="1"/>
    <col min="14097" max="14097" width="0.5703125" style="310" customWidth="1"/>
    <col min="14098" max="14098" width="9.28515625" style="310" customWidth="1"/>
    <col min="14099" max="14099" width="0.5703125" style="310" customWidth="1"/>
    <col min="14100" max="14100" width="10.5703125" style="310" customWidth="1"/>
    <col min="14101" max="14101" width="0.5703125" style="310" customWidth="1"/>
    <col min="14102" max="14102" width="9.7109375" style="310" customWidth="1"/>
    <col min="14103" max="14333" width="8.85546875" style="310"/>
    <col min="14334" max="14336" width="0.7109375" style="310" customWidth="1"/>
    <col min="14337" max="14337" width="22.7109375" style="310" customWidth="1"/>
    <col min="14338" max="14338" width="4.28515625" style="310" customWidth="1"/>
    <col min="14339" max="14339" width="3.7109375" style="310" customWidth="1"/>
    <col min="14340" max="14340" width="9" style="310" customWidth="1"/>
    <col min="14341" max="14341" width="0.5703125" style="310" customWidth="1"/>
    <col min="14342" max="14342" width="10" style="310" customWidth="1"/>
    <col min="14343" max="14343" width="0.5703125" style="310" customWidth="1"/>
    <col min="14344" max="14344" width="11.28515625" style="310" customWidth="1"/>
    <col min="14345" max="14345" width="0.5703125" style="310" customWidth="1"/>
    <col min="14346" max="14346" width="13.42578125" style="310" customWidth="1"/>
    <col min="14347" max="14347" width="0.5703125" style="310" customWidth="1"/>
    <col min="14348" max="14348" width="11.28515625" style="310" customWidth="1"/>
    <col min="14349" max="14349" width="0.5703125" style="310" customWidth="1"/>
    <col min="14350" max="14350" width="9.42578125" style="310" customWidth="1"/>
    <col min="14351" max="14351" width="0.5703125" style="310" customWidth="1"/>
    <col min="14352" max="14352" width="11" style="310" customWidth="1"/>
    <col min="14353" max="14353" width="0.5703125" style="310" customWidth="1"/>
    <col min="14354" max="14354" width="9.28515625" style="310" customWidth="1"/>
    <col min="14355" max="14355" width="0.5703125" style="310" customWidth="1"/>
    <col min="14356" max="14356" width="10.5703125" style="310" customWidth="1"/>
    <col min="14357" max="14357" width="0.5703125" style="310" customWidth="1"/>
    <col min="14358" max="14358" width="9.7109375" style="310" customWidth="1"/>
    <col min="14359" max="14589" width="8.85546875" style="310"/>
    <col min="14590" max="14592" width="0.7109375" style="310" customWidth="1"/>
    <col min="14593" max="14593" width="22.7109375" style="310" customWidth="1"/>
    <col min="14594" max="14594" width="4.28515625" style="310" customWidth="1"/>
    <col min="14595" max="14595" width="3.7109375" style="310" customWidth="1"/>
    <col min="14596" max="14596" width="9" style="310" customWidth="1"/>
    <col min="14597" max="14597" width="0.5703125" style="310" customWidth="1"/>
    <col min="14598" max="14598" width="10" style="310" customWidth="1"/>
    <col min="14599" max="14599" width="0.5703125" style="310" customWidth="1"/>
    <col min="14600" max="14600" width="11.28515625" style="310" customWidth="1"/>
    <col min="14601" max="14601" width="0.5703125" style="310" customWidth="1"/>
    <col min="14602" max="14602" width="13.42578125" style="310" customWidth="1"/>
    <col min="14603" max="14603" width="0.5703125" style="310" customWidth="1"/>
    <col min="14604" max="14604" width="11.28515625" style="310" customWidth="1"/>
    <col min="14605" max="14605" width="0.5703125" style="310" customWidth="1"/>
    <col min="14606" max="14606" width="9.42578125" style="310" customWidth="1"/>
    <col min="14607" max="14607" width="0.5703125" style="310" customWidth="1"/>
    <col min="14608" max="14608" width="11" style="310" customWidth="1"/>
    <col min="14609" max="14609" width="0.5703125" style="310" customWidth="1"/>
    <col min="14610" max="14610" width="9.28515625" style="310" customWidth="1"/>
    <col min="14611" max="14611" width="0.5703125" style="310" customWidth="1"/>
    <col min="14612" max="14612" width="10.5703125" style="310" customWidth="1"/>
    <col min="14613" max="14613" width="0.5703125" style="310" customWidth="1"/>
    <col min="14614" max="14614" width="9.7109375" style="310" customWidth="1"/>
    <col min="14615" max="14845" width="8.85546875" style="310"/>
    <col min="14846" max="14848" width="0.7109375" style="310" customWidth="1"/>
    <col min="14849" max="14849" width="22.7109375" style="310" customWidth="1"/>
    <col min="14850" max="14850" width="4.28515625" style="310" customWidth="1"/>
    <col min="14851" max="14851" width="3.7109375" style="310" customWidth="1"/>
    <col min="14852" max="14852" width="9" style="310" customWidth="1"/>
    <col min="14853" max="14853" width="0.5703125" style="310" customWidth="1"/>
    <col min="14854" max="14854" width="10" style="310" customWidth="1"/>
    <col min="14855" max="14855" width="0.5703125" style="310" customWidth="1"/>
    <col min="14856" max="14856" width="11.28515625" style="310" customWidth="1"/>
    <col min="14857" max="14857" width="0.5703125" style="310" customWidth="1"/>
    <col min="14858" max="14858" width="13.42578125" style="310" customWidth="1"/>
    <col min="14859" max="14859" width="0.5703125" style="310" customWidth="1"/>
    <col min="14860" max="14860" width="11.28515625" style="310" customWidth="1"/>
    <col min="14861" max="14861" width="0.5703125" style="310" customWidth="1"/>
    <col min="14862" max="14862" width="9.42578125" style="310" customWidth="1"/>
    <col min="14863" max="14863" width="0.5703125" style="310" customWidth="1"/>
    <col min="14864" max="14864" width="11" style="310" customWidth="1"/>
    <col min="14865" max="14865" width="0.5703125" style="310" customWidth="1"/>
    <col min="14866" max="14866" width="9.28515625" style="310" customWidth="1"/>
    <col min="14867" max="14867" width="0.5703125" style="310" customWidth="1"/>
    <col min="14868" max="14868" width="10.5703125" style="310" customWidth="1"/>
    <col min="14869" max="14869" width="0.5703125" style="310" customWidth="1"/>
    <col min="14870" max="14870" width="9.7109375" style="310" customWidth="1"/>
    <col min="14871" max="15101" width="8.85546875" style="310"/>
    <col min="15102" max="15104" width="0.7109375" style="310" customWidth="1"/>
    <col min="15105" max="15105" width="22.7109375" style="310" customWidth="1"/>
    <col min="15106" max="15106" width="4.28515625" style="310" customWidth="1"/>
    <col min="15107" max="15107" width="3.7109375" style="310" customWidth="1"/>
    <col min="15108" max="15108" width="9" style="310" customWidth="1"/>
    <col min="15109" max="15109" width="0.5703125" style="310" customWidth="1"/>
    <col min="15110" max="15110" width="10" style="310" customWidth="1"/>
    <col min="15111" max="15111" width="0.5703125" style="310" customWidth="1"/>
    <col min="15112" max="15112" width="11.28515625" style="310" customWidth="1"/>
    <col min="15113" max="15113" width="0.5703125" style="310" customWidth="1"/>
    <col min="15114" max="15114" width="13.42578125" style="310" customWidth="1"/>
    <col min="15115" max="15115" width="0.5703125" style="310" customWidth="1"/>
    <col min="15116" max="15116" width="11.28515625" style="310" customWidth="1"/>
    <col min="15117" max="15117" width="0.5703125" style="310" customWidth="1"/>
    <col min="15118" max="15118" width="9.42578125" style="310" customWidth="1"/>
    <col min="15119" max="15119" width="0.5703125" style="310" customWidth="1"/>
    <col min="15120" max="15120" width="11" style="310" customWidth="1"/>
    <col min="15121" max="15121" width="0.5703125" style="310" customWidth="1"/>
    <col min="15122" max="15122" width="9.28515625" style="310" customWidth="1"/>
    <col min="15123" max="15123" width="0.5703125" style="310" customWidth="1"/>
    <col min="15124" max="15124" width="10.5703125" style="310" customWidth="1"/>
    <col min="15125" max="15125" width="0.5703125" style="310" customWidth="1"/>
    <col min="15126" max="15126" width="9.7109375" style="310" customWidth="1"/>
    <col min="15127" max="15357" width="8.85546875" style="310"/>
    <col min="15358" max="15360" width="0.7109375" style="310" customWidth="1"/>
    <col min="15361" max="15361" width="22.7109375" style="310" customWidth="1"/>
    <col min="15362" max="15362" width="4.28515625" style="310" customWidth="1"/>
    <col min="15363" max="15363" width="3.7109375" style="310" customWidth="1"/>
    <col min="15364" max="15364" width="9" style="310" customWidth="1"/>
    <col min="15365" max="15365" width="0.5703125" style="310" customWidth="1"/>
    <col min="15366" max="15366" width="10" style="310" customWidth="1"/>
    <col min="15367" max="15367" width="0.5703125" style="310" customWidth="1"/>
    <col min="15368" max="15368" width="11.28515625" style="310" customWidth="1"/>
    <col min="15369" max="15369" width="0.5703125" style="310" customWidth="1"/>
    <col min="15370" max="15370" width="13.42578125" style="310" customWidth="1"/>
    <col min="15371" max="15371" width="0.5703125" style="310" customWidth="1"/>
    <col min="15372" max="15372" width="11.28515625" style="310" customWidth="1"/>
    <col min="15373" max="15373" width="0.5703125" style="310" customWidth="1"/>
    <col min="15374" max="15374" width="9.42578125" style="310" customWidth="1"/>
    <col min="15375" max="15375" width="0.5703125" style="310" customWidth="1"/>
    <col min="15376" max="15376" width="11" style="310" customWidth="1"/>
    <col min="15377" max="15377" width="0.5703125" style="310" customWidth="1"/>
    <col min="15378" max="15378" width="9.28515625" style="310" customWidth="1"/>
    <col min="15379" max="15379" width="0.5703125" style="310" customWidth="1"/>
    <col min="15380" max="15380" width="10.5703125" style="310" customWidth="1"/>
    <col min="15381" max="15381" width="0.5703125" style="310" customWidth="1"/>
    <col min="15382" max="15382" width="9.7109375" style="310" customWidth="1"/>
    <col min="15383" max="15613" width="8.85546875" style="310"/>
    <col min="15614" max="15616" width="0.7109375" style="310" customWidth="1"/>
    <col min="15617" max="15617" width="22.7109375" style="310" customWidth="1"/>
    <col min="15618" max="15618" width="4.28515625" style="310" customWidth="1"/>
    <col min="15619" max="15619" width="3.7109375" style="310" customWidth="1"/>
    <col min="15620" max="15620" width="9" style="310" customWidth="1"/>
    <col min="15621" max="15621" width="0.5703125" style="310" customWidth="1"/>
    <col min="15622" max="15622" width="10" style="310" customWidth="1"/>
    <col min="15623" max="15623" width="0.5703125" style="310" customWidth="1"/>
    <col min="15624" max="15624" width="11.28515625" style="310" customWidth="1"/>
    <col min="15625" max="15625" width="0.5703125" style="310" customWidth="1"/>
    <col min="15626" max="15626" width="13.42578125" style="310" customWidth="1"/>
    <col min="15627" max="15627" width="0.5703125" style="310" customWidth="1"/>
    <col min="15628" max="15628" width="11.28515625" style="310" customWidth="1"/>
    <col min="15629" max="15629" width="0.5703125" style="310" customWidth="1"/>
    <col min="15630" max="15630" width="9.42578125" style="310" customWidth="1"/>
    <col min="15631" max="15631" width="0.5703125" style="310" customWidth="1"/>
    <col min="15632" max="15632" width="11" style="310" customWidth="1"/>
    <col min="15633" max="15633" width="0.5703125" style="310" customWidth="1"/>
    <col min="15634" max="15634" width="9.28515625" style="310" customWidth="1"/>
    <col min="15635" max="15635" width="0.5703125" style="310" customWidth="1"/>
    <col min="15636" max="15636" width="10.5703125" style="310" customWidth="1"/>
    <col min="15637" max="15637" width="0.5703125" style="310" customWidth="1"/>
    <col min="15638" max="15638" width="9.7109375" style="310" customWidth="1"/>
    <col min="15639" max="15869" width="8.85546875" style="310"/>
    <col min="15870" max="15872" width="0.7109375" style="310" customWidth="1"/>
    <col min="15873" max="15873" width="22.7109375" style="310" customWidth="1"/>
    <col min="15874" max="15874" width="4.28515625" style="310" customWidth="1"/>
    <col min="15875" max="15875" width="3.7109375" style="310" customWidth="1"/>
    <col min="15876" max="15876" width="9" style="310" customWidth="1"/>
    <col min="15877" max="15877" width="0.5703125" style="310" customWidth="1"/>
    <col min="15878" max="15878" width="10" style="310" customWidth="1"/>
    <col min="15879" max="15879" width="0.5703125" style="310" customWidth="1"/>
    <col min="15880" max="15880" width="11.28515625" style="310" customWidth="1"/>
    <col min="15881" max="15881" width="0.5703125" style="310" customWidth="1"/>
    <col min="15882" max="15882" width="13.42578125" style="310" customWidth="1"/>
    <col min="15883" max="15883" width="0.5703125" style="310" customWidth="1"/>
    <col min="15884" max="15884" width="11.28515625" style="310" customWidth="1"/>
    <col min="15885" max="15885" width="0.5703125" style="310" customWidth="1"/>
    <col min="15886" max="15886" width="9.42578125" style="310" customWidth="1"/>
    <col min="15887" max="15887" width="0.5703125" style="310" customWidth="1"/>
    <col min="15888" max="15888" width="11" style="310" customWidth="1"/>
    <col min="15889" max="15889" width="0.5703125" style="310" customWidth="1"/>
    <col min="15890" max="15890" width="9.28515625" style="310" customWidth="1"/>
    <col min="15891" max="15891" width="0.5703125" style="310" customWidth="1"/>
    <col min="15892" max="15892" width="10.5703125" style="310" customWidth="1"/>
    <col min="15893" max="15893" width="0.5703125" style="310" customWidth="1"/>
    <col min="15894" max="15894" width="9.7109375" style="310" customWidth="1"/>
    <col min="15895" max="16125" width="8.85546875" style="310"/>
    <col min="16126" max="16128" width="0.7109375" style="310" customWidth="1"/>
    <col min="16129" max="16129" width="22.7109375" style="310" customWidth="1"/>
    <col min="16130" max="16130" width="4.28515625" style="310" customWidth="1"/>
    <col min="16131" max="16131" width="3.7109375" style="310" customWidth="1"/>
    <col min="16132" max="16132" width="9" style="310" customWidth="1"/>
    <col min="16133" max="16133" width="0.5703125" style="310" customWidth="1"/>
    <col min="16134" max="16134" width="10" style="310" customWidth="1"/>
    <col min="16135" max="16135" width="0.5703125" style="310" customWidth="1"/>
    <col min="16136" max="16136" width="11.28515625" style="310" customWidth="1"/>
    <col min="16137" max="16137" width="0.5703125" style="310" customWidth="1"/>
    <col min="16138" max="16138" width="13.42578125" style="310" customWidth="1"/>
    <col min="16139" max="16139" width="0.5703125" style="310" customWidth="1"/>
    <col min="16140" max="16140" width="11.28515625" style="310" customWidth="1"/>
    <col min="16141" max="16141" width="0.5703125" style="310" customWidth="1"/>
    <col min="16142" max="16142" width="9.42578125" style="310" customWidth="1"/>
    <col min="16143" max="16143" width="0.5703125" style="310" customWidth="1"/>
    <col min="16144" max="16144" width="11" style="310" customWidth="1"/>
    <col min="16145" max="16145" width="0.5703125" style="310" customWidth="1"/>
    <col min="16146" max="16146" width="9.28515625" style="310" customWidth="1"/>
    <col min="16147" max="16147" width="0.5703125" style="310" customWidth="1"/>
    <col min="16148" max="16148" width="10.5703125" style="310" customWidth="1"/>
    <col min="16149" max="16149" width="0.5703125" style="310" customWidth="1"/>
    <col min="16150" max="16150" width="9.7109375" style="310" customWidth="1"/>
    <col min="16151" max="16380" width="8.85546875" style="310"/>
    <col min="16381" max="16384" width="9.28515625" style="310" customWidth="1"/>
  </cols>
  <sheetData>
    <row r="1" spans="1:25" ht="16.5" customHeight="1" x14ac:dyDescent="0.2">
      <c r="A1" s="307" t="s">
        <v>111</v>
      </c>
      <c r="B1" s="307"/>
      <c r="C1" s="307"/>
      <c r="D1" s="307"/>
      <c r="E1" s="308"/>
      <c r="F1" s="308"/>
      <c r="G1" s="309"/>
      <c r="H1" s="309"/>
      <c r="I1" s="309"/>
      <c r="J1" s="309"/>
      <c r="K1" s="309"/>
      <c r="L1" s="309"/>
      <c r="M1" s="309"/>
      <c r="N1" s="309"/>
      <c r="O1" s="309"/>
      <c r="Q1" s="309"/>
      <c r="R1" s="309"/>
      <c r="S1" s="309"/>
      <c r="T1" s="309"/>
      <c r="U1" s="311"/>
      <c r="V1" s="312"/>
    </row>
    <row r="2" spans="1:25" ht="16.5" customHeight="1" x14ac:dyDescent="0.2">
      <c r="A2" s="307" t="s">
        <v>74</v>
      </c>
      <c r="B2" s="307"/>
      <c r="C2" s="307"/>
      <c r="D2" s="307"/>
      <c r="E2" s="308"/>
      <c r="F2" s="308"/>
      <c r="G2" s="309"/>
      <c r="H2" s="309"/>
      <c r="I2" s="309"/>
      <c r="J2" s="309"/>
      <c r="K2" s="309"/>
      <c r="L2" s="309"/>
      <c r="M2" s="309"/>
      <c r="N2" s="309"/>
      <c r="O2" s="309"/>
      <c r="Q2" s="309"/>
      <c r="R2" s="309"/>
      <c r="S2" s="309"/>
      <c r="T2" s="309"/>
      <c r="U2" s="311"/>
      <c r="V2" s="309"/>
    </row>
    <row r="3" spans="1:25" ht="16.5" customHeight="1" x14ac:dyDescent="0.2">
      <c r="A3" s="313" t="str">
        <f>'Eng 7-8 P&amp;L (9M)'!A3</f>
        <v>For the nine-month period ended 30 September 2020</v>
      </c>
      <c r="B3" s="313"/>
      <c r="C3" s="313"/>
      <c r="D3" s="313"/>
      <c r="E3" s="314"/>
      <c r="F3" s="314"/>
      <c r="G3" s="315"/>
      <c r="H3" s="315"/>
      <c r="I3" s="315"/>
      <c r="J3" s="315"/>
      <c r="K3" s="315"/>
      <c r="L3" s="315"/>
      <c r="M3" s="315"/>
      <c r="N3" s="315"/>
      <c r="O3" s="315"/>
      <c r="P3" s="316"/>
      <c r="Q3" s="315"/>
      <c r="R3" s="315"/>
      <c r="S3" s="315"/>
      <c r="T3" s="315"/>
      <c r="U3" s="317"/>
      <c r="V3" s="315"/>
    </row>
    <row r="6" spans="1:25" s="326" customFormat="1" ht="16.5" customHeight="1" x14ac:dyDescent="0.2">
      <c r="B6" s="327"/>
      <c r="C6" s="327"/>
      <c r="D6" s="328"/>
      <c r="E6" s="328"/>
      <c r="F6" s="328"/>
      <c r="H6" s="406" t="s">
        <v>90</v>
      </c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</row>
    <row r="7" spans="1:25" s="326" customFormat="1" ht="16.5" customHeight="1" x14ac:dyDescent="0.2">
      <c r="B7" s="327"/>
      <c r="C7" s="327"/>
      <c r="D7" s="328"/>
      <c r="E7" s="328"/>
      <c r="F7" s="328"/>
      <c r="H7" s="407" t="s">
        <v>146</v>
      </c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</row>
    <row r="8" spans="1:25" s="326" customFormat="1" ht="16.5" customHeight="1" x14ac:dyDescent="0.2">
      <c r="B8" s="327"/>
      <c r="C8" s="327"/>
      <c r="D8" s="328"/>
      <c r="E8" s="328"/>
      <c r="F8" s="328"/>
      <c r="H8" s="407" t="s">
        <v>50</v>
      </c>
      <c r="I8" s="407"/>
      <c r="J8" s="407"/>
      <c r="K8" s="407"/>
      <c r="L8" s="407"/>
      <c r="M8" s="407"/>
      <c r="N8" s="407"/>
      <c r="O8" s="407"/>
      <c r="P8" s="407"/>
      <c r="Q8" s="407"/>
      <c r="R8" s="407"/>
    </row>
    <row r="9" spans="1:25" s="326" customFormat="1" ht="16.5" customHeight="1" x14ac:dyDescent="0.2">
      <c r="A9" s="329"/>
      <c r="B9" s="329"/>
      <c r="C9" s="329"/>
      <c r="D9" s="329"/>
      <c r="E9" s="330"/>
      <c r="F9" s="330"/>
      <c r="G9" s="329"/>
      <c r="H9" s="328"/>
      <c r="I9" s="328"/>
      <c r="J9" s="328"/>
      <c r="K9" s="328"/>
      <c r="L9" s="331"/>
      <c r="M9" s="328"/>
      <c r="N9" s="405" t="s">
        <v>52</v>
      </c>
      <c r="O9" s="405"/>
      <c r="P9" s="405"/>
      <c r="Q9" s="329"/>
      <c r="R9" s="330"/>
      <c r="S9" s="330"/>
      <c r="T9" s="330"/>
      <c r="U9" s="332"/>
      <c r="V9" s="328"/>
    </row>
    <row r="10" spans="1:25" s="326" customFormat="1" ht="16.5" customHeight="1" x14ac:dyDescent="0.2">
      <c r="A10" s="329"/>
      <c r="B10" s="329"/>
      <c r="C10" s="329"/>
      <c r="D10" s="329"/>
      <c r="E10" s="330"/>
      <c r="F10" s="330"/>
      <c r="G10" s="329"/>
      <c r="H10" s="328"/>
      <c r="I10" s="328"/>
      <c r="J10" s="328"/>
      <c r="K10" s="328"/>
      <c r="L10" s="331" t="s">
        <v>51</v>
      </c>
      <c r="M10" s="328"/>
      <c r="N10" s="330"/>
      <c r="O10" s="330"/>
      <c r="P10" s="330"/>
      <c r="Q10" s="329"/>
      <c r="R10" s="330"/>
      <c r="S10" s="330"/>
      <c r="T10" s="330"/>
      <c r="U10" s="332"/>
      <c r="V10" s="328"/>
    </row>
    <row r="11" spans="1:25" s="326" customFormat="1" ht="16.5" customHeight="1" x14ac:dyDescent="0.2">
      <c r="A11" s="329"/>
      <c r="B11" s="329"/>
      <c r="C11" s="329"/>
      <c r="D11" s="329"/>
      <c r="E11" s="330"/>
      <c r="F11" s="330"/>
      <c r="G11" s="329"/>
      <c r="H11" s="328"/>
      <c r="I11" s="328"/>
      <c r="J11" s="328"/>
      <c r="K11" s="328"/>
      <c r="L11" s="331" t="s">
        <v>53</v>
      </c>
      <c r="M11" s="328"/>
      <c r="N11" s="330"/>
      <c r="O11" s="330"/>
      <c r="P11" s="330"/>
      <c r="Q11" s="329"/>
      <c r="R11" s="330"/>
      <c r="S11" s="330"/>
      <c r="T11" s="330"/>
      <c r="U11" s="332"/>
      <c r="V11" s="328"/>
    </row>
    <row r="12" spans="1:25" s="326" customFormat="1" ht="16.5" customHeight="1" x14ac:dyDescent="0.2">
      <c r="A12" s="329"/>
      <c r="B12" s="329"/>
      <c r="C12" s="329"/>
      <c r="D12" s="329"/>
      <c r="E12" s="330"/>
      <c r="F12" s="330"/>
      <c r="G12" s="333"/>
      <c r="H12" s="331" t="s">
        <v>55</v>
      </c>
      <c r="I12" s="331"/>
      <c r="J12" s="331"/>
      <c r="K12" s="331"/>
      <c r="L12" s="331" t="s">
        <v>58</v>
      </c>
      <c r="M12" s="331"/>
      <c r="N12" s="331" t="s">
        <v>59</v>
      </c>
      <c r="O12" s="331"/>
      <c r="P12" s="331"/>
      <c r="Q12" s="331"/>
      <c r="R12" s="331"/>
      <c r="S12" s="331"/>
      <c r="T12" s="331"/>
      <c r="U12" s="331"/>
      <c r="V12" s="331"/>
    </row>
    <row r="13" spans="1:25" s="326" customFormat="1" ht="16.5" customHeight="1" x14ac:dyDescent="0.2">
      <c r="A13" s="329"/>
      <c r="B13" s="329"/>
      <c r="C13" s="329"/>
      <c r="D13" s="329"/>
      <c r="E13" s="330"/>
      <c r="F13" s="330"/>
      <c r="G13" s="333"/>
      <c r="H13" s="331" t="s">
        <v>60</v>
      </c>
      <c r="I13" s="331"/>
      <c r="J13" s="331" t="s">
        <v>61</v>
      </c>
      <c r="K13" s="331"/>
      <c r="L13" s="331" t="s">
        <v>64</v>
      </c>
      <c r="M13" s="331"/>
      <c r="N13" s="334" t="s">
        <v>112</v>
      </c>
      <c r="O13" s="331"/>
      <c r="P13" s="331"/>
      <c r="Q13" s="331"/>
      <c r="R13" s="331" t="s">
        <v>65</v>
      </c>
      <c r="S13" s="331"/>
      <c r="T13" s="331" t="s">
        <v>66</v>
      </c>
      <c r="U13" s="331"/>
      <c r="V13" s="331"/>
    </row>
    <row r="14" spans="1:25" s="326" customFormat="1" ht="16.5" customHeight="1" x14ac:dyDescent="0.2">
      <c r="A14" s="329"/>
      <c r="B14" s="329"/>
      <c r="C14" s="329"/>
      <c r="D14" s="329"/>
      <c r="E14" s="330"/>
      <c r="F14" s="330"/>
      <c r="G14" s="393"/>
      <c r="H14" s="419" t="s">
        <v>67</v>
      </c>
      <c r="I14" s="419"/>
      <c r="J14" s="419" t="s">
        <v>67</v>
      </c>
      <c r="K14" s="419"/>
      <c r="L14" s="419" t="s">
        <v>70</v>
      </c>
      <c r="M14" s="419"/>
      <c r="N14" s="419" t="s">
        <v>71</v>
      </c>
      <c r="O14" s="419"/>
      <c r="P14" s="419" t="s">
        <v>39</v>
      </c>
      <c r="Q14" s="419"/>
      <c r="R14" s="419" t="s">
        <v>72</v>
      </c>
      <c r="S14" s="419"/>
      <c r="T14" s="419" t="s">
        <v>73</v>
      </c>
      <c r="U14" s="419"/>
      <c r="V14" s="419" t="s">
        <v>42</v>
      </c>
      <c r="W14" s="374"/>
      <c r="X14" s="374"/>
      <c r="Y14" s="374"/>
    </row>
    <row r="15" spans="1:25" s="326" customFormat="1" ht="16.5" customHeight="1" x14ac:dyDescent="0.2">
      <c r="B15" s="327"/>
      <c r="C15" s="327"/>
      <c r="D15" s="328"/>
      <c r="E15" s="330"/>
      <c r="F15" s="335" t="s">
        <v>6</v>
      </c>
      <c r="G15" s="396"/>
      <c r="H15" s="420" t="s">
        <v>3</v>
      </c>
      <c r="I15" s="421"/>
      <c r="J15" s="420" t="s">
        <v>3</v>
      </c>
      <c r="K15" s="421"/>
      <c r="L15" s="420" t="s">
        <v>3</v>
      </c>
      <c r="M15" s="421"/>
      <c r="N15" s="420" t="s">
        <v>3</v>
      </c>
      <c r="O15" s="421"/>
      <c r="P15" s="420" t="s">
        <v>3</v>
      </c>
      <c r="Q15" s="421"/>
      <c r="R15" s="420" t="s">
        <v>3</v>
      </c>
      <c r="S15" s="421"/>
      <c r="T15" s="420" t="s">
        <v>3</v>
      </c>
      <c r="U15" s="419"/>
      <c r="V15" s="420" t="s">
        <v>3</v>
      </c>
      <c r="W15" s="374"/>
      <c r="X15" s="374"/>
      <c r="Y15" s="374"/>
    </row>
    <row r="16" spans="1:25" s="326" customFormat="1" ht="16.5" customHeight="1" x14ac:dyDescent="0.2">
      <c r="B16" s="327"/>
      <c r="C16" s="327"/>
      <c r="D16" s="328"/>
      <c r="E16" s="328"/>
      <c r="F16" s="328"/>
      <c r="G16" s="396"/>
      <c r="H16" s="336"/>
      <c r="I16" s="421"/>
      <c r="J16" s="336"/>
      <c r="K16" s="421"/>
      <c r="L16" s="336"/>
      <c r="M16" s="421"/>
      <c r="N16" s="337"/>
      <c r="O16" s="421"/>
      <c r="P16" s="336"/>
      <c r="Q16" s="421"/>
      <c r="R16" s="336"/>
      <c r="S16" s="421"/>
      <c r="T16" s="336"/>
      <c r="U16" s="422"/>
      <c r="V16" s="336"/>
      <c r="W16" s="374"/>
      <c r="X16" s="374"/>
      <c r="Y16" s="374"/>
    </row>
    <row r="17" spans="1:25" s="326" customFormat="1" ht="16.149999999999999" customHeight="1" x14ac:dyDescent="0.2">
      <c r="A17" s="357" t="s">
        <v>183</v>
      </c>
      <c r="B17" s="358"/>
      <c r="C17" s="358"/>
      <c r="D17" s="359"/>
      <c r="E17" s="328"/>
      <c r="F17" s="328"/>
      <c r="G17" s="374"/>
      <c r="H17" s="338">
        <v>3648377850</v>
      </c>
      <c r="I17" s="339"/>
      <c r="J17" s="338">
        <v>-2304522000</v>
      </c>
      <c r="K17" s="340"/>
      <c r="L17" s="259">
        <v>24731826</v>
      </c>
      <c r="M17" s="340"/>
      <c r="N17" s="341">
        <v>0</v>
      </c>
      <c r="O17" s="340"/>
      <c r="P17" s="338">
        <v>460800888</v>
      </c>
      <c r="Q17" s="340"/>
      <c r="R17" s="259">
        <f>SUM(H17:P17)</f>
        <v>1829388564</v>
      </c>
      <c r="S17" s="340"/>
      <c r="T17" s="341">
        <v>0</v>
      </c>
      <c r="U17" s="340"/>
      <c r="V17" s="259">
        <f>SUM(R17:U17)</f>
        <v>1829388564</v>
      </c>
      <c r="W17" s="374"/>
      <c r="X17" s="374"/>
      <c r="Y17" s="374"/>
    </row>
    <row r="18" spans="1:25" s="326" customFormat="1" ht="16.149999999999999" customHeight="1" x14ac:dyDescent="0.2">
      <c r="A18" s="358" t="s">
        <v>166</v>
      </c>
      <c r="B18" s="358"/>
      <c r="C18" s="358"/>
      <c r="D18" s="359"/>
      <c r="E18" s="328"/>
      <c r="F18" s="328">
        <v>4</v>
      </c>
      <c r="G18" s="374"/>
      <c r="H18" s="342">
        <v>0</v>
      </c>
      <c r="I18" s="339"/>
      <c r="J18" s="342">
        <v>0</v>
      </c>
      <c r="K18" s="340"/>
      <c r="L18" s="342">
        <v>0</v>
      </c>
      <c r="M18" s="340"/>
      <c r="N18" s="342">
        <v>0</v>
      </c>
      <c r="O18" s="340"/>
      <c r="P18" s="368">
        <f>-13273378</f>
        <v>-13273378</v>
      </c>
      <c r="Q18" s="340"/>
      <c r="R18" s="342">
        <f>SUM(H18:P18)</f>
        <v>-13273378</v>
      </c>
      <c r="S18" s="340"/>
      <c r="T18" s="342">
        <v>0</v>
      </c>
      <c r="U18" s="340"/>
      <c r="V18" s="342">
        <f>SUM(R18:U18)</f>
        <v>-13273378</v>
      </c>
      <c r="W18" s="374"/>
      <c r="X18" s="374"/>
      <c r="Y18" s="374"/>
    </row>
    <row r="19" spans="1:25" s="350" customFormat="1" ht="15.75" customHeight="1" x14ac:dyDescent="0.2">
      <c r="A19" s="364" t="s">
        <v>182</v>
      </c>
      <c r="B19" s="365"/>
      <c r="C19" s="365"/>
      <c r="D19" s="366"/>
      <c r="E19" s="349"/>
      <c r="F19" s="349"/>
      <c r="G19" s="392"/>
      <c r="H19" s="341">
        <f>SUM(H17:H18)</f>
        <v>3648377850</v>
      </c>
      <c r="I19" s="214"/>
      <c r="J19" s="341">
        <f t="shared" ref="I19:P19" si="0">SUM(J17:J18)</f>
        <v>-2304522000</v>
      </c>
      <c r="K19" s="214"/>
      <c r="L19" s="341">
        <f t="shared" si="0"/>
        <v>24731826</v>
      </c>
      <c r="M19" s="214"/>
      <c r="N19" s="341">
        <f t="shared" si="0"/>
        <v>0</v>
      </c>
      <c r="O19" s="214"/>
      <c r="P19" s="341">
        <f t="shared" si="0"/>
        <v>447527510</v>
      </c>
      <c r="Q19" s="345"/>
      <c r="R19" s="341">
        <f>SUM(H19:P19)</f>
        <v>1816115186</v>
      </c>
      <c r="S19" s="345"/>
      <c r="T19" s="341">
        <v>0</v>
      </c>
      <c r="U19" s="345"/>
      <c r="V19" s="341">
        <f>SUM(R19:U19)</f>
        <v>1816115186</v>
      </c>
      <c r="W19" s="392"/>
      <c r="X19" s="392"/>
      <c r="Y19" s="392"/>
    </row>
    <row r="20" spans="1:25" s="326" customFormat="1" ht="16.149999999999999" customHeight="1" x14ac:dyDescent="0.2">
      <c r="A20" s="327" t="s">
        <v>136</v>
      </c>
      <c r="B20" s="327"/>
      <c r="C20" s="327"/>
      <c r="D20" s="328"/>
      <c r="E20" s="328"/>
      <c r="F20" s="328">
        <v>17</v>
      </c>
      <c r="G20" s="374"/>
      <c r="H20" s="341">
        <v>0</v>
      </c>
      <c r="I20" s="339"/>
      <c r="J20" s="259">
        <v>0</v>
      </c>
      <c r="K20" s="340"/>
      <c r="L20" s="259">
        <v>0</v>
      </c>
      <c r="M20" s="340"/>
      <c r="N20" s="341">
        <v>5200000</v>
      </c>
      <c r="O20" s="340"/>
      <c r="P20" s="338">
        <v>-5200000</v>
      </c>
      <c r="Q20" s="340"/>
      <c r="R20" s="259">
        <f t="shared" ref="R20:R21" si="1">SUM(H20:P20)</f>
        <v>0</v>
      </c>
      <c r="S20" s="340"/>
      <c r="T20" s="341">
        <v>0</v>
      </c>
      <c r="U20" s="340"/>
      <c r="V20" s="259">
        <f>SUM(R20:U20)</f>
        <v>0</v>
      </c>
      <c r="W20" s="374"/>
      <c r="X20" s="374"/>
      <c r="Y20" s="374"/>
    </row>
    <row r="21" spans="1:25" s="326" customFormat="1" ht="16.5" customHeight="1" x14ac:dyDescent="0.2">
      <c r="A21" s="327" t="s">
        <v>116</v>
      </c>
      <c r="B21" s="327"/>
      <c r="C21" s="327"/>
      <c r="D21" s="328"/>
      <c r="E21" s="328"/>
      <c r="F21" s="328"/>
      <c r="G21" s="374"/>
      <c r="H21" s="342">
        <v>0</v>
      </c>
      <c r="I21" s="339"/>
      <c r="J21" s="342">
        <v>0</v>
      </c>
      <c r="K21" s="210"/>
      <c r="L21" s="342">
        <v>0</v>
      </c>
      <c r="M21" s="210"/>
      <c r="N21" s="342">
        <v>0</v>
      </c>
      <c r="O21" s="340"/>
      <c r="P21" s="342">
        <f>'Eng 7-8 P&amp;L (9M)'!E46</f>
        <v>32296923</v>
      </c>
      <c r="Q21" s="340"/>
      <c r="R21" s="342">
        <f t="shared" si="1"/>
        <v>32296923</v>
      </c>
      <c r="S21" s="340"/>
      <c r="T21" s="342">
        <v>0</v>
      </c>
      <c r="U21" s="340"/>
      <c r="V21" s="342">
        <f>SUM(R21:U21)</f>
        <v>32296923</v>
      </c>
      <c r="W21" s="374"/>
      <c r="X21" s="374"/>
      <c r="Y21" s="374"/>
    </row>
    <row r="22" spans="1:25" s="374" customFormat="1" ht="16.5" customHeight="1" x14ac:dyDescent="0.2">
      <c r="A22" s="358"/>
      <c r="B22" s="358"/>
      <c r="C22" s="358"/>
      <c r="D22" s="359"/>
      <c r="E22" s="359"/>
      <c r="F22" s="359"/>
      <c r="H22" s="343"/>
      <c r="I22" s="344"/>
      <c r="J22" s="343"/>
      <c r="K22" s="345"/>
      <c r="L22" s="343"/>
      <c r="M22" s="345"/>
      <c r="N22" s="343"/>
      <c r="O22" s="340"/>
      <c r="P22" s="343"/>
      <c r="Q22" s="345"/>
      <c r="R22" s="343"/>
      <c r="S22" s="345"/>
      <c r="T22" s="343"/>
      <c r="U22" s="340"/>
      <c r="V22" s="343"/>
    </row>
    <row r="23" spans="1:25" s="374" customFormat="1" ht="16.5" customHeight="1" thickBot="1" x14ac:dyDescent="0.25">
      <c r="A23" s="376" t="s">
        <v>147</v>
      </c>
      <c r="B23" s="357"/>
      <c r="C23" s="357"/>
      <c r="D23" s="359"/>
      <c r="E23" s="359"/>
      <c r="F23" s="359"/>
      <c r="H23" s="346">
        <f>SUM(H19:H21)</f>
        <v>3648377850</v>
      </c>
      <c r="I23" s="345"/>
      <c r="J23" s="346">
        <f t="shared" ref="I23:P23" si="2">SUM(J19:J21)</f>
        <v>-2304522000</v>
      </c>
      <c r="K23" s="345"/>
      <c r="L23" s="346">
        <f t="shared" si="2"/>
        <v>24731826</v>
      </c>
      <c r="M23" s="345"/>
      <c r="N23" s="346">
        <f t="shared" si="2"/>
        <v>5200000</v>
      </c>
      <c r="O23" s="345"/>
      <c r="P23" s="346">
        <f t="shared" si="2"/>
        <v>474624433</v>
      </c>
      <c r="Q23" s="345"/>
      <c r="R23" s="346">
        <f>SUM(R19:R21)</f>
        <v>1848412109</v>
      </c>
      <c r="S23" s="345"/>
      <c r="T23" s="247">
        <f>SUM(T17:T21)</f>
        <v>0</v>
      </c>
      <c r="U23" s="345"/>
      <c r="V23" s="346">
        <f>SUM(V19:V21)</f>
        <v>1848412109</v>
      </c>
      <c r="W23" s="392"/>
    </row>
    <row r="24" spans="1:25" ht="16.5" customHeight="1" thickTop="1" x14ac:dyDescent="0.2">
      <c r="A24" s="307"/>
      <c r="B24" s="321"/>
      <c r="C24" s="321"/>
      <c r="G24" s="373"/>
      <c r="H24" s="324"/>
      <c r="I24" s="323"/>
      <c r="J24" s="324"/>
      <c r="K24" s="324"/>
      <c r="L24" s="324"/>
      <c r="M24" s="324"/>
      <c r="N24" s="325"/>
      <c r="O24" s="324"/>
      <c r="P24" s="324"/>
      <c r="Q24" s="324"/>
      <c r="R24" s="324"/>
      <c r="S24" s="324"/>
      <c r="T24" s="325"/>
      <c r="U24" s="324"/>
      <c r="V24" s="324"/>
      <c r="W24" s="423"/>
      <c r="X24" s="373"/>
      <c r="Y24" s="373"/>
    </row>
    <row r="25" spans="1:25" ht="16.5" customHeight="1" x14ac:dyDescent="0.2">
      <c r="A25" s="307"/>
      <c r="B25" s="321"/>
      <c r="C25" s="321"/>
      <c r="G25" s="373"/>
      <c r="H25" s="324"/>
      <c r="I25" s="323"/>
      <c r="J25" s="324"/>
      <c r="K25" s="324"/>
      <c r="L25" s="324"/>
      <c r="M25" s="324"/>
      <c r="N25" s="325"/>
      <c r="O25" s="324"/>
      <c r="P25" s="324"/>
      <c r="Q25" s="324"/>
      <c r="R25" s="324"/>
      <c r="S25" s="324"/>
      <c r="T25" s="325"/>
      <c r="U25" s="324"/>
      <c r="V25" s="324"/>
      <c r="W25" s="423"/>
      <c r="X25" s="373"/>
      <c r="Y25" s="373"/>
    </row>
    <row r="26" spans="1:25" ht="16.5" customHeight="1" x14ac:dyDescent="0.2">
      <c r="A26" s="307"/>
      <c r="B26" s="321"/>
      <c r="C26" s="321"/>
      <c r="G26" s="373"/>
      <c r="H26" s="324"/>
      <c r="I26" s="323"/>
      <c r="J26" s="324"/>
      <c r="K26" s="324"/>
      <c r="L26" s="324"/>
      <c r="M26" s="324"/>
      <c r="N26" s="325"/>
      <c r="O26" s="322"/>
      <c r="P26" s="324"/>
      <c r="Q26" s="324"/>
      <c r="R26" s="324"/>
      <c r="S26" s="324"/>
      <c r="T26" s="325"/>
      <c r="U26" s="322"/>
      <c r="V26" s="324"/>
      <c r="W26" s="373"/>
      <c r="X26" s="373"/>
      <c r="Y26" s="373"/>
    </row>
    <row r="27" spans="1:25" ht="16.5" customHeight="1" x14ac:dyDescent="0.2">
      <c r="A27" s="307"/>
      <c r="B27" s="321"/>
      <c r="C27" s="321"/>
      <c r="H27" s="324"/>
      <c r="I27" s="323"/>
      <c r="J27" s="324"/>
      <c r="K27" s="324"/>
      <c r="L27" s="324"/>
      <c r="M27" s="324"/>
      <c r="N27" s="325"/>
      <c r="O27" s="322"/>
      <c r="P27" s="324"/>
      <c r="Q27" s="324"/>
      <c r="R27" s="324"/>
      <c r="S27" s="324"/>
      <c r="T27" s="325"/>
      <c r="U27" s="322"/>
      <c r="V27" s="324"/>
    </row>
    <row r="28" spans="1:25" ht="16.5" customHeight="1" x14ac:dyDescent="0.2">
      <c r="A28" s="307"/>
      <c r="B28" s="321"/>
      <c r="C28" s="321"/>
      <c r="H28" s="324"/>
      <c r="I28" s="323"/>
      <c r="J28" s="324"/>
      <c r="K28" s="324"/>
      <c r="L28" s="324"/>
      <c r="M28" s="324"/>
      <c r="N28" s="325"/>
      <c r="O28" s="322"/>
      <c r="P28" s="324"/>
      <c r="Q28" s="324"/>
      <c r="R28" s="324"/>
      <c r="S28" s="324"/>
      <c r="T28" s="325"/>
      <c r="U28" s="322"/>
      <c r="V28" s="324"/>
    </row>
    <row r="29" spans="1:25" ht="16.5" customHeight="1" x14ac:dyDescent="0.2">
      <c r="A29" s="307"/>
      <c r="B29" s="321"/>
      <c r="C29" s="321"/>
      <c r="H29" s="324"/>
      <c r="I29" s="323"/>
      <c r="J29" s="324"/>
      <c r="K29" s="324"/>
      <c r="L29" s="324"/>
      <c r="M29" s="324"/>
      <c r="N29" s="325"/>
      <c r="O29" s="322"/>
      <c r="P29" s="324"/>
      <c r="Q29" s="324"/>
      <c r="R29" s="324"/>
      <c r="S29" s="324"/>
      <c r="T29" s="325"/>
      <c r="U29" s="322"/>
      <c r="V29" s="324"/>
    </row>
    <row r="30" spans="1:25" ht="16.5" customHeight="1" x14ac:dyDescent="0.2">
      <c r="A30" s="307"/>
      <c r="B30" s="321"/>
      <c r="C30" s="321"/>
      <c r="H30" s="324"/>
      <c r="I30" s="323"/>
      <c r="J30" s="324"/>
      <c r="K30" s="324"/>
      <c r="L30" s="324"/>
      <c r="M30" s="324"/>
      <c r="N30" s="325"/>
      <c r="O30" s="322"/>
      <c r="P30" s="324"/>
      <c r="Q30" s="324"/>
      <c r="R30" s="324"/>
      <c r="S30" s="324"/>
      <c r="T30" s="325"/>
      <c r="U30" s="322"/>
      <c r="V30" s="324"/>
    </row>
    <row r="31" spans="1:25" ht="23.25" customHeight="1" x14ac:dyDescent="0.2">
      <c r="A31" s="307"/>
      <c r="B31" s="321"/>
      <c r="C31" s="321"/>
      <c r="H31" s="324"/>
      <c r="I31" s="323"/>
      <c r="J31" s="324"/>
      <c r="K31" s="324"/>
      <c r="L31" s="324"/>
      <c r="M31" s="324"/>
      <c r="N31" s="325"/>
      <c r="O31" s="322"/>
      <c r="P31" s="324"/>
      <c r="Q31" s="324"/>
      <c r="R31" s="324"/>
      <c r="S31" s="324"/>
      <c r="T31" s="325"/>
      <c r="U31" s="322"/>
      <c r="V31" s="324"/>
    </row>
    <row r="32" spans="1:25" ht="18.75" customHeight="1" x14ac:dyDescent="0.2">
      <c r="A32" s="307"/>
      <c r="B32" s="321"/>
      <c r="C32" s="321"/>
      <c r="H32" s="324"/>
      <c r="I32" s="323"/>
      <c r="J32" s="324"/>
      <c r="K32" s="324"/>
      <c r="L32" s="324"/>
      <c r="M32" s="324"/>
      <c r="N32" s="325"/>
      <c r="O32" s="322"/>
      <c r="P32" s="324"/>
      <c r="Q32" s="324"/>
      <c r="R32" s="324"/>
      <c r="S32" s="324"/>
      <c r="T32" s="325"/>
      <c r="U32" s="322"/>
      <c r="V32" s="324"/>
    </row>
    <row r="33" spans="1:22" ht="17.25" customHeight="1" x14ac:dyDescent="0.2">
      <c r="H33" s="319"/>
      <c r="I33" s="319"/>
      <c r="J33" s="319"/>
      <c r="K33" s="319"/>
      <c r="L33" s="319"/>
      <c r="M33" s="319"/>
      <c r="N33" s="319"/>
      <c r="O33" s="319"/>
      <c r="P33" s="319"/>
    </row>
    <row r="34" spans="1:22" ht="22.15" customHeight="1" x14ac:dyDescent="0.2">
      <c r="A34" s="316" t="s">
        <v>175</v>
      </c>
      <c r="B34" s="320"/>
      <c r="C34" s="320"/>
      <c r="D34" s="315"/>
      <c r="E34" s="315"/>
      <c r="F34" s="315"/>
      <c r="G34" s="316"/>
      <c r="H34" s="316"/>
      <c r="I34" s="316"/>
      <c r="J34" s="316"/>
      <c r="K34" s="316"/>
      <c r="L34" s="316"/>
      <c r="M34" s="316"/>
      <c r="N34" s="316"/>
      <c r="O34" s="316"/>
      <c r="P34" s="316"/>
      <c r="Q34" s="316"/>
      <c r="R34" s="316"/>
      <c r="S34" s="316"/>
      <c r="T34" s="316"/>
      <c r="U34" s="316"/>
      <c r="V34" s="316"/>
    </row>
  </sheetData>
  <mergeCells count="4">
    <mergeCell ref="N9:P9"/>
    <mergeCell ref="H6:V6"/>
    <mergeCell ref="H7:V7"/>
    <mergeCell ref="H8:R8"/>
  </mergeCells>
  <pageMargins left="0.4" right="0.4" top="0.5" bottom="0.6" header="0.49" footer="0.4"/>
  <pageSetup paperSize="9" scale="9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Z37"/>
  <sheetViews>
    <sheetView topLeftCell="A10" zoomScale="120" zoomScaleNormal="120" zoomScaleSheetLayoutView="120" workbookViewId="0">
      <selection activeCell="J28" sqref="J28"/>
    </sheetView>
  </sheetViews>
  <sheetFormatPr defaultColWidth="9.28515625" defaultRowHeight="16.5" customHeight="1" x14ac:dyDescent="0.2"/>
  <cols>
    <col min="1" max="1" width="1.42578125" style="34" customWidth="1"/>
    <col min="2" max="3" width="1.42578125" style="82" customWidth="1"/>
    <col min="4" max="4" width="29.7109375" style="75" customWidth="1"/>
    <col min="5" max="5" width="0.85546875" style="370" customWidth="1"/>
    <col min="6" max="6" width="4.5703125" style="370" bestFit="1" customWidth="1"/>
    <col min="7" max="7" width="0.7109375" style="373" customWidth="1"/>
    <col min="8" max="8" width="10.42578125" style="290" customWidth="1"/>
    <col min="9" max="9" width="0.7109375" style="291" customWidth="1"/>
    <col min="10" max="10" width="11.5703125" style="291" customWidth="1"/>
    <col min="11" max="11" width="0.7109375" style="291" customWidth="1"/>
    <col min="12" max="12" width="11.7109375" style="291" customWidth="1"/>
    <col min="13" max="13" width="0.7109375" style="291" customWidth="1"/>
    <col min="14" max="14" width="13.7109375" style="291" customWidth="1"/>
    <col min="15" max="15" width="0.7109375" style="291" customWidth="1"/>
    <col min="16" max="16" width="12.42578125" style="291" customWidth="1"/>
    <col min="17" max="17" width="0.7109375" style="291" customWidth="1"/>
    <col min="18" max="18" width="10.140625" style="291" customWidth="1"/>
    <col min="19" max="19" width="0.7109375" style="291" customWidth="1"/>
    <col min="20" max="20" width="12" style="291" customWidth="1"/>
    <col min="21" max="21" width="0.7109375" style="291" customWidth="1"/>
    <col min="22" max="22" width="11.5703125" style="291" bestFit="1" customWidth="1"/>
    <col min="23" max="23" width="0.7109375" style="291" customWidth="1"/>
    <col min="24" max="24" width="11.42578125" style="291" customWidth="1"/>
    <col min="25" max="25" width="0.7109375" style="291" customWidth="1"/>
    <col min="26" max="26" width="10.85546875" style="291" bestFit="1" customWidth="1"/>
    <col min="27" max="198" width="9.28515625" style="34"/>
    <col min="199" max="201" width="0.7109375" style="34" customWidth="1"/>
    <col min="202" max="202" width="22.7109375" style="34" customWidth="1"/>
    <col min="203" max="203" width="4.28515625" style="34" customWidth="1"/>
    <col min="204" max="204" width="3.7109375" style="34" customWidth="1"/>
    <col min="205" max="205" width="9" style="34" customWidth="1"/>
    <col min="206" max="206" width="0.5703125" style="34" customWidth="1"/>
    <col min="207" max="207" width="10" style="34" customWidth="1"/>
    <col min="208" max="208" width="0.5703125" style="34" customWidth="1"/>
    <col min="209" max="209" width="11.28515625" style="34" customWidth="1"/>
    <col min="210" max="210" width="0.5703125" style="34" customWidth="1"/>
    <col min="211" max="211" width="13.42578125" style="34" customWidth="1"/>
    <col min="212" max="212" width="0.5703125" style="34" customWidth="1"/>
    <col min="213" max="213" width="11.28515625" style="34" customWidth="1"/>
    <col min="214" max="214" width="0.5703125" style="34" customWidth="1"/>
    <col min="215" max="215" width="9.42578125" style="34" customWidth="1"/>
    <col min="216" max="216" width="0.5703125" style="34" customWidth="1"/>
    <col min="217" max="217" width="11" style="34" customWidth="1"/>
    <col min="218" max="218" width="0.5703125" style="34" customWidth="1"/>
    <col min="219" max="219" width="9.28515625" style="34"/>
    <col min="220" max="220" width="0.5703125" style="34" customWidth="1"/>
    <col min="221" max="221" width="10.5703125" style="34" customWidth="1"/>
    <col min="222" max="222" width="0.5703125" style="34" customWidth="1"/>
    <col min="223" max="223" width="9.7109375" style="34" customWidth="1"/>
    <col min="224" max="454" width="9.28515625" style="34"/>
    <col min="455" max="457" width="0.7109375" style="34" customWidth="1"/>
    <col min="458" max="458" width="22.7109375" style="34" customWidth="1"/>
    <col min="459" max="459" width="4.28515625" style="34" customWidth="1"/>
    <col min="460" max="460" width="3.7109375" style="34" customWidth="1"/>
    <col min="461" max="461" width="9" style="34" customWidth="1"/>
    <col min="462" max="462" width="0.5703125" style="34" customWidth="1"/>
    <col min="463" max="463" width="10" style="34" customWidth="1"/>
    <col min="464" max="464" width="0.5703125" style="34" customWidth="1"/>
    <col min="465" max="465" width="11.28515625" style="34" customWidth="1"/>
    <col min="466" max="466" width="0.5703125" style="34" customWidth="1"/>
    <col min="467" max="467" width="13.42578125" style="34" customWidth="1"/>
    <col min="468" max="468" width="0.5703125" style="34" customWidth="1"/>
    <col min="469" max="469" width="11.28515625" style="34" customWidth="1"/>
    <col min="470" max="470" width="0.5703125" style="34" customWidth="1"/>
    <col min="471" max="471" width="9.42578125" style="34" customWidth="1"/>
    <col min="472" max="472" width="0.5703125" style="34" customWidth="1"/>
    <col min="473" max="473" width="11" style="34" customWidth="1"/>
    <col min="474" max="474" width="0.5703125" style="34" customWidth="1"/>
    <col min="475" max="475" width="9.28515625" style="34"/>
    <col min="476" max="476" width="0.5703125" style="34" customWidth="1"/>
    <col min="477" max="477" width="10.5703125" style="34" customWidth="1"/>
    <col min="478" max="478" width="0.5703125" style="34" customWidth="1"/>
    <col min="479" max="479" width="9.7109375" style="34" customWidth="1"/>
    <col min="480" max="710" width="9.28515625" style="34"/>
    <col min="711" max="713" width="0.7109375" style="34" customWidth="1"/>
    <col min="714" max="714" width="22.7109375" style="34" customWidth="1"/>
    <col min="715" max="715" width="4.28515625" style="34" customWidth="1"/>
    <col min="716" max="716" width="3.7109375" style="34" customWidth="1"/>
    <col min="717" max="717" width="9" style="34" customWidth="1"/>
    <col min="718" max="718" width="0.5703125" style="34" customWidth="1"/>
    <col min="719" max="719" width="10" style="34" customWidth="1"/>
    <col min="720" max="720" width="0.5703125" style="34" customWidth="1"/>
    <col min="721" max="721" width="11.28515625" style="34" customWidth="1"/>
    <col min="722" max="722" width="0.5703125" style="34" customWidth="1"/>
    <col min="723" max="723" width="13.42578125" style="34" customWidth="1"/>
    <col min="724" max="724" width="0.5703125" style="34" customWidth="1"/>
    <col min="725" max="725" width="11.28515625" style="34" customWidth="1"/>
    <col min="726" max="726" width="0.5703125" style="34" customWidth="1"/>
    <col min="727" max="727" width="9.42578125" style="34" customWidth="1"/>
    <col min="728" max="728" width="0.5703125" style="34" customWidth="1"/>
    <col min="729" max="729" width="11" style="34" customWidth="1"/>
    <col min="730" max="730" width="0.5703125" style="34" customWidth="1"/>
    <col min="731" max="731" width="9.28515625" style="34"/>
    <col min="732" max="732" width="0.5703125" style="34" customWidth="1"/>
    <col min="733" max="733" width="10.5703125" style="34" customWidth="1"/>
    <col min="734" max="734" width="0.5703125" style="34" customWidth="1"/>
    <col min="735" max="735" width="9.7109375" style="34" customWidth="1"/>
    <col min="736" max="966" width="9.28515625" style="34"/>
    <col min="967" max="969" width="0.7109375" style="34" customWidth="1"/>
    <col min="970" max="970" width="22.7109375" style="34" customWidth="1"/>
    <col min="971" max="971" width="4.28515625" style="34" customWidth="1"/>
    <col min="972" max="972" width="3.7109375" style="34" customWidth="1"/>
    <col min="973" max="973" width="9" style="34" customWidth="1"/>
    <col min="974" max="974" width="0.5703125" style="34" customWidth="1"/>
    <col min="975" max="975" width="10" style="34" customWidth="1"/>
    <col min="976" max="976" width="0.5703125" style="34" customWidth="1"/>
    <col min="977" max="977" width="11.28515625" style="34" customWidth="1"/>
    <col min="978" max="978" width="0.5703125" style="34" customWidth="1"/>
    <col min="979" max="979" width="13.42578125" style="34" customWidth="1"/>
    <col min="980" max="980" width="0.5703125" style="34" customWidth="1"/>
    <col min="981" max="981" width="11.28515625" style="34" customWidth="1"/>
    <col min="982" max="982" width="0.5703125" style="34" customWidth="1"/>
    <col min="983" max="983" width="9.42578125" style="34" customWidth="1"/>
    <col min="984" max="984" width="0.5703125" style="34" customWidth="1"/>
    <col min="985" max="985" width="11" style="34" customWidth="1"/>
    <col min="986" max="986" width="0.5703125" style="34" customWidth="1"/>
    <col min="987" max="987" width="9.28515625" style="34"/>
    <col min="988" max="988" width="0.5703125" style="34" customWidth="1"/>
    <col min="989" max="989" width="10.5703125" style="34" customWidth="1"/>
    <col min="990" max="990" width="0.5703125" style="34" customWidth="1"/>
    <col min="991" max="991" width="9.7109375" style="34" customWidth="1"/>
    <col min="992" max="1222" width="9.28515625" style="34"/>
    <col min="1223" max="1225" width="0.7109375" style="34" customWidth="1"/>
    <col min="1226" max="1226" width="22.7109375" style="34" customWidth="1"/>
    <col min="1227" max="1227" width="4.28515625" style="34" customWidth="1"/>
    <col min="1228" max="1228" width="3.7109375" style="34" customWidth="1"/>
    <col min="1229" max="1229" width="9" style="34" customWidth="1"/>
    <col min="1230" max="1230" width="0.5703125" style="34" customWidth="1"/>
    <col min="1231" max="1231" width="10" style="34" customWidth="1"/>
    <col min="1232" max="1232" width="0.5703125" style="34" customWidth="1"/>
    <col min="1233" max="1233" width="11.28515625" style="34" customWidth="1"/>
    <col min="1234" max="1234" width="0.5703125" style="34" customWidth="1"/>
    <col min="1235" max="1235" width="13.42578125" style="34" customWidth="1"/>
    <col min="1236" max="1236" width="0.5703125" style="34" customWidth="1"/>
    <col min="1237" max="1237" width="11.28515625" style="34" customWidth="1"/>
    <col min="1238" max="1238" width="0.5703125" style="34" customWidth="1"/>
    <col min="1239" max="1239" width="9.42578125" style="34" customWidth="1"/>
    <col min="1240" max="1240" width="0.5703125" style="34" customWidth="1"/>
    <col min="1241" max="1241" width="11" style="34" customWidth="1"/>
    <col min="1242" max="1242" width="0.5703125" style="34" customWidth="1"/>
    <col min="1243" max="1243" width="9.28515625" style="34"/>
    <col min="1244" max="1244" width="0.5703125" style="34" customWidth="1"/>
    <col min="1245" max="1245" width="10.5703125" style="34" customWidth="1"/>
    <col min="1246" max="1246" width="0.5703125" style="34" customWidth="1"/>
    <col min="1247" max="1247" width="9.7109375" style="34" customWidth="1"/>
    <col min="1248" max="1478" width="9.28515625" style="34"/>
    <col min="1479" max="1481" width="0.7109375" style="34" customWidth="1"/>
    <col min="1482" max="1482" width="22.7109375" style="34" customWidth="1"/>
    <col min="1483" max="1483" width="4.28515625" style="34" customWidth="1"/>
    <col min="1484" max="1484" width="3.7109375" style="34" customWidth="1"/>
    <col min="1485" max="1485" width="9" style="34" customWidth="1"/>
    <col min="1486" max="1486" width="0.5703125" style="34" customWidth="1"/>
    <col min="1487" max="1487" width="10" style="34" customWidth="1"/>
    <col min="1488" max="1488" width="0.5703125" style="34" customWidth="1"/>
    <col min="1489" max="1489" width="11.28515625" style="34" customWidth="1"/>
    <col min="1490" max="1490" width="0.5703125" style="34" customWidth="1"/>
    <col min="1491" max="1491" width="13.42578125" style="34" customWidth="1"/>
    <col min="1492" max="1492" width="0.5703125" style="34" customWidth="1"/>
    <col min="1493" max="1493" width="11.28515625" style="34" customWidth="1"/>
    <col min="1494" max="1494" width="0.5703125" style="34" customWidth="1"/>
    <col min="1495" max="1495" width="9.42578125" style="34" customWidth="1"/>
    <col min="1496" max="1496" width="0.5703125" style="34" customWidth="1"/>
    <col min="1497" max="1497" width="11" style="34" customWidth="1"/>
    <col min="1498" max="1498" width="0.5703125" style="34" customWidth="1"/>
    <col min="1499" max="1499" width="9.28515625" style="34"/>
    <col min="1500" max="1500" width="0.5703125" style="34" customWidth="1"/>
    <col min="1501" max="1501" width="10.5703125" style="34" customWidth="1"/>
    <col min="1502" max="1502" width="0.5703125" style="34" customWidth="1"/>
    <col min="1503" max="1503" width="9.7109375" style="34" customWidth="1"/>
    <col min="1504" max="1734" width="9.28515625" style="34"/>
    <col min="1735" max="1737" width="0.7109375" style="34" customWidth="1"/>
    <col min="1738" max="1738" width="22.7109375" style="34" customWidth="1"/>
    <col min="1739" max="1739" width="4.28515625" style="34" customWidth="1"/>
    <col min="1740" max="1740" width="3.7109375" style="34" customWidth="1"/>
    <col min="1741" max="1741" width="9" style="34" customWidth="1"/>
    <col min="1742" max="1742" width="0.5703125" style="34" customWidth="1"/>
    <col min="1743" max="1743" width="10" style="34" customWidth="1"/>
    <col min="1744" max="1744" width="0.5703125" style="34" customWidth="1"/>
    <col min="1745" max="1745" width="11.28515625" style="34" customWidth="1"/>
    <col min="1746" max="1746" width="0.5703125" style="34" customWidth="1"/>
    <col min="1747" max="1747" width="13.42578125" style="34" customWidth="1"/>
    <col min="1748" max="1748" width="0.5703125" style="34" customWidth="1"/>
    <col min="1749" max="1749" width="11.28515625" style="34" customWidth="1"/>
    <col min="1750" max="1750" width="0.5703125" style="34" customWidth="1"/>
    <col min="1751" max="1751" width="9.42578125" style="34" customWidth="1"/>
    <col min="1752" max="1752" width="0.5703125" style="34" customWidth="1"/>
    <col min="1753" max="1753" width="11" style="34" customWidth="1"/>
    <col min="1754" max="1754" width="0.5703125" style="34" customWidth="1"/>
    <col min="1755" max="1755" width="9.28515625" style="34"/>
    <col min="1756" max="1756" width="0.5703125" style="34" customWidth="1"/>
    <col min="1757" max="1757" width="10.5703125" style="34" customWidth="1"/>
    <col min="1758" max="1758" width="0.5703125" style="34" customWidth="1"/>
    <col min="1759" max="1759" width="9.7109375" style="34" customWidth="1"/>
    <col min="1760" max="1990" width="9.28515625" style="34"/>
    <col min="1991" max="1993" width="0.7109375" style="34" customWidth="1"/>
    <col min="1994" max="1994" width="22.7109375" style="34" customWidth="1"/>
    <col min="1995" max="1995" width="4.28515625" style="34" customWidth="1"/>
    <col min="1996" max="1996" width="3.7109375" style="34" customWidth="1"/>
    <col min="1997" max="1997" width="9" style="34" customWidth="1"/>
    <col min="1998" max="1998" width="0.5703125" style="34" customWidth="1"/>
    <col min="1999" max="1999" width="10" style="34" customWidth="1"/>
    <col min="2000" max="2000" width="0.5703125" style="34" customWidth="1"/>
    <col min="2001" max="2001" width="11.28515625" style="34" customWidth="1"/>
    <col min="2002" max="2002" width="0.5703125" style="34" customWidth="1"/>
    <col min="2003" max="2003" width="13.42578125" style="34" customWidth="1"/>
    <col min="2004" max="2004" width="0.5703125" style="34" customWidth="1"/>
    <col min="2005" max="2005" width="11.28515625" style="34" customWidth="1"/>
    <col min="2006" max="2006" width="0.5703125" style="34" customWidth="1"/>
    <col min="2007" max="2007" width="9.42578125" style="34" customWidth="1"/>
    <col min="2008" max="2008" width="0.5703125" style="34" customWidth="1"/>
    <col min="2009" max="2009" width="11" style="34" customWidth="1"/>
    <col min="2010" max="2010" width="0.5703125" style="34" customWidth="1"/>
    <col min="2011" max="2011" width="9.28515625" style="34"/>
    <col min="2012" max="2012" width="0.5703125" style="34" customWidth="1"/>
    <col min="2013" max="2013" width="10.5703125" style="34" customWidth="1"/>
    <col min="2014" max="2014" width="0.5703125" style="34" customWidth="1"/>
    <col min="2015" max="2015" width="9.7109375" style="34" customWidth="1"/>
    <col min="2016" max="2246" width="9.28515625" style="34"/>
    <col min="2247" max="2249" width="0.7109375" style="34" customWidth="1"/>
    <col min="2250" max="2250" width="22.7109375" style="34" customWidth="1"/>
    <col min="2251" max="2251" width="4.28515625" style="34" customWidth="1"/>
    <col min="2252" max="2252" width="3.7109375" style="34" customWidth="1"/>
    <col min="2253" max="2253" width="9" style="34" customWidth="1"/>
    <col min="2254" max="2254" width="0.5703125" style="34" customWidth="1"/>
    <col min="2255" max="2255" width="10" style="34" customWidth="1"/>
    <col min="2256" max="2256" width="0.5703125" style="34" customWidth="1"/>
    <col min="2257" max="2257" width="11.28515625" style="34" customWidth="1"/>
    <col min="2258" max="2258" width="0.5703125" style="34" customWidth="1"/>
    <col min="2259" max="2259" width="13.42578125" style="34" customWidth="1"/>
    <col min="2260" max="2260" width="0.5703125" style="34" customWidth="1"/>
    <col min="2261" max="2261" width="11.28515625" style="34" customWidth="1"/>
    <col min="2262" max="2262" width="0.5703125" style="34" customWidth="1"/>
    <col min="2263" max="2263" width="9.42578125" style="34" customWidth="1"/>
    <col min="2264" max="2264" width="0.5703125" style="34" customWidth="1"/>
    <col min="2265" max="2265" width="11" style="34" customWidth="1"/>
    <col min="2266" max="2266" width="0.5703125" style="34" customWidth="1"/>
    <col min="2267" max="2267" width="9.28515625" style="34"/>
    <col min="2268" max="2268" width="0.5703125" style="34" customWidth="1"/>
    <col min="2269" max="2269" width="10.5703125" style="34" customWidth="1"/>
    <col min="2270" max="2270" width="0.5703125" style="34" customWidth="1"/>
    <col min="2271" max="2271" width="9.7109375" style="34" customWidth="1"/>
    <col min="2272" max="2502" width="9.28515625" style="34"/>
    <col min="2503" max="2505" width="0.7109375" style="34" customWidth="1"/>
    <col min="2506" max="2506" width="22.7109375" style="34" customWidth="1"/>
    <col min="2507" max="2507" width="4.28515625" style="34" customWidth="1"/>
    <col min="2508" max="2508" width="3.7109375" style="34" customWidth="1"/>
    <col min="2509" max="2509" width="9" style="34" customWidth="1"/>
    <col min="2510" max="2510" width="0.5703125" style="34" customWidth="1"/>
    <col min="2511" max="2511" width="10" style="34" customWidth="1"/>
    <col min="2512" max="2512" width="0.5703125" style="34" customWidth="1"/>
    <col min="2513" max="2513" width="11.28515625" style="34" customWidth="1"/>
    <col min="2514" max="2514" width="0.5703125" style="34" customWidth="1"/>
    <col min="2515" max="2515" width="13.42578125" style="34" customWidth="1"/>
    <col min="2516" max="2516" width="0.5703125" style="34" customWidth="1"/>
    <col min="2517" max="2517" width="11.28515625" style="34" customWidth="1"/>
    <col min="2518" max="2518" width="0.5703125" style="34" customWidth="1"/>
    <col min="2519" max="2519" width="9.42578125" style="34" customWidth="1"/>
    <col min="2520" max="2520" width="0.5703125" style="34" customWidth="1"/>
    <col min="2521" max="2521" width="11" style="34" customWidth="1"/>
    <col min="2522" max="2522" width="0.5703125" style="34" customWidth="1"/>
    <col min="2523" max="2523" width="9.28515625" style="34"/>
    <col min="2524" max="2524" width="0.5703125" style="34" customWidth="1"/>
    <col min="2525" max="2525" width="10.5703125" style="34" customWidth="1"/>
    <col min="2526" max="2526" width="0.5703125" style="34" customWidth="1"/>
    <col min="2527" max="2527" width="9.7109375" style="34" customWidth="1"/>
    <col min="2528" max="2758" width="9.28515625" style="34"/>
    <col min="2759" max="2761" width="0.7109375" style="34" customWidth="1"/>
    <col min="2762" max="2762" width="22.7109375" style="34" customWidth="1"/>
    <col min="2763" max="2763" width="4.28515625" style="34" customWidth="1"/>
    <col min="2764" max="2764" width="3.7109375" style="34" customWidth="1"/>
    <col min="2765" max="2765" width="9" style="34" customWidth="1"/>
    <col min="2766" max="2766" width="0.5703125" style="34" customWidth="1"/>
    <col min="2767" max="2767" width="10" style="34" customWidth="1"/>
    <col min="2768" max="2768" width="0.5703125" style="34" customWidth="1"/>
    <col min="2769" max="2769" width="11.28515625" style="34" customWidth="1"/>
    <col min="2770" max="2770" width="0.5703125" style="34" customWidth="1"/>
    <col min="2771" max="2771" width="13.42578125" style="34" customWidth="1"/>
    <col min="2772" max="2772" width="0.5703125" style="34" customWidth="1"/>
    <col min="2773" max="2773" width="11.28515625" style="34" customWidth="1"/>
    <col min="2774" max="2774" width="0.5703125" style="34" customWidth="1"/>
    <col min="2775" max="2775" width="9.42578125" style="34" customWidth="1"/>
    <col min="2776" max="2776" width="0.5703125" style="34" customWidth="1"/>
    <col min="2777" max="2777" width="11" style="34" customWidth="1"/>
    <col min="2778" max="2778" width="0.5703125" style="34" customWidth="1"/>
    <col min="2779" max="2779" width="9.28515625" style="34"/>
    <col min="2780" max="2780" width="0.5703125" style="34" customWidth="1"/>
    <col min="2781" max="2781" width="10.5703125" style="34" customWidth="1"/>
    <col min="2782" max="2782" width="0.5703125" style="34" customWidth="1"/>
    <col min="2783" max="2783" width="9.7109375" style="34" customWidth="1"/>
    <col min="2784" max="3014" width="9.28515625" style="34"/>
    <col min="3015" max="3017" width="0.7109375" style="34" customWidth="1"/>
    <col min="3018" max="3018" width="22.7109375" style="34" customWidth="1"/>
    <col min="3019" max="3019" width="4.28515625" style="34" customWidth="1"/>
    <col min="3020" max="3020" width="3.7109375" style="34" customWidth="1"/>
    <col min="3021" max="3021" width="9" style="34" customWidth="1"/>
    <col min="3022" max="3022" width="0.5703125" style="34" customWidth="1"/>
    <col min="3023" max="3023" width="10" style="34" customWidth="1"/>
    <col min="3024" max="3024" width="0.5703125" style="34" customWidth="1"/>
    <col min="3025" max="3025" width="11.28515625" style="34" customWidth="1"/>
    <col min="3026" max="3026" width="0.5703125" style="34" customWidth="1"/>
    <col min="3027" max="3027" width="13.42578125" style="34" customWidth="1"/>
    <col min="3028" max="3028" width="0.5703125" style="34" customWidth="1"/>
    <col min="3029" max="3029" width="11.28515625" style="34" customWidth="1"/>
    <col min="3030" max="3030" width="0.5703125" style="34" customWidth="1"/>
    <col min="3031" max="3031" width="9.42578125" style="34" customWidth="1"/>
    <col min="3032" max="3032" width="0.5703125" style="34" customWidth="1"/>
    <col min="3033" max="3033" width="11" style="34" customWidth="1"/>
    <col min="3034" max="3034" width="0.5703125" style="34" customWidth="1"/>
    <col min="3035" max="3035" width="9.28515625" style="34"/>
    <col min="3036" max="3036" width="0.5703125" style="34" customWidth="1"/>
    <col min="3037" max="3037" width="10.5703125" style="34" customWidth="1"/>
    <col min="3038" max="3038" width="0.5703125" style="34" customWidth="1"/>
    <col min="3039" max="3039" width="9.7109375" style="34" customWidth="1"/>
    <col min="3040" max="3270" width="9.28515625" style="34"/>
    <col min="3271" max="3273" width="0.7109375" style="34" customWidth="1"/>
    <col min="3274" max="3274" width="22.7109375" style="34" customWidth="1"/>
    <col min="3275" max="3275" width="4.28515625" style="34" customWidth="1"/>
    <col min="3276" max="3276" width="3.7109375" style="34" customWidth="1"/>
    <col min="3277" max="3277" width="9" style="34" customWidth="1"/>
    <col min="3278" max="3278" width="0.5703125" style="34" customWidth="1"/>
    <col min="3279" max="3279" width="10" style="34" customWidth="1"/>
    <col min="3280" max="3280" width="0.5703125" style="34" customWidth="1"/>
    <col min="3281" max="3281" width="11.28515625" style="34" customWidth="1"/>
    <col min="3282" max="3282" width="0.5703125" style="34" customWidth="1"/>
    <col min="3283" max="3283" width="13.42578125" style="34" customWidth="1"/>
    <col min="3284" max="3284" width="0.5703125" style="34" customWidth="1"/>
    <col min="3285" max="3285" width="11.28515625" style="34" customWidth="1"/>
    <col min="3286" max="3286" width="0.5703125" style="34" customWidth="1"/>
    <col min="3287" max="3287" width="9.42578125" style="34" customWidth="1"/>
    <col min="3288" max="3288" width="0.5703125" style="34" customWidth="1"/>
    <col min="3289" max="3289" width="11" style="34" customWidth="1"/>
    <col min="3290" max="3290" width="0.5703125" style="34" customWidth="1"/>
    <col min="3291" max="3291" width="9.28515625" style="34"/>
    <col min="3292" max="3292" width="0.5703125" style="34" customWidth="1"/>
    <col min="3293" max="3293" width="10.5703125" style="34" customWidth="1"/>
    <col min="3294" max="3294" width="0.5703125" style="34" customWidth="1"/>
    <col min="3295" max="3295" width="9.7109375" style="34" customWidth="1"/>
    <col min="3296" max="3526" width="9.28515625" style="34"/>
    <col min="3527" max="3529" width="0.7109375" style="34" customWidth="1"/>
    <col min="3530" max="3530" width="22.7109375" style="34" customWidth="1"/>
    <col min="3531" max="3531" width="4.28515625" style="34" customWidth="1"/>
    <col min="3532" max="3532" width="3.7109375" style="34" customWidth="1"/>
    <col min="3533" max="3533" width="9" style="34" customWidth="1"/>
    <col min="3534" max="3534" width="0.5703125" style="34" customWidth="1"/>
    <col min="3535" max="3535" width="10" style="34" customWidth="1"/>
    <col min="3536" max="3536" width="0.5703125" style="34" customWidth="1"/>
    <col min="3537" max="3537" width="11.28515625" style="34" customWidth="1"/>
    <col min="3538" max="3538" width="0.5703125" style="34" customWidth="1"/>
    <col min="3539" max="3539" width="13.42578125" style="34" customWidth="1"/>
    <col min="3540" max="3540" width="0.5703125" style="34" customWidth="1"/>
    <col min="3541" max="3541" width="11.28515625" style="34" customWidth="1"/>
    <col min="3542" max="3542" width="0.5703125" style="34" customWidth="1"/>
    <col min="3543" max="3543" width="9.42578125" style="34" customWidth="1"/>
    <col min="3544" max="3544" width="0.5703125" style="34" customWidth="1"/>
    <col min="3545" max="3545" width="11" style="34" customWidth="1"/>
    <col min="3546" max="3546" width="0.5703125" style="34" customWidth="1"/>
    <col min="3547" max="3547" width="9.28515625" style="34"/>
    <col min="3548" max="3548" width="0.5703125" style="34" customWidth="1"/>
    <col min="3549" max="3549" width="10.5703125" style="34" customWidth="1"/>
    <col min="3550" max="3550" width="0.5703125" style="34" customWidth="1"/>
    <col min="3551" max="3551" width="9.7109375" style="34" customWidth="1"/>
    <col min="3552" max="3782" width="9.28515625" style="34"/>
    <col min="3783" max="3785" width="0.7109375" style="34" customWidth="1"/>
    <col min="3786" max="3786" width="22.7109375" style="34" customWidth="1"/>
    <col min="3787" max="3787" width="4.28515625" style="34" customWidth="1"/>
    <col min="3788" max="3788" width="3.7109375" style="34" customWidth="1"/>
    <col min="3789" max="3789" width="9" style="34" customWidth="1"/>
    <col min="3790" max="3790" width="0.5703125" style="34" customWidth="1"/>
    <col min="3791" max="3791" width="10" style="34" customWidth="1"/>
    <col min="3792" max="3792" width="0.5703125" style="34" customWidth="1"/>
    <col min="3793" max="3793" width="11.28515625" style="34" customWidth="1"/>
    <col min="3794" max="3794" width="0.5703125" style="34" customWidth="1"/>
    <col min="3795" max="3795" width="13.42578125" style="34" customWidth="1"/>
    <col min="3796" max="3796" width="0.5703125" style="34" customWidth="1"/>
    <col min="3797" max="3797" width="11.28515625" style="34" customWidth="1"/>
    <col min="3798" max="3798" width="0.5703125" style="34" customWidth="1"/>
    <col min="3799" max="3799" width="9.42578125" style="34" customWidth="1"/>
    <col min="3800" max="3800" width="0.5703125" style="34" customWidth="1"/>
    <col min="3801" max="3801" width="11" style="34" customWidth="1"/>
    <col min="3802" max="3802" width="0.5703125" style="34" customWidth="1"/>
    <col min="3803" max="3803" width="9.28515625" style="34"/>
    <col min="3804" max="3804" width="0.5703125" style="34" customWidth="1"/>
    <col min="3805" max="3805" width="10.5703125" style="34" customWidth="1"/>
    <col min="3806" max="3806" width="0.5703125" style="34" customWidth="1"/>
    <col min="3807" max="3807" width="9.7109375" style="34" customWidth="1"/>
    <col min="3808" max="4038" width="9.28515625" style="34"/>
    <col min="4039" max="4041" width="0.7109375" style="34" customWidth="1"/>
    <col min="4042" max="4042" width="22.7109375" style="34" customWidth="1"/>
    <col min="4043" max="4043" width="4.28515625" style="34" customWidth="1"/>
    <col min="4044" max="4044" width="3.7109375" style="34" customWidth="1"/>
    <col min="4045" max="4045" width="9" style="34" customWidth="1"/>
    <col min="4046" max="4046" width="0.5703125" style="34" customWidth="1"/>
    <col min="4047" max="4047" width="10" style="34" customWidth="1"/>
    <col min="4048" max="4048" width="0.5703125" style="34" customWidth="1"/>
    <col min="4049" max="4049" width="11.28515625" style="34" customWidth="1"/>
    <col min="4050" max="4050" width="0.5703125" style="34" customWidth="1"/>
    <col min="4051" max="4051" width="13.42578125" style="34" customWidth="1"/>
    <col min="4052" max="4052" width="0.5703125" style="34" customWidth="1"/>
    <col min="4053" max="4053" width="11.28515625" style="34" customWidth="1"/>
    <col min="4054" max="4054" width="0.5703125" style="34" customWidth="1"/>
    <col min="4055" max="4055" width="9.42578125" style="34" customWidth="1"/>
    <col min="4056" max="4056" width="0.5703125" style="34" customWidth="1"/>
    <col min="4057" max="4057" width="11" style="34" customWidth="1"/>
    <col min="4058" max="4058" width="0.5703125" style="34" customWidth="1"/>
    <col min="4059" max="4059" width="9.28515625" style="34"/>
    <col min="4060" max="4060" width="0.5703125" style="34" customWidth="1"/>
    <col min="4061" max="4061" width="10.5703125" style="34" customWidth="1"/>
    <col min="4062" max="4062" width="0.5703125" style="34" customWidth="1"/>
    <col min="4063" max="4063" width="9.7109375" style="34" customWidth="1"/>
    <col min="4064" max="4294" width="9.28515625" style="34"/>
    <col min="4295" max="4297" width="0.7109375" style="34" customWidth="1"/>
    <col min="4298" max="4298" width="22.7109375" style="34" customWidth="1"/>
    <col min="4299" max="4299" width="4.28515625" style="34" customWidth="1"/>
    <col min="4300" max="4300" width="3.7109375" style="34" customWidth="1"/>
    <col min="4301" max="4301" width="9" style="34" customWidth="1"/>
    <col min="4302" max="4302" width="0.5703125" style="34" customWidth="1"/>
    <col min="4303" max="4303" width="10" style="34" customWidth="1"/>
    <col min="4304" max="4304" width="0.5703125" style="34" customWidth="1"/>
    <col min="4305" max="4305" width="11.28515625" style="34" customWidth="1"/>
    <col min="4306" max="4306" width="0.5703125" style="34" customWidth="1"/>
    <col min="4307" max="4307" width="13.42578125" style="34" customWidth="1"/>
    <col min="4308" max="4308" width="0.5703125" style="34" customWidth="1"/>
    <col min="4309" max="4309" width="11.28515625" style="34" customWidth="1"/>
    <col min="4310" max="4310" width="0.5703125" style="34" customWidth="1"/>
    <col min="4311" max="4311" width="9.42578125" style="34" customWidth="1"/>
    <col min="4312" max="4312" width="0.5703125" style="34" customWidth="1"/>
    <col min="4313" max="4313" width="11" style="34" customWidth="1"/>
    <col min="4314" max="4314" width="0.5703125" style="34" customWidth="1"/>
    <col min="4315" max="4315" width="9.28515625" style="34"/>
    <col min="4316" max="4316" width="0.5703125" style="34" customWidth="1"/>
    <col min="4317" max="4317" width="10.5703125" style="34" customWidth="1"/>
    <col min="4318" max="4318" width="0.5703125" style="34" customWidth="1"/>
    <col min="4319" max="4319" width="9.7109375" style="34" customWidth="1"/>
    <col min="4320" max="4550" width="9.28515625" style="34"/>
    <col min="4551" max="4553" width="0.7109375" style="34" customWidth="1"/>
    <col min="4554" max="4554" width="22.7109375" style="34" customWidth="1"/>
    <col min="4555" max="4555" width="4.28515625" style="34" customWidth="1"/>
    <col min="4556" max="4556" width="3.7109375" style="34" customWidth="1"/>
    <col min="4557" max="4557" width="9" style="34" customWidth="1"/>
    <col min="4558" max="4558" width="0.5703125" style="34" customWidth="1"/>
    <col min="4559" max="4559" width="10" style="34" customWidth="1"/>
    <col min="4560" max="4560" width="0.5703125" style="34" customWidth="1"/>
    <col min="4561" max="4561" width="11.28515625" style="34" customWidth="1"/>
    <col min="4562" max="4562" width="0.5703125" style="34" customWidth="1"/>
    <col min="4563" max="4563" width="13.42578125" style="34" customWidth="1"/>
    <col min="4564" max="4564" width="0.5703125" style="34" customWidth="1"/>
    <col min="4565" max="4565" width="11.28515625" style="34" customWidth="1"/>
    <col min="4566" max="4566" width="0.5703125" style="34" customWidth="1"/>
    <col min="4567" max="4567" width="9.42578125" style="34" customWidth="1"/>
    <col min="4568" max="4568" width="0.5703125" style="34" customWidth="1"/>
    <col min="4569" max="4569" width="11" style="34" customWidth="1"/>
    <col min="4570" max="4570" width="0.5703125" style="34" customWidth="1"/>
    <col min="4571" max="4571" width="9.28515625" style="34"/>
    <col min="4572" max="4572" width="0.5703125" style="34" customWidth="1"/>
    <col min="4573" max="4573" width="10.5703125" style="34" customWidth="1"/>
    <col min="4574" max="4574" width="0.5703125" style="34" customWidth="1"/>
    <col min="4575" max="4575" width="9.7109375" style="34" customWidth="1"/>
    <col min="4576" max="4806" width="9.28515625" style="34"/>
    <col min="4807" max="4809" width="0.7109375" style="34" customWidth="1"/>
    <col min="4810" max="4810" width="22.7109375" style="34" customWidth="1"/>
    <col min="4811" max="4811" width="4.28515625" style="34" customWidth="1"/>
    <col min="4812" max="4812" width="3.7109375" style="34" customWidth="1"/>
    <col min="4813" max="4813" width="9" style="34" customWidth="1"/>
    <col min="4814" max="4814" width="0.5703125" style="34" customWidth="1"/>
    <col min="4815" max="4815" width="10" style="34" customWidth="1"/>
    <col min="4816" max="4816" width="0.5703125" style="34" customWidth="1"/>
    <col min="4817" max="4817" width="11.28515625" style="34" customWidth="1"/>
    <col min="4818" max="4818" width="0.5703125" style="34" customWidth="1"/>
    <col min="4819" max="4819" width="13.42578125" style="34" customWidth="1"/>
    <col min="4820" max="4820" width="0.5703125" style="34" customWidth="1"/>
    <col min="4821" max="4821" width="11.28515625" style="34" customWidth="1"/>
    <col min="4822" max="4822" width="0.5703125" style="34" customWidth="1"/>
    <col min="4823" max="4823" width="9.42578125" style="34" customWidth="1"/>
    <col min="4824" max="4824" width="0.5703125" style="34" customWidth="1"/>
    <col min="4825" max="4825" width="11" style="34" customWidth="1"/>
    <col min="4826" max="4826" width="0.5703125" style="34" customWidth="1"/>
    <col min="4827" max="4827" width="9.28515625" style="34"/>
    <col min="4828" max="4828" width="0.5703125" style="34" customWidth="1"/>
    <col min="4829" max="4829" width="10.5703125" style="34" customWidth="1"/>
    <col min="4830" max="4830" width="0.5703125" style="34" customWidth="1"/>
    <col min="4831" max="4831" width="9.7109375" style="34" customWidth="1"/>
    <col min="4832" max="5062" width="9.28515625" style="34"/>
    <col min="5063" max="5065" width="0.7109375" style="34" customWidth="1"/>
    <col min="5066" max="5066" width="22.7109375" style="34" customWidth="1"/>
    <col min="5067" max="5067" width="4.28515625" style="34" customWidth="1"/>
    <col min="5068" max="5068" width="3.7109375" style="34" customWidth="1"/>
    <col min="5069" max="5069" width="9" style="34" customWidth="1"/>
    <col min="5070" max="5070" width="0.5703125" style="34" customWidth="1"/>
    <col min="5071" max="5071" width="10" style="34" customWidth="1"/>
    <col min="5072" max="5072" width="0.5703125" style="34" customWidth="1"/>
    <col min="5073" max="5073" width="11.28515625" style="34" customWidth="1"/>
    <col min="5074" max="5074" width="0.5703125" style="34" customWidth="1"/>
    <col min="5075" max="5075" width="13.42578125" style="34" customWidth="1"/>
    <col min="5076" max="5076" width="0.5703125" style="34" customWidth="1"/>
    <col min="5077" max="5077" width="11.28515625" style="34" customWidth="1"/>
    <col min="5078" max="5078" width="0.5703125" style="34" customWidth="1"/>
    <col min="5079" max="5079" width="9.42578125" style="34" customWidth="1"/>
    <col min="5080" max="5080" width="0.5703125" style="34" customWidth="1"/>
    <col min="5081" max="5081" width="11" style="34" customWidth="1"/>
    <col min="5082" max="5082" width="0.5703125" style="34" customWidth="1"/>
    <col min="5083" max="5083" width="9.28515625" style="34"/>
    <col min="5084" max="5084" width="0.5703125" style="34" customWidth="1"/>
    <col min="5085" max="5085" width="10.5703125" style="34" customWidth="1"/>
    <col min="5086" max="5086" width="0.5703125" style="34" customWidth="1"/>
    <col min="5087" max="5087" width="9.7109375" style="34" customWidth="1"/>
    <col min="5088" max="5318" width="9.28515625" style="34"/>
    <col min="5319" max="5321" width="0.7109375" style="34" customWidth="1"/>
    <col min="5322" max="5322" width="22.7109375" style="34" customWidth="1"/>
    <col min="5323" max="5323" width="4.28515625" style="34" customWidth="1"/>
    <col min="5324" max="5324" width="3.7109375" style="34" customWidth="1"/>
    <col min="5325" max="5325" width="9" style="34" customWidth="1"/>
    <col min="5326" max="5326" width="0.5703125" style="34" customWidth="1"/>
    <col min="5327" max="5327" width="10" style="34" customWidth="1"/>
    <col min="5328" max="5328" width="0.5703125" style="34" customWidth="1"/>
    <col min="5329" max="5329" width="11.28515625" style="34" customWidth="1"/>
    <col min="5330" max="5330" width="0.5703125" style="34" customWidth="1"/>
    <col min="5331" max="5331" width="13.42578125" style="34" customWidth="1"/>
    <col min="5332" max="5332" width="0.5703125" style="34" customWidth="1"/>
    <col min="5333" max="5333" width="11.28515625" style="34" customWidth="1"/>
    <col min="5334" max="5334" width="0.5703125" style="34" customWidth="1"/>
    <col min="5335" max="5335" width="9.42578125" style="34" customWidth="1"/>
    <col min="5336" max="5336" width="0.5703125" style="34" customWidth="1"/>
    <col min="5337" max="5337" width="11" style="34" customWidth="1"/>
    <col min="5338" max="5338" width="0.5703125" style="34" customWidth="1"/>
    <col min="5339" max="5339" width="9.28515625" style="34"/>
    <col min="5340" max="5340" width="0.5703125" style="34" customWidth="1"/>
    <col min="5341" max="5341" width="10.5703125" style="34" customWidth="1"/>
    <col min="5342" max="5342" width="0.5703125" style="34" customWidth="1"/>
    <col min="5343" max="5343" width="9.7109375" style="34" customWidth="1"/>
    <col min="5344" max="5574" width="9.28515625" style="34"/>
    <col min="5575" max="5577" width="0.7109375" style="34" customWidth="1"/>
    <col min="5578" max="5578" width="22.7109375" style="34" customWidth="1"/>
    <col min="5579" max="5579" width="4.28515625" style="34" customWidth="1"/>
    <col min="5580" max="5580" width="3.7109375" style="34" customWidth="1"/>
    <col min="5581" max="5581" width="9" style="34" customWidth="1"/>
    <col min="5582" max="5582" width="0.5703125" style="34" customWidth="1"/>
    <col min="5583" max="5583" width="10" style="34" customWidth="1"/>
    <col min="5584" max="5584" width="0.5703125" style="34" customWidth="1"/>
    <col min="5585" max="5585" width="11.28515625" style="34" customWidth="1"/>
    <col min="5586" max="5586" width="0.5703125" style="34" customWidth="1"/>
    <col min="5587" max="5587" width="13.42578125" style="34" customWidth="1"/>
    <col min="5588" max="5588" width="0.5703125" style="34" customWidth="1"/>
    <col min="5589" max="5589" width="11.28515625" style="34" customWidth="1"/>
    <col min="5590" max="5590" width="0.5703125" style="34" customWidth="1"/>
    <col min="5591" max="5591" width="9.42578125" style="34" customWidth="1"/>
    <col min="5592" max="5592" width="0.5703125" style="34" customWidth="1"/>
    <col min="5593" max="5593" width="11" style="34" customWidth="1"/>
    <col min="5594" max="5594" width="0.5703125" style="34" customWidth="1"/>
    <col min="5595" max="5595" width="9.28515625" style="34"/>
    <col min="5596" max="5596" width="0.5703125" style="34" customWidth="1"/>
    <col min="5597" max="5597" width="10.5703125" style="34" customWidth="1"/>
    <col min="5598" max="5598" width="0.5703125" style="34" customWidth="1"/>
    <col min="5599" max="5599" width="9.7109375" style="34" customWidth="1"/>
    <col min="5600" max="5830" width="9.28515625" style="34"/>
    <col min="5831" max="5833" width="0.7109375" style="34" customWidth="1"/>
    <col min="5834" max="5834" width="22.7109375" style="34" customWidth="1"/>
    <col min="5835" max="5835" width="4.28515625" style="34" customWidth="1"/>
    <col min="5836" max="5836" width="3.7109375" style="34" customWidth="1"/>
    <col min="5837" max="5837" width="9" style="34" customWidth="1"/>
    <col min="5838" max="5838" width="0.5703125" style="34" customWidth="1"/>
    <col min="5839" max="5839" width="10" style="34" customWidth="1"/>
    <col min="5840" max="5840" width="0.5703125" style="34" customWidth="1"/>
    <col min="5841" max="5841" width="11.28515625" style="34" customWidth="1"/>
    <col min="5842" max="5842" width="0.5703125" style="34" customWidth="1"/>
    <col min="5843" max="5843" width="13.42578125" style="34" customWidth="1"/>
    <col min="5844" max="5844" width="0.5703125" style="34" customWidth="1"/>
    <col min="5845" max="5845" width="11.28515625" style="34" customWidth="1"/>
    <col min="5846" max="5846" width="0.5703125" style="34" customWidth="1"/>
    <col min="5847" max="5847" width="9.42578125" style="34" customWidth="1"/>
    <col min="5848" max="5848" width="0.5703125" style="34" customWidth="1"/>
    <col min="5849" max="5849" width="11" style="34" customWidth="1"/>
    <col min="5850" max="5850" width="0.5703125" style="34" customWidth="1"/>
    <col min="5851" max="5851" width="9.28515625" style="34"/>
    <col min="5852" max="5852" width="0.5703125" style="34" customWidth="1"/>
    <col min="5853" max="5853" width="10.5703125" style="34" customWidth="1"/>
    <col min="5854" max="5854" width="0.5703125" style="34" customWidth="1"/>
    <col min="5855" max="5855" width="9.7109375" style="34" customWidth="1"/>
    <col min="5856" max="6086" width="9.28515625" style="34"/>
    <col min="6087" max="6089" width="0.7109375" style="34" customWidth="1"/>
    <col min="6090" max="6090" width="22.7109375" style="34" customWidth="1"/>
    <col min="6091" max="6091" width="4.28515625" style="34" customWidth="1"/>
    <col min="6092" max="6092" width="3.7109375" style="34" customWidth="1"/>
    <col min="6093" max="6093" width="9" style="34" customWidth="1"/>
    <col min="6094" max="6094" width="0.5703125" style="34" customWidth="1"/>
    <col min="6095" max="6095" width="10" style="34" customWidth="1"/>
    <col min="6096" max="6096" width="0.5703125" style="34" customWidth="1"/>
    <col min="6097" max="6097" width="11.28515625" style="34" customWidth="1"/>
    <col min="6098" max="6098" width="0.5703125" style="34" customWidth="1"/>
    <col min="6099" max="6099" width="13.42578125" style="34" customWidth="1"/>
    <col min="6100" max="6100" width="0.5703125" style="34" customWidth="1"/>
    <col min="6101" max="6101" width="11.28515625" style="34" customWidth="1"/>
    <col min="6102" max="6102" width="0.5703125" style="34" customWidth="1"/>
    <col min="6103" max="6103" width="9.42578125" style="34" customWidth="1"/>
    <col min="6104" max="6104" width="0.5703125" style="34" customWidth="1"/>
    <col min="6105" max="6105" width="11" style="34" customWidth="1"/>
    <col min="6106" max="6106" width="0.5703125" style="34" customWidth="1"/>
    <col min="6107" max="6107" width="9.28515625" style="34"/>
    <col min="6108" max="6108" width="0.5703125" style="34" customWidth="1"/>
    <col min="6109" max="6109" width="10.5703125" style="34" customWidth="1"/>
    <col min="6110" max="6110" width="0.5703125" style="34" customWidth="1"/>
    <col min="6111" max="6111" width="9.7109375" style="34" customWidth="1"/>
    <col min="6112" max="6342" width="9.28515625" style="34"/>
    <col min="6343" max="6345" width="0.7109375" style="34" customWidth="1"/>
    <col min="6346" max="6346" width="22.7109375" style="34" customWidth="1"/>
    <col min="6347" max="6347" width="4.28515625" style="34" customWidth="1"/>
    <col min="6348" max="6348" width="3.7109375" style="34" customWidth="1"/>
    <col min="6349" max="6349" width="9" style="34" customWidth="1"/>
    <col min="6350" max="6350" width="0.5703125" style="34" customWidth="1"/>
    <col min="6351" max="6351" width="10" style="34" customWidth="1"/>
    <col min="6352" max="6352" width="0.5703125" style="34" customWidth="1"/>
    <col min="6353" max="6353" width="11.28515625" style="34" customWidth="1"/>
    <col min="6354" max="6354" width="0.5703125" style="34" customWidth="1"/>
    <col min="6355" max="6355" width="13.42578125" style="34" customWidth="1"/>
    <col min="6356" max="6356" width="0.5703125" style="34" customWidth="1"/>
    <col min="6357" max="6357" width="11.28515625" style="34" customWidth="1"/>
    <col min="6358" max="6358" width="0.5703125" style="34" customWidth="1"/>
    <col min="6359" max="6359" width="9.42578125" style="34" customWidth="1"/>
    <col min="6360" max="6360" width="0.5703125" style="34" customWidth="1"/>
    <col min="6361" max="6361" width="11" style="34" customWidth="1"/>
    <col min="6362" max="6362" width="0.5703125" style="34" customWidth="1"/>
    <col min="6363" max="6363" width="9.28515625" style="34"/>
    <col min="6364" max="6364" width="0.5703125" style="34" customWidth="1"/>
    <col min="6365" max="6365" width="10.5703125" style="34" customWidth="1"/>
    <col min="6366" max="6366" width="0.5703125" style="34" customWidth="1"/>
    <col min="6367" max="6367" width="9.7109375" style="34" customWidth="1"/>
    <col min="6368" max="6598" width="9.28515625" style="34"/>
    <col min="6599" max="6601" width="0.7109375" style="34" customWidth="1"/>
    <col min="6602" max="6602" width="22.7109375" style="34" customWidth="1"/>
    <col min="6603" max="6603" width="4.28515625" style="34" customWidth="1"/>
    <col min="6604" max="6604" width="3.7109375" style="34" customWidth="1"/>
    <col min="6605" max="6605" width="9" style="34" customWidth="1"/>
    <col min="6606" max="6606" width="0.5703125" style="34" customWidth="1"/>
    <col min="6607" max="6607" width="10" style="34" customWidth="1"/>
    <col min="6608" max="6608" width="0.5703125" style="34" customWidth="1"/>
    <col min="6609" max="6609" width="11.28515625" style="34" customWidth="1"/>
    <col min="6610" max="6610" width="0.5703125" style="34" customWidth="1"/>
    <col min="6611" max="6611" width="13.42578125" style="34" customWidth="1"/>
    <col min="6612" max="6612" width="0.5703125" style="34" customWidth="1"/>
    <col min="6613" max="6613" width="11.28515625" style="34" customWidth="1"/>
    <col min="6614" max="6614" width="0.5703125" style="34" customWidth="1"/>
    <col min="6615" max="6615" width="9.42578125" style="34" customWidth="1"/>
    <col min="6616" max="6616" width="0.5703125" style="34" customWidth="1"/>
    <col min="6617" max="6617" width="11" style="34" customWidth="1"/>
    <col min="6618" max="6618" width="0.5703125" style="34" customWidth="1"/>
    <col min="6619" max="6619" width="9.28515625" style="34"/>
    <col min="6620" max="6620" width="0.5703125" style="34" customWidth="1"/>
    <col min="6621" max="6621" width="10.5703125" style="34" customWidth="1"/>
    <col min="6622" max="6622" width="0.5703125" style="34" customWidth="1"/>
    <col min="6623" max="6623" width="9.7109375" style="34" customWidth="1"/>
    <col min="6624" max="6854" width="9.28515625" style="34"/>
    <col min="6855" max="6857" width="0.7109375" style="34" customWidth="1"/>
    <col min="6858" max="6858" width="22.7109375" style="34" customWidth="1"/>
    <col min="6859" max="6859" width="4.28515625" style="34" customWidth="1"/>
    <col min="6860" max="6860" width="3.7109375" style="34" customWidth="1"/>
    <col min="6861" max="6861" width="9" style="34" customWidth="1"/>
    <col min="6862" max="6862" width="0.5703125" style="34" customWidth="1"/>
    <col min="6863" max="6863" width="10" style="34" customWidth="1"/>
    <col min="6864" max="6864" width="0.5703125" style="34" customWidth="1"/>
    <col min="6865" max="6865" width="11.28515625" style="34" customWidth="1"/>
    <col min="6866" max="6866" width="0.5703125" style="34" customWidth="1"/>
    <col min="6867" max="6867" width="13.42578125" style="34" customWidth="1"/>
    <col min="6868" max="6868" width="0.5703125" style="34" customWidth="1"/>
    <col min="6869" max="6869" width="11.28515625" style="34" customWidth="1"/>
    <col min="6870" max="6870" width="0.5703125" style="34" customWidth="1"/>
    <col min="6871" max="6871" width="9.42578125" style="34" customWidth="1"/>
    <col min="6872" max="6872" width="0.5703125" style="34" customWidth="1"/>
    <col min="6873" max="6873" width="11" style="34" customWidth="1"/>
    <col min="6874" max="6874" width="0.5703125" style="34" customWidth="1"/>
    <col min="6875" max="6875" width="9.28515625" style="34"/>
    <col min="6876" max="6876" width="0.5703125" style="34" customWidth="1"/>
    <col min="6877" max="6877" width="10.5703125" style="34" customWidth="1"/>
    <col min="6878" max="6878" width="0.5703125" style="34" customWidth="1"/>
    <col min="6879" max="6879" width="9.7109375" style="34" customWidth="1"/>
    <col min="6880" max="7110" width="9.28515625" style="34"/>
    <col min="7111" max="7113" width="0.7109375" style="34" customWidth="1"/>
    <col min="7114" max="7114" width="22.7109375" style="34" customWidth="1"/>
    <col min="7115" max="7115" width="4.28515625" style="34" customWidth="1"/>
    <col min="7116" max="7116" width="3.7109375" style="34" customWidth="1"/>
    <col min="7117" max="7117" width="9" style="34" customWidth="1"/>
    <col min="7118" max="7118" width="0.5703125" style="34" customWidth="1"/>
    <col min="7119" max="7119" width="10" style="34" customWidth="1"/>
    <col min="7120" max="7120" width="0.5703125" style="34" customWidth="1"/>
    <col min="7121" max="7121" width="11.28515625" style="34" customWidth="1"/>
    <col min="7122" max="7122" width="0.5703125" style="34" customWidth="1"/>
    <col min="7123" max="7123" width="13.42578125" style="34" customWidth="1"/>
    <col min="7124" max="7124" width="0.5703125" style="34" customWidth="1"/>
    <col min="7125" max="7125" width="11.28515625" style="34" customWidth="1"/>
    <col min="7126" max="7126" width="0.5703125" style="34" customWidth="1"/>
    <col min="7127" max="7127" width="9.42578125" style="34" customWidth="1"/>
    <col min="7128" max="7128" width="0.5703125" style="34" customWidth="1"/>
    <col min="7129" max="7129" width="11" style="34" customWidth="1"/>
    <col min="7130" max="7130" width="0.5703125" style="34" customWidth="1"/>
    <col min="7131" max="7131" width="9.28515625" style="34"/>
    <col min="7132" max="7132" width="0.5703125" style="34" customWidth="1"/>
    <col min="7133" max="7133" width="10.5703125" style="34" customWidth="1"/>
    <col min="7134" max="7134" width="0.5703125" style="34" customWidth="1"/>
    <col min="7135" max="7135" width="9.7109375" style="34" customWidth="1"/>
    <col min="7136" max="7366" width="9.28515625" style="34"/>
    <col min="7367" max="7369" width="0.7109375" style="34" customWidth="1"/>
    <col min="7370" max="7370" width="22.7109375" style="34" customWidth="1"/>
    <col min="7371" max="7371" width="4.28515625" style="34" customWidth="1"/>
    <col min="7372" max="7372" width="3.7109375" style="34" customWidth="1"/>
    <col min="7373" max="7373" width="9" style="34" customWidth="1"/>
    <col min="7374" max="7374" width="0.5703125" style="34" customWidth="1"/>
    <col min="7375" max="7375" width="10" style="34" customWidth="1"/>
    <col min="7376" max="7376" width="0.5703125" style="34" customWidth="1"/>
    <col min="7377" max="7377" width="11.28515625" style="34" customWidth="1"/>
    <col min="7378" max="7378" width="0.5703125" style="34" customWidth="1"/>
    <col min="7379" max="7379" width="13.42578125" style="34" customWidth="1"/>
    <col min="7380" max="7380" width="0.5703125" style="34" customWidth="1"/>
    <col min="7381" max="7381" width="11.28515625" style="34" customWidth="1"/>
    <col min="7382" max="7382" width="0.5703125" style="34" customWidth="1"/>
    <col min="7383" max="7383" width="9.42578125" style="34" customWidth="1"/>
    <col min="7384" max="7384" width="0.5703125" style="34" customWidth="1"/>
    <col min="7385" max="7385" width="11" style="34" customWidth="1"/>
    <col min="7386" max="7386" width="0.5703125" style="34" customWidth="1"/>
    <col min="7387" max="7387" width="9.28515625" style="34"/>
    <col min="7388" max="7388" width="0.5703125" style="34" customWidth="1"/>
    <col min="7389" max="7389" width="10.5703125" style="34" customWidth="1"/>
    <col min="7390" max="7390" width="0.5703125" style="34" customWidth="1"/>
    <col min="7391" max="7391" width="9.7109375" style="34" customWidth="1"/>
    <col min="7392" max="7622" width="9.28515625" style="34"/>
    <col min="7623" max="7625" width="0.7109375" style="34" customWidth="1"/>
    <col min="7626" max="7626" width="22.7109375" style="34" customWidth="1"/>
    <col min="7627" max="7627" width="4.28515625" style="34" customWidth="1"/>
    <col min="7628" max="7628" width="3.7109375" style="34" customWidth="1"/>
    <col min="7629" max="7629" width="9" style="34" customWidth="1"/>
    <col min="7630" max="7630" width="0.5703125" style="34" customWidth="1"/>
    <col min="7631" max="7631" width="10" style="34" customWidth="1"/>
    <col min="7632" max="7632" width="0.5703125" style="34" customWidth="1"/>
    <col min="7633" max="7633" width="11.28515625" style="34" customWidth="1"/>
    <col min="7634" max="7634" width="0.5703125" style="34" customWidth="1"/>
    <col min="7635" max="7635" width="13.42578125" style="34" customWidth="1"/>
    <col min="7636" max="7636" width="0.5703125" style="34" customWidth="1"/>
    <col min="7637" max="7637" width="11.28515625" style="34" customWidth="1"/>
    <col min="7638" max="7638" width="0.5703125" style="34" customWidth="1"/>
    <col min="7639" max="7639" width="9.42578125" style="34" customWidth="1"/>
    <col min="7640" max="7640" width="0.5703125" style="34" customWidth="1"/>
    <col min="7641" max="7641" width="11" style="34" customWidth="1"/>
    <col min="7642" max="7642" width="0.5703125" style="34" customWidth="1"/>
    <col min="7643" max="7643" width="9.28515625" style="34"/>
    <col min="7644" max="7644" width="0.5703125" style="34" customWidth="1"/>
    <col min="7645" max="7645" width="10.5703125" style="34" customWidth="1"/>
    <col min="7646" max="7646" width="0.5703125" style="34" customWidth="1"/>
    <col min="7647" max="7647" width="9.7109375" style="34" customWidth="1"/>
    <col min="7648" max="7878" width="9.28515625" style="34"/>
    <col min="7879" max="7881" width="0.7109375" style="34" customWidth="1"/>
    <col min="7882" max="7882" width="22.7109375" style="34" customWidth="1"/>
    <col min="7883" max="7883" width="4.28515625" style="34" customWidth="1"/>
    <col min="7884" max="7884" width="3.7109375" style="34" customWidth="1"/>
    <col min="7885" max="7885" width="9" style="34" customWidth="1"/>
    <col min="7886" max="7886" width="0.5703125" style="34" customWidth="1"/>
    <col min="7887" max="7887" width="10" style="34" customWidth="1"/>
    <col min="7888" max="7888" width="0.5703125" style="34" customWidth="1"/>
    <col min="7889" max="7889" width="11.28515625" style="34" customWidth="1"/>
    <col min="7890" max="7890" width="0.5703125" style="34" customWidth="1"/>
    <col min="7891" max="7891" width="13.42578125" style="34" customWidth="1"/>
    <col min="7892" max="7892" width="0.5703125" style="34" customWidth="1"/>
    <col min="7893" max="7893" width="11.28515625" style="34" customWidth="1"/>
    <col min="7894" max="7894" width="0.5703125" style="34" customWidth="1"/>
    <col min="7895" max="7895" width="9.42578125" style="34" customWidth="1"/>
    <col min="7896" max="7896" width="0.5703125" style="34" customWidth="1"/>
    <col min="7897" max="7897" width="11" style="34" customWidth="1"/>
    <col min="7898" max="7898" width="0.5703125" style="34" customWidth="1"/>
    <col min="7899" max="7899" width="9.28515625" style="34"/>
    <col min="7900" max="7900" width="0.5703125" style="34" customWidth="1"/>
    <col min="7901" max="7901" width="10.5703125" style="34" customWidth="1"/>
    <col min="7902" max="7902" width="0.5703125" style="34" customWidth="1"/>
    <col min="7903" max="7903" width="9.7109375" style="34" customWidth="1"/>
    <col min="7904" max="8134" width="9.28515625" style="34"/>
    <col min="8135" max="8137" width="0.7109375" style="34" customWidth="1"/>
    <col min="8138" max="8138" width="22.7109375" style="34" customWidth="1"/>
    <col min="8139" max="8139" width="4.28515625" style="34" customWidth="1"/>
    <col min="8140" max="8140" width="3.7109375" style="34" customWidth="1"/>
    <col min="8141" max="8141" width="9" style="34" customWidth="1"/>
    <col min="8142" max="8142" width="0.5703125" style="34" customWidth="1"/>
    <col min="8143" max="8143" width="10" style="34" customWidth="1"/>
    <col min="8144" max="8144" width="0.5703125" style="34" customWidth="1"/>
    <col min="8145" max="8145" width="11.28515625" style="34" customWidth="1"/>
    <col min="8146" max="8146" width="0.5703125" style="34" customWidth="1"/>
    <col min="8147" max="8147" width="13.42578125" style="34" customWidth="1"/>
    <col min="8148" max="8148" width="0.5703125" style="34" customWidth="1"/>
    <col min="8149" max="8149" width="11.28515625" style="34" customWidth="1"/>
    <col min="8150" max="8150" width="0.5703125" style="34" customWidth="1"/>
    <col min="8151" max="8151" width="9.42578125" style="34" customWidth="1"/>
    <col min="8152" max="8152" width="0.5703125" style="34" customWidth="1"/>
    <col min="8153" max="8153" width="11" style="34" customWidth="1"/>
    <col min="8154" max="8154" width="0.5703125" style="34" customWidth="1"/>
    <col min="8155" max="8155" width="9.28515625" style="34"/>
    <col min="8156" max="8156" width="0.5703125" style="34" customWidth="1"/>
    <col min="8157" max="8157" width="10.5703125" style="34" customWidth="1"/>
    <col min="8158" max="8158" width="0.5703125" style="34" customWidth="1"/>
    <col min="8159" max="8159" width="9.7109375" style="34" customWidth="1"/>
    <col min="8160" max="8390" width="9.28515625" style="34"/>
    <col min="8391" max="8393" width="0.7109375" style="34" customWidth="1"/>
    <col min="8394" max="8394" width="22.7109375" style="34" customWidth="1"/>
    <col min="8395" max="8395" width="4.28515625" style="34" customWidth="1"/>
    <col min="8396" max="8396" width="3.7109375" style="34" customWidth="1"/>
    <col min="8397" max="8397" width="9" style="34" customWidth="1"/>
    <col min="8398" max="8398" width="0.5703125" style="34" customWidth="1"/>
    <col min="8399" max="8399" width="10" style="34" customWidth="1"/>
    <col min="8400" max="8400" width="0.5703125" style="34" customWidth="1"/>
    <col min="8401" max="8401" width="11.28515625" style="34" customWidth="1"/>
    <col min="8402" max="8402" width="0.5703125" style="34" customWidth="1"/>
    <col min="8403" max="8403" width="13.42578125" style="34" customWidth="1"/>
    <col min="8404" max="8404" width="0.5703125" style="34" customWidth="1"/>
    <col min="8405" max="8405" width="11.28515625" style="34" customWidth="1"/>
    <col min="8406" max="8406" width="0.5703125" style="34" customWidth="1"/>
    <col min="8407" max="8407" width="9.42578125" style="34" customWidth="1"/>
    <col min="8408" max="8408" width="0.5703125" style="34" customWidth="1"/>
    <col min="8409" max="8409" width="11" style="34" customWidth="1"/>
    <col min="8410" max="8410" width="0.5703125" style="34" customWidth="1"/>
    <col min="8411" max="8411" width="9.28515625" style="34"/>
    <col min="8412" max="8412" width="0.5703125" style="34" customWidth="1"/>
    <col min="8413" max="8413" width="10.5703125" style="34" customWidth="1"/>
    <col min="8414" max="8414" width="0.5703125" style="34" customWidth="1"/>
    <col min="8415" max="8415" width="9.7109375" style="34" customWidth="1"/>
    <col min="8416" max="8646" width="9.28515625" style="34"/>
    <col min="8647" max="8649" width="0.7109375" style="34" customWidth="1"/>
    <col min="8650" max="8650" width="22.7109375" style="34" customWidth="1"/>
    <col min="8651" max="8651" width="4.28515625" style="34" customWidth="1"/>
    <col min="8652" max="8652" width="3.7109375" style="34" customWidth="1"/>
    <col min="8653" max="8653" width="9" style="34" customWidth="1"/>
    <col min="8654" max="8654" width="0.5703125" style="34" customWidth="1"/>
    <col min="8655" max="8655" width="10" style="34" customWidth="1"/>
    <col min="8656" max="8656" width="0.5703125" style="34" customWidth="1"/>
    <col min="8657" max="8657" width="11.28515625" style="34" customWidth="1"/>
    <col min="8658" max="8658" width="0.5703125" style="34" customWidth="1"/>
    <col min="8659" max="8659" width="13.42578125" style="34" customWidth="1"/>
    <col min="8660" max="8660" width="0.5703125" style="34" customWidth="1"/>
    <col min="8661" max="8661" width="11.28515625" style="34" customWidth="1"/>
    <col min="8662" max="8662" width="0.5703125" style="34" customWidth="1"/>
    <col min="8663" max="8663" width="9.42578125" style="34" customWidth="1"/>
    <col min="8664" max="8664" width="0.5703125" style="34" customWidth="1"/>
    <col min="8665" max="8665" width="11" style="34" customWidth="1"/>
    <col min="8666" max="8666" width="0.5703125" style="34" customWidth="1"/>
    <col min="8667" max="8667" width="9.28515625" style="34"/>
    <col min="8668" max="8668" width="0.5703125" style="34" customWidth="1"/>
    <col min="8669" max="8669" width="10.5703125" style="34" customWidth="1"/>
    <col min="8670" max="8670" width="0.5703125" style="34" customWidth="1"/>
    <col min="8671" max="8671" width="9.7109375" style="34" customWidth="1"/>
    <col min="8672" max="8902" width="9.28515625" style="34"/>
    <col min="8903" max="8905" width="0.7109375" style="34" customWidth="1"/>
    <col min="8906" max="8906" width="22.7109375" style="34" customWidth="1"/>
    <col min="8907" max="8907" width="4.28515625" style="34" customWidth="1"/>
    <col min="8908" max="8908" width="3.7109375" style="34" customWidth="1"/>
    <col min="8909" max="8909" width="9" style="34" customWidth="1"/>
    <col min="8910" max="8910" width="0.5703125" style="34" customWidth="1"/>
    <col min="8911" max="8911" width="10" style="34" customWidth="1"/>
    <col min="8912" max="8912" width="0.5703125" style="34" customWidth="1"/>
    <col min="8913" max="8913" width="11.28515625" style="34" customWidth="1"/>
    <col min="8914" max="8914" width="0.5703125" style="34" customWidth="1"/>
    <col min="8915" max="8915" width="13.42578125" style="34" customWidth="1"/>
    <col min="8916" max="8916" width="0.5703125" style="34" customWidth="1"/>
    <col min="8917" max="8917" width="11.28515625" style="34" customWidth="1"/>
    <col min="8918" max="8918" width="0.5703125" style="34" customWidth="1"/>
    <col min="8919" max="8919" width="9.42578125" style="34" customWidth="1"/>
    <col min="8920" max="8920" width="0.5703125" style="34" customWidth="1"/>
    <col min="8921" max="8921" width="11" style="34" customWidth="1"/>
    <col min="8922" max="8922" width="0.5703125" style="34" customWidth="1"/>
    <col min="8923" max="8923" width="9.28515625" style="34"/>
    <col min="8924" max="8924" width="0.5703125" style="34" customWidth="1"/>
    <col min="8925" max="8925" width="10.5703125" style="34" customWidth="1"/>
    <col min="8926" max="8926" width="0.5703125" style="34" customWidth="1"/>
    <col min="8927" max="8927" width="9.7109375" style="34" customWidth="1"/>
    <col min="8928" max="9158" width="9.28515625" style="34"/>
    <col min="9159" max="9161" width="0.7109375" style="34" customWidth="1"/>
    <col min="9162" max="9162" width="22.7109375" style="34" customWidth="1"/>
    <col min="9163" max="9163" width="4.28515625" style="34" customWidth="1"/>
    <col min="9164" max="9164" width="3.7109375" style="34" customWidth="1"/>
    <col min="9165" max="9165" width="9" style="34" customWidth="1"/>
    <col min="9166" max="9166" width="0.5703125" style="34" customWidth="1"/>
    <col min="9167" max="9167" width="10" style="34" customWidth="1"/>
    <col min="9168" max="9168" width="0.5703125" style="34" customWidth="1"/>
    <col min="9169" max="9169" width="11.28515625" style="34" customWidth="1"/>
    <col min="9170" max="9170" width="0.5703125" style="34" customWidth="1"/>
    <col min="9171" max="9171" width="13.42578125" style="34" customWidth="1"/>
    <col min="9172" max="9172" width="0.5703125" style="34" customWidth="1"/>
    <col min="9173" max="9173" width="11.28515625" style="34" customWidth="1"/>
    <col min="9174" max="9174" width="0.5703125" style="34" customWidth="1"/>
    <col min="9175" max="9175" width="9.42578125" style="34" customWidth="1"/>
    <col min="9176" max="9176" width="0.5703125" style="34" customWidth="1"/>
    <col min="9177" max="9177" width="11" style="34" customWidth="1"/>
    <col min="9178" max="9178" width="0.5703125" style="34" customWidth="1"/>
    <col min="9179" max="9179" width="9.28515625" style="34"/>
    <col min="9180" max="9180" width="0.5703125" style="34" customWidth="1"/>
    <col min="9181" max="9181" width="10.5703125" style="34" customWidth="1"/>
    <col min="9182" max="9182" width="0.5703125" style="34" customWidth="1"/>
    <col min="9183" max="9183" width="9.7109375" style="34" customWidth="1"/>
    <col min="9184" max="9414" width="9.28515625" style="34"/>
    <col min="9415" max="9417" width="0.7109375" style="34" customWidth="1"/>
    <col min="9418" max="9418" width="22.7109375" style="34" customWidth="1"/>
    <col min="9419" max="9419" width="4.28515625" style="34" customWidth="1"/>
    <col min="9420" max="9420" width="3.7109375" style="34" customWidth="1"/>
    <col min="9421" max="9421" width="9" style="34" customWidth="1"/>
    <col min="9422" max="9422" width="0.5703125" style="34" customWidth="1"/>
    <col min="9423" max="9423" width="10" style="34" customWidth="1"/>
    <col min="9424" max="9424" width="0.5703125" style="34" customWidth="1"/>
    <col min="9425" max="9425" width="11.28515625" style="34" customWidth="1"/>
    <col min="9426" max="9426" width="0.5703125" style="34" customWidth="1"/>
    <col min="9427" max="9427" width="13.42578125" style="34" customWidth="1"/>
    <col min="9428" max="9428" width="0.5703125" style="34" customWidth="1"/>
    <col min="9429" max="9429" width="11.28515625" style="34" customWidth="1"/>
    <col min="9430" max="9430" width="0.5703125" style="34" customWidth="1"/>
    <col min="9431" max="9431" width="9.42578125" style="34" customWidth="1"/>
    <col min="9432" max="9432" width="0.5703125" style="34" customWidth="1"/>
    <col min="9433" max="9433" width="11" style="34" customWidth="1"/>
    <col min="9434" max="9434" width="0.5703125" style="34" customWidth="1"/>
    <col min="9435" max="9435" width="9.28515625" style="34"/>
    <col min="9436" max="9436" width="0.5703125" style="34" customWidth="1"/>
    <col min="9437" max="9437" width="10.5703125" style="34" customWidth="1"/>
    <col min="9438" max="9438" width="0.5703125" style="34" customWidth="1"/>
    <col min="9439" max="9439" width="9.7109375" style="34" customWidth="1"/>
    <col min="9440" max="9670" width="9.28515625" style="34"/>
    <col min="9671" max="9673" width="0.7109375" style="34" customWidth="1"/>
    <col min="9674" max="9674" width="22.7109375" style="34" customWidth="1"/>
    <col min="9675" max="9675" width="4.28515625" style="34" customWidth="1"/>
    <col min="9676" max="9676" width="3.7109375" style="34" customWidth="1"/>
    <col min="9677" max="9677" width="9" style="34" customWidth="1"/>
    <col min="9678" max="9678" width="0.5703125" style="34" customWidth="1"/>
    <col min="9679" max="9679" width="10" style="34" customWidth="1"/>
    <col min="9680" max="9680" width="0.5703125" style="34" customWidth="1"/>
    <col min="9681" max="9681" width="11.28515625" style="34" customWidth="1"/>
    <col min="9682" max="9682" width="0.5703125" style="34" customWidth="1"/>
    <col min="9683" max="9683" width="13.42578125" style="34" customWidth="1"/>
    <col min="9684" max="9684" width="0.5703125" style="34" customWidth="1"/>
    <col min="9685" max="9685" width="11.28515625" style="34" customWidth="1"/>
    <col min="9686" max="9686" width="0.5703125" style="34" customWidth="1"/>
    <col min="9687" max="9687" width="9.42578125" style="34" customWidth="1"/>
    <col min="9688" max="9688" width="0.5703125" style="34" customWidth="1"/>
    <col min="9689" max="9689" width="11" style="34" customWidth="1"/>
    <col min="9690" max="9690" width="0.5703125" style="34" customWidth="1"/>
    <col min="9691" max="9691" width="9.28515625" style="34"/>
    <col min="9692" max="9692" width="0.5703125" style="34" customWidth="1"/>
    <col min="9693" max="9693" width="10.5703125" style="34" customWidth="1"/>
    <col min="9694" max="9694" width="0.5703125" style="34" customWidth="1"/>
    <col min="9695" max="9695" width="9.7109375" style="34" customWidth="1"/>
    <col min="9696" max="9926" width="9.28515625" style="34"/>
    <col min="9927" max="9929" width="0.7109375" style="34" customWidth="1"/>
    <col min="9930" max="9930" width="22.7109375" style="34" customWidth="1"/>
    <col min="9931" max="9931" width="4.28515625" style="34" customWidth="1"/>
    <col min="9932" max="9932" width="3.7109375" style="34" customWidth="1"/>
    <col min="9933" max="9933" width="9" style="34" customWidth="1"/>
    <col min="9934" max="9934" width="0.5703125" style="34" customWidth="1"/>
    <col min="9935" max="9935" width="10" style="34" customWidth="1"/>
    <col min="9936" max="9936" width="0.5703125" style="34" customWidth="1"/>
    <col min="9937" max="9937" width="11.28515625" style="34" customWidth="1"/>
    <col min="9938" max="9938" width="0.5703125" style="34" customWidth="1"/>
    <col min="9939" max="9939" width="13.42578125" style="34" customWidth="1"/>
    <col min="9940" max="9940" width="0.5703125" style="34" customWidth="1"/>
    <col min="9941" max="9941" width="11.28515625" style="34" customWidth="1"/>
    <col min="9942" max="9942" width="0.5703125" style="34" customWidth="1"/>
    <col min="9943" max="9943" width="9.42578125" style="34" customWidth="1"/>
    <col min="9944" max="9944" width="0.5703125" style="34" customWidth="1"/>
    <col min="9945" max="9945" width="11" style="34" customWidth="1"/>
    <col min="9946" max="9946" width="0.5703125" style="34" customWidth="1"/>
    <col min="9947" max="9947" width="9.28515625" style="34"/>
    <col min="9948" max="9948" width="0.5703125" style="34" customWidth="1"/>
    <col min="9949" max="9949" width="10.5703125" style="34" customWidth="1"/>
    <col min="9950" max="9950" width="0.5703125" style="34" customWidth="1"/>
    <col min="9951" max="9951" width="9.7109375" style="34" customWidth="1"/>
    <col min="9952" max="10182" width="9.28515625" style="34"/>
    <col min="10183" max="10185" width="0.7109375" style="34" customWidth="1"/>
    <col min="10186" max="10186" width="22.7109375" style="34" customWidth="1"/>
    <col min="10187" max="10187" width="4.28515625" style="34" customWidth="1"/>
    <col min="10188" max="10188" width="3.7109375" style="34" customWidth="1"/>
    <col min="10189" max="10189" width="9" style="34" customWidth="1"/>
    <col min="10190" max="10190" width="0.5703125" style="34" customWidth="1"/>
    <col min="10191" max="10191" width="10" style="34" customWidth="1"/>
    <col min="10192" max="10192" width="0.5703125" style="34" customWidth="1"/>
    <col min="10193" max="10193" width="11.28515625" style="34" customWidth="1"/>
    <col min="10194" max="10194" width="0.5703125" style="34" customWidth="1"/>
    <col min="10195" max="10195" width="13.42578125" style="34" customWidth="1"/>
    <col min="10196" max="10196" width="0.5703125" style="34" customWidth="1"/>
    <col min="10197" max="10197" width="11.28515625" style="34" customWidth="1"/>
    <col min="10198" max="10198" width="0.5703125" style="34" customWidth="1"/>
    <col min="10199" max="10199" width="9.42578125" style="34" customWidth="1"/>
    <col min="10200" max="10200" width="0.5703125" style="34" customWidth="1"/>
    <col min="10201" max="10201" width="11" style="34" customWidth="1"/>
    <col min="10202" max="10202" width="0.5703125" style="34" customWidth="1"/>
    <col min="10203" max="10203" width="9.28515625" style="34"/>
    <col min="10204" max="10204" width="0.5703125" style="34" customWidth="1"/>
    <col min="10205" max="10205" width="10.5703125" style="34" customWidth="1"/>
    <col min="10206" max="10206" width="0.5703125" style="34" customWidth="1"/>
    <col min="10207" max="10207" width="9.7109375" style="34" customWidth="1"/>
    <col min="10208" max="10438" width="9.28515625" style="34"/>
    <col min="10439" max="10441" width="0.7109375" style="34" customWidth="1"/>
    <col min="10442" max="10442" width="22.7109375" style="34" customWidth="1"/>
    <col min="10443" max="10443" width="4.28515625" style="34" customWidth="1"/>
    <col min="10444" max="10444" width="3.7109375" style="34" customWidth="1"/>
    <col min="10445" max="10445" width="9" style="34" customWidth="1"/>
    <col min="10446" max="10446" width="0.5703125" style="34" customWidth="1"/>
    <col min="10447" max="10447" width="10" style="34" customWidth="1"/>
    <col min="10448" max="10448" width="0.5703125" style="34" customWidth="1"/>
    <col min="10449" max="10449" width="11.28515625" style="34" customWidth="1"/>
    <col min="10450" max="10450" width="0.5703125" style="34" customWidth="1"/>
    <col min="10451" max="10451" width="13.42578125" style="34" customWidth="1"/>
    <col min="10452" max="10452" width="0.5703125" style="34" customWidth="1"/>
    <col min="10453" max="10453" width="11.28515625" style="34" customWidth="1"/>
    <col min="10454" max="10454" width="0.5703125" style="34" customWidth="1"/>
    <col min="10455" max="10455" width="9.42578125" style="34" customWidth="1"/>
    <col min="10456" max="10456" width="0.5703125" style="34" customWidth="1"/>
    <col min="10457" max="10457" width="11" style="34" customWidth="1"/>
    <col min="10458" max="10458" width="0.5703125" style="34" customWidth="1"/>
    <col min="10459" max="10459" width="9.28515625" style="34"/>
    <col min="10460" max="10460" width="0.5703125" style="34" customWidth="1"/>
    <col min="10461" max="10461" width="10.5703125" style="34" customWidth="1"/>
    <col min="10462" max="10462" width="0.5703125" style="34" customWidth="1"/>
    <col min="10463" max="10463" width="9.7109375" style="34" customWidth="1"/>
    <col min="10464" max="10694" width="9.28515625" style="34"/>
    <col min="10695" max="10697" width="0.7109375" style="34" customWidth="1"/>
    <col min="10698" max="10698" width="22.7109375" style="34" customWidth="1"/>
    <col min="10699" max="10699" width="4.28515625" style="34" customWidth="1"/>
    <col min="10700" max="10700" width="3.7109375" style="34" customWidth="1"/>
    <col min="10701" max="10701" width="9" style="34" customWidth="1"/>
    <col min="10702" max="10702" width="0.5703125" style="34" customWidth="1"/>
    <col min="10703" max="10703" width="10" style="34" customWidth="1"/>
    <col min="10704" max="10704" width="0.5703125" style="34" customWidth="1"/>
    <col min="10705" max="10705" width="11.28515625" style="34" customWidth="1"/>
    <col min="10706" max="10706" width="0.5703125" style="34" customWidth="1"/>
    <col min="10707" max="10707" width="13.42578125" style="34" customWidth="1"/>
    <col min="10708" max="10708" width="0.5703125" style="34" customWidth="1"/>
    <col min="10709" max="10709" width="11.28515625" style="34" customWidth="1"/>
    <col min="10710" max="10710" width="0.5703125" style="34" customWidth="1"/>
    <col min="10711" max="10711" width="9.42578125" style="34" customWidth="1"/>
    <col min="10712" max="10712" width="0.5703125" style="34" customWidth="1"/>
    <col min="10713" max="10713" width="11" style="34" customWidth="1"/>
    <col min="10714" max="10714" width="0.5703125" style="34" customWidth="1"/>
    <col min="10715" max="10715" width="9.28515625" style="34"/>
    <col min="10716" max="10716" width="0.5703125" style="34" customWidth="1"/>
    <col min="10717" max="10717" width="10.5703125" style="34" customWidth="1"/>
    <col min="10718" max="10718" width="0.5703125" style="34" customWidth="1"/>
    <col min="10719" max="10719" width="9.7109375" style="34" customWidth="1"/>
    <col min="10720" max="10950" width="9.28515625" style="34"/>
    <col min="10951" max="10953" width="0.7109375" style="34" customWidth="1"/>
    <col min="10954" max="10954" width="22.7109375" style="34" customWidth="1"/>
    <col min="10955" max="10955" width="4.28515625" style="34" customWidth="1"/>
    <col min="10956" max="10956" width="3.7109375" style="34" customWidth="1"/>
    <col min="10957" max="10957" width="9" style="34" customWidth="1"/>
    <col min="10958" max="10958" width="0.5703125" style="34" customWidth="1"/>
    <col min="10959" max="10959" width="10" style="34" customWidth="1"/>
    <col min="10960" max="10960" width="0.5703125" style="34" customWidth="1"/>
    <col min="10961" max="10961" width="11.28515625" style="34" customWidth="1"/>
    <col min="10962" max="10962" width="0.5703125" style="34" customWidth="1"/>
    <col min="10963" max="10963" width="13.42578125" style="34" customWidth="1"/>
    <col min="10964" max="10964" width="0.5703125" style="34" customWidth="1"/>
    <col min="10965" max="10965" width="11.28515625" style="34" customWidth="1"/>
    <col min="10966" max="10966" width="0.5703125" style="34" customWidth="1"/>
    <col min="10967" max="10967" width="9.42578125" style="34" customWidth="1"/>
    <col min="10968" max="10968" width="0.5703125" style="34" customWidth="1"/>
    <col min="10969" max="10969" width="11" style="34" customWidth="1"/>
    <col min="10970" max="10970" width="0.5703125" style="34" customWidth="1"/>
    <col min="10971" max="10971" width="9.28515625" style="34"/>
    <col min="10972" max="10972" width="0.5703125" style="34" customWidth="1"/>
    <col min="10973" max="10973" width="10.5703125" style="34" customWidth="1"/>
    <col min="10974" max="10974" width="0.5703125" style="34" customWidth="1"/>
    <col min="10975" max="10975" width="9.7109375" style="34" customWidth="1"/>
    <col min="10976" max="11206" width="9.28515625" style="34"/>
    <col min="11207" max="11209" width="0.7109375" style="34" customWidth="1"/>
    <col min="11210" max="11210" width="22.7109375" style="34" customWidth="1"/>
    <col min="11211" max="11211" width="4.28515625" style="34" customWidth="1"/>
    <col min="11212" max="11212" width="3.7109375" style="34" customWidth="1"/>
    <col min="11213" max="11213" width="9" style="34" customWidth="1"/>
    <col min="11214" max="11214" width="0.5703125" style="34" customWidth="1"/>
    <col min="11215" max="11215" width="10" style="34" customWidth="1"/>
    <col min="11216" max="11216" width="0.5703125" style="34" customWidth="1"/>
    <col min="11217" max="11217" width="11.28515625" style="34" customWidth="1"/>
    <col min="11218" max="11218" width="0.5703125" style="34" customWidth="1"/>
    <col min="11219" max="11219" width="13.42578125" style="34" customWidth="1"/>
    <col min="11220" max="11220" width="0.5703125" style="34" customWidth="1"/>
    <col min="11221" max="11221" width="11.28515625" style="34" customWidth="1"/>
    <col min="11222" max="11222" width="0.5703125" style="34" customWidth="1"/>
    <col min="11223" max="11223" width="9.42578125" style="34" customWidth="1"/>
    <col min="11224" max="11224" width="0.5703125" style="34" customWidth="1"/>
    <col min="11225" max="11225" width="11" style="34" customWidth="1"/>
    <col min="11226" max="11226" width="0.5703125" style="34" customWidth="1"/>
    <col min="11227" max="11227" width="9.28515625" style="34"/>
    <col min="11228" max="11228" width="0.5703125" style="34" customWidth="1"/>
    <col min="11229" max="11229" width="10.5703125" style="34" customWidth="1"/>
    <col min="11230" max="11230" width="0.5703125" style="34" customWidth="1"/>
    <col min="11231" max="11231" width="9.7109375" style="34" customWidth="1"/>
    <col min="11232" max="11462" width="9.28515625" style="34"/>
    <col min="11463" max="11465" width="0.7109375" style="34" customWidth="1"/>
    <col min="11466" max="11466" width="22.7109375" style="34" customWidth="1"/>
    <col min="11467" max="11467" width="4.28515625" style="34" customWidth="1"/>
    <col min="11468" max="11468" width="3.7109375" style="34" customWidth="1"/>
    <col min="11469" max="11469" width="9" style="34" customWidth="1"/>
    <col min="11470" max="11470" width="0.5703125" style="34" customWidth="1"/>
    <col min="11471" max="11471" width="10" style="34" customWidth="1"/>
    <col min="11472" max="11472" width="0.5703125" style="34" customWidth="1"/>
    <col min="11473" max="11473" width="11.28515625" style="34" customWidth="1"/>
    <col min="11474" max="11474" width="0.5703125" style="34" customWidth="1"/>
    <col min="11475" max="11475" width="13.42578125" style="34" customWidth="1"/>
    <col min="11476" max="11476" width="0.5703125" style="34" customWidth="1"/>
    <col min="11477" max="11477" width="11.28515625" style="34" customWidth="1"/>
    <col min="11478" max="11478" width="0.5703125" style="34" customWidth="1"/>
    <col min="11479" max="11479" width="9.42578125" style="34" customWidth="1"/>
    <col min="11480" max="11480" width="0.5703125" style="34" customWidth="1"/>
    <col min="11481" max="11481" width="11" style="34" customWidth="1"/>
    <col min="11482" max="11482" width="0.5703125" style="34" customWidth="1"/>
    <col min="11483" max="11483" width="9.28515625" style="34"/>
    <col min="11484" max="11484" width="0.5703125" style="34" customWidth="1"/>
    <col min="11485" max="11485" width="10.5703125" style="34" customWidth="1"/>
    <col min="11486" max="11486" width="0.5703125" style="34" customWidth="1"/>
    <col min="11487" max="11487" width="9.7109375" style="34" customWidth="1"/>
    <col min="11488" max="11718" width="9.28515625" style="34"/>
    <col min="11719" max="11721" width="0.7109375" style="34" customWidth="1"/>
    <col min="11722" max="11722" width="22.7109375" style="34" customWidth="1"/>
    <col min="11723" max="11723" width="4.28515625" style="34" customWidth="1"/>
    <col min="11724" max="11724" width="3.7109375" style="34" customWidth="1"/>
    <col min="11725" max="11725" width="9" style="34" customWidth="1"/>
    <col min="11726" max="11726" width="0.5703125" style="34" customWidth="1"/>
    <col min="11727" max="11727" width="10" style="34" customWidth="1"/>
    <col min="11728" max="11728" width="0.5703125" style="34" customWidth="1"/>
    <col min="11729" max="11729" width="11.28515625" style="34" customWidth="1"/>
    <col min="11730" max="11730" width="0.5703125" style="34" customWidth="1"/>
    <col min="11731" max="11731" width="13.42578125" style="34" customWidth="1"/>
    <col min="11732" max="11732" width="0.5703125" style="34" customWidth="1"/>
    <col min="11733" max="11733" width="11.28515625" style="34" customWidth="1"/>
    <col min="11734" max="11734" width="0.5703125" style="34" customWidth="1"/>
    <col min="11735" max="11735" width="9.42578125" style="34" customWidth="1"/>
    <col min="11736" max="11736" width="0.5703125" style="34" customWidth="1"/>
    <col min="11737" max="11737" width="11" style="34" customWidth="1"/>
    <col min="11738" max="11738" width="0.5703125" style="34" customWidth="1"/>
    <col min="11739" max="11739" width="9.28515625" style="34"/>
    <col min="11740" max="11740" width="0.5703125" style="34" customWidth="1"/>
    <col min="11741" max="11741" width="10.5703125" style="34" customWidth="1"/>
    <col min="11742" max="11742" width="0.5703125" style="34" customWidth="1"/>
    <col min="11743" max="11743" width="9.7109375" style="34" customWidth="1"/>
    <col min="11744" max="11974" width="9.28515625" style="34"/>
    <col min="11975" max="11977" width="0.7109375" style="34" customWidth="1"/>
    <col min="11978" max="11978" width="22.7109375" style="34" customWidth="1"/>
    <col min="11979" max="11979" width="4.28515625" style="34" customWidth="1"/>
    <col min="11980" max="11980" width="3.7109375" style="34" customWidth="1"/>
    <col min="11981" max="11981" width="9" style="34" customWidth="1"/>
    <col min="11982" max="11982" width="0.5703125" style="34" customWidth="1"/>
    <col min="11983" max="11983" width="10" style="34" customWidth="1"/>
    <col min="11984" max="11984" width="0.5703125" style="34" customWidth="1"/>
    <col min="11985" max="11985" width="11.28515625" style="34" customWidth="1"/>
    <col min="11986" max="11986" width="0.5703125" style="34" customWidth="1"/>
    <col min="11987" max="11987" width="13.42578125" style="34" customWidth="1"/>
    <col min="11988" max="11988" width="0.5703125" style="34" customWidth="1"/>
    <col min="11989" max="11989" width="11.28515625" style="34" customWidth="1"/>
    <col min="11990" max="11990" width="0.5703125" style="34" customWidth="1"/>
    <col min="11991" max="11991" width="9.42578125" style="34" customWidth="1"/>
    <col min="11992" max="11992" width="0.5703125" style="34" customWidth="1"/>
    <col min="11993" max="11993" width="11" style="34" customWidth="1"/>
    <col min="11994" max="11994" width="0.5703125" style="34" customWidth="1"/>
    <col min="11995" max="11995" width="9.28515625" style="34"/>
    <col min="11996" max="11996" width="0.5703125" style="34" customWidth="1"/>
    <col min="11997" max="11997" width="10.5703125" style="34" customWidth="1"/>
    <col min="11998" max="11998" width="0.5703125" style="34" customWidth="1"/>
    <col min="11999" max="11999" width="9.7109375" style="34" customWidth="1"/>
    <col min="12000" max="12230" width="9.28515625" style="34"/>
    <col min="12231" max="12233" width="0.7109375" style="34" customWidth="1"/>
    <col min="12234" max="12234" width="22.7109375" style="34" customWidth="1"/>
    <col min="12235" max="12235" width="4.28515625" style="34" customWidth="1"/>
    <col min="12236" max="12236" width="3.7109375" style="34" customWidth="1"/>
    <col min="12237" max="12237" width="9" style="34" customWidth="1"/>
    <col min="12238" max="12238" width="0.5703125" style="34" customWidth="1"/>
    <col min="12239" max="12239" width="10" style="34" customWidth="1"/>
    <col min="12240" max="12240" width="0.5703125" style="34" customWidth="1"/>
    <col min="12241" max="12241" width="11.28515625" style="34" customWidth="1"/>
    <col min="12242" max="12242" width="0.5703125" style="34" customWidth="1"/>
    <col min="12243" max="12243" width="13.42578125" style="34" customWidth="1"/>
    <col min="12244" max="12244" width="0.5703125" style="34" customWidth="1"/>
    <col min="12245" max="12245" width="11.28515625" style="34" customWidth="1"/>
    <col min="12246" max="12246" width="0.5703125" style="34" customWidth="1"/>
    <col min="12247" max="12247" width="9.42578125" style="34" customWidth="1"/>
    <col min="12248" max="12248" width="0.5703125" style="34" customWidth="1"/>
    <col min="12249" max="12249" width="11" style="34" customWidth="1"/>
    <col min="12250" max="12250" width="0.5703125" style="34" customWidth="1"/>
    <col min="12251" max="12251" width="9.28515625" style="34"/>
    <col min="12252" max="12252" width="0.5703125" style="34" customWidth="1"/>
    <col min="12253" max="12253" width="10.5703125" style="34" customWidth="1"/>
    <col min="12254" max="12254" width="0.5703125" style="34" customWidth="1"/>
    <col min="12255" max="12255" width="9.7109375" style="34" customWidth="1"/>
    <col min="12256" max="12486" width="9.28515625" style="34"/>
    <col min="12487" max="12489" width="0.7109375" style="34" customWidth="1"/>
    <col min="12490" max="12490" width="22.7109375" style="34" customWidth="1"/>
    <col min="12491" max="12491" width="4.28515625" style="34" customWidth="1"/>
    <col min="12492" max="12492" width="3.7109375" style="34" customWidth="1"/>
    <col min="12493" max="12493" width="9" style="34" customWidth="1"/>
    <col min="12494" max="12494" width="0.5703125" style="34" customWidth="1"/>
    <col min="12495" max="12495" width="10" style="34" customWidth="1"/>
    <col min="12496" max="12496" width="0.5703125" style="34" customWidth="1"/>
    <col min="12497" max="12497" width="11.28515625" style="34" customWidth="1"/>
    <col min="12498" max="12498" width="0.5703125" style="34" customWidth="1"/>
    <col min="12499" max="12499" width="13.42578125" style="34" customWidth="1"/>
    <col min="12500" max="12500" width="0.5703125" style="34" customWidth="1"/>
    <col min="12501" max="12501" width="11.28515625" style="34" customWidth="1"/>
    <col min="12502" max="12502" width="0.5703125" style="34" customWidth="1"/>
    <col min="12503" max="12503" width="9.42578125" style="34" customWidth="1"/>
    <col min="12504" max="12504" width="0.5703125" style="34" customWidth="1"/>
    <col min="12505" max="12505" width="11" style="34" customWidth="1"/>
    <col min="12506" max="12506" width="0.5703125" style="34" customWidth="1"/>
    <col min="12507" max="12507" width="9.28515625" style="34"/>
    <col min="12508" max="12508" width="0.5703125" style="34" customWidth="1"/>
    <col min="12509" max="12509" width="10.5703125" style="34" customWidth="1"/>
    <col min="12510" max="12510" width="0.5703125" style="34" customWidth="1"/>
    <col min="12511" max="12511" width="9.7109375" style="34" customWidth="1"/>
    <col min="12512" max="12742" width="9.28515625" style="34"/>
    <col min="12743" max="12745" width="0.7109375" style="34" customWidth="1"/>
    <col min="12746" max="12746" width="22.7109375" style="34" customWidth="1"/>
    <col min="12747" max="12747" width="4.28515625" style="34" customWidth="1"/>
    <col min="12748" max="12748" width="3.7109375" style="34" customWidth="1"/>
    <col min="12749" max="12749" width="9" style="34" customWidth="1"/>
    <col min="12750" max="12750" width="0.5703125" style="34" customWidth="1"/>
    <col min="12751" max="12751" width="10" style="34" customWidth="1"/>
    <col min="12752" max="12752" width="0.5703125" style="34" customWidth="1"/>
    <col min="12753" max="12753" width="11.28515625" style="34" customWidth="1"/>
    <col min="12754" max="12754" width="0.5703125" style="34" customWidth="1"/>
    <col min="12755" max="12755" width="13.42578125" style="34" customWidth="1"/>
    <col min="12756" max="12756" width="0.5703125" style="34" customWidth="1"/>
    <col min="12757" max="12757" width="11.28515625" style="34" customWidth="1"/>
    <col min="12758" max="12758" width="0.5703125" style="34" customWidth="1"/>
    <col min="12759" max="12759" width="9.42578125" style="34" customWidth="1"/>
    <col min="12760" max="12760" width="0.5703125" style="34" customWidth="1"/>
    <col min="12761" max="12761" width="11" style="34" customWidth="1"/>
    <col min="12762" max="12762" width="0.5703125" style="34" customWidth="1"/>
    <col min="12763" max="12763" width="9.28515625" style="34"/>
    <col min="12764" max="12764" width="0.5703125" style="34" customWidth="1"/>
    <col min="12765" max="12765" width="10.5703125" style="34" customWidth="1"/>
    <col min="12766" max="12766" width="0.5703125" style="34" customWidth="1"/>
    <col min="12767" max="12767" width="9.7109375" style="34" customWidth="1"/>
    <col min="12768" max="12998" width="9.28515625" style="34"/>
    <col min="12999" max="13001" width="0.7109375" style="34" customWidth="1"/>
    <col min="13002" max="13002" width="22.7109375" style="34" customWidth="1"/>
    <col min="13003" max="13003" width="4.28515625" style="34" customWidth="1"/>
    <col min="13004" max="13004" width="3.7109375" style="34" customWidth="1"/>
    <col min="13005" max="13005" width="9" style="34" customWidth="1"/>
    <col min="13006" max="13006" width="0.5703125" style="34" customWidth="1"/>
    <col min="13007" max="13007" width="10" style="34" customWidth="1"/>
    <col min="13008" max="13008" width="0.5703125" style="34" customWidth="1"/>
    <col min="13009" max="13009" width="11.28515625" style="34" customWidth="1"/>
    <col min="13010" max="13010" width="0.5703125" style="34" customWidth="1"/>
    <col min="13011" max="13011" width="13.42578125" style="34" customWidth="1"/>
    <col min="13012" max="13012" width="0.5703125" style="34" customWidth="1"/>
    <col min="13013" max="13013" width="11.28515625" style="34" customWidth="1"/>
    <col min="13014" max="13014" width="0.5703125" style="34" customWidth="1"/>
    <col min="13015" max="13015" width="9.42578125" style="34" customWidth="1"/>
    <col min="13016" max="13016" width="0.5703125" style="34" customWidth="1"/>
    <col min="13017" max="13017" width="11" style="34" customWidth="1"/>
    <col min="13018" max="13018" width="0.5703125" style="34" customWidth="1"/>
    <col min="13019" max="13019" width="9.28515625" style="34"/>
    <col min="13020" max="13020" width="0.5703125" style="34" customWidth="1"/>
    <col min="13021" max="13021" width="10.5703125" style="34" customWidth="1"/>
    <col min="13022" max="13022" width="0.5703125" style="34" customWidth="1"/>
    <col min="13023" max="13023" width="9.7109375" style="34" customWidth="1"/>
    <col min="13024" max="13254" width="9.28515625" style="34"/>
    <col min="13255" max="13257" width="0.7109375" style="34" customWidth="1"/>
    <col min="13258" max="13258" width="22.7109375" style="34" customWidth="1"/>
    <col min="13259" max="13259" width="4.28515625" style="34" customWidth="1"/>
    <col min="13260" max="13260" width="3.7109375" style="34" customWidth="1"/>
    <col min="13261" max="13261" width="9" style="34" customWidth="1"/>
    <col min="13262" max="13262" width="0.5703125" style="34" customWidth="1"/>
    <col min="13263" max="13263" width="10" style="34" customWidth="1"/>
    <col min="13264" max="13264" width="0.5703125" style="34" customWidth="1"/>
    <col min="13265" max="13265" width="11.28515625" style="34" customWidth="1"/>
    <col min="13266" max="13266" width="0.5703125" style="34" customWidth="1"/>
    <col min="13267" max="13267" width="13.42578125" style="34" customWidth="1"/>
    <col min="13268" max="13268" width="0.5703125" style="34" customWidth="1"/>
    <col min="13269" max="13269" width="11.28515625" style="34" customWidth="1"/>
    <col min="13270" max="13270" width="0.5703125" style="34" customWidth="1"/>
    <col min="13271" max="13271" width="9.42578125" style="34" customWidth="1"/>
    <col min="13272" max="13272" width="0.5703125" style="34" customWidth="1"/>
    <col min="13273" max="13273" width="11" style="34" customWidth="1"/>
    <col min="13274" max="13274" width="0.5703125" style="34" customWidth="1"/>
    <col min="13275" max="13275" width="9.28515625" style="34"/>
    <col min="13276" max="13276" width="0.5703125" style="34" customWidth="1"/>
    <col min="13277" max="13277" width="10.5703125" style="34" customWidth="1"/>
    <col min="13278" max="13278" width="0.5703125" style="34" customWidth="1"/>
    <col min="13279" max="13279" width="9.7109375" style="34" customWidth="1"/>
    <col min="13280" max="13510" width="9.28515625" style="34"/>
    <col min="13511" max="13513" width="0.7109375" style="34" customWidth="1"/>
    <col min="13514" max="13514" width="22.7109375" style="34" customWidth="1"/>
    <col min="13515" max="13515" width="4.28515625" style="34" customWidth="1"/>
    <col min="13516" max="13516" width="3.7109375" style="34" customWidth="1"/>
    <col min="13517" max="13517" width="9" style="34" customWidth="1"/>
    <col min="13518" max="13518" width="0.5703125" style="34" customWidth="1"/>
    <col min="13519" max="13519" width="10" style="34" customWidth="1"/>
    <col min="13520" max="13520" width="0.5703125" style="34" customWidth="1"/>
    <col min="13521" max="13521" width="11.28515625" style="34" customWidth="1"/>
    <col min="13522" max="13522" width="0.5703125" style="34" customWidth="1"/>
    <col min="13523" max="13523" width="13.42578125" style="34" customWidth="1"/>
    <col min="13524" max="13524" width="0.5703125" style="34" customWidth="1"/>
    <col min="13525" max="13525" width="11.28515625" style="34" customWidth="1"/>
    <col min="13526" max="13526" width="0.5703125" style="34" customWidth="1"/>
    <col min="13527" max="13527" width="9.42578125" style="34" customWidth="1"/>
    <col min="13528" max="13528" width="0.5703125" style="34" customWidth="1"/>
    <col min="13529" max="13529" width="11" style="34" customWidth="1"/>
    <col min="13530" max="13530" width="0.5703125" style="34" customWidth="1"/>
    <col min="13531" max="13531" width="9.28515625" style="34"/>
    <col min="13532" max="13532" width="0.5703125" style="34" customWidth="1"/>
    <col min="13533" max="13533" width="10.5703125" style="34" customWidth="1"/>
    <col min="13534" max="13534" width="0.5703125" style="34" customWidth="1"/>
    <col min="13535" max="13535" width="9.7109375" style="34" customWidth="1"/>
    <col min="13536" max="13766" width="9.28515625" style="34"/>
    <col min="13767" max="13769" width="0.7109375" style="34" customWidth="1"/>
    <col min="13770" max="13770" width="22.7109375" style="34" customWidth="1"/>
    <col min="13771" max="13771" width="4.28515625" style="34" customWidth="1"/>
    <col min="13772" max="13772" width="3.7109375" style="34" customWidth="1"/>
    <col min="13773" max="13773" width="9" style="34" customWidth="1"/>
    <col min="13774" max="13774" width="0.5703125" style="34" customWidth="1"/>
    <col min="13775" max="13775" width="10" style="34" customWidth="1"/>
    <col min="13776" max="13776" width="0.5703125" style="34" customWidth="1"/>
    <col min="13777" max="13777" width="11.28515625" style="34" customWidth="1"/>
    <col min="13778" max="13778" width="0.5703125" style="34" customWidth="1"/>
    <col min="13779" max="13779" width="13.42578125" style="34" customWidth="1"/>
    <col min="13780" max="13780" width="0.5703125" style="34" customWidth="1"/>
    <col min="13781" max="13781" width="11.28515625" style="34" customWidth="1"/>
    <col min="13782" max="13782" width="0.5703125" style="34" customWidth="1"/>
    <col min="13783" max="13783" width="9.42578125" style="34" customWidth="1"/>
    <col min="13784" max="13784" width="0.5703125" style="34" customWidth="1"/>
    <col min="13785" max="13785" width="11" style="34" customWidth="1"/>
    <col min="13786" max="13786" width="0.5703125" style="34" customWidth="1"/>
    <col min="13787" max="13787" width="9.28515625" style="34"/>
    <col min="13788" max="13788" width="0.5703125" style="34" customWidth="1"/>
    <col min="13789" max="13789" width="10.5703125" style="34" customWidth="1"/>
    <col min="13790" max="13790" width="0.5703125" style="34" customWidth="1"/>
    <col min="13791" max="13791" width="9.7109375" style="34" customWidth="1"/>
    <col min="13792" max="14022" width="9.28515625" style="34"/>
    <col min="14023" max="14025" width="0.7109375" style="34" customWidth="1"/>
    <col min="14026" max="14026" width="22.7109375" style="34" customWidth="1"/>
    <col min="14027" max="14027" width="4.28515625" style="34" customWidth="1"/>
    <col min="14028" max="14028" width="3.7109375" style="34" customWidth="1"/>
    <col min="14029" max="14029" width="9" style="34" customWidth="1"/>
    <col min="14030" max="14030" width="0.5703125" style="34" customWidth="1"/>
    <col min="14031" max="14031" width="10" style="34" customWidth="1"/>
    <col min="14032" max="14032" width="0.5703125" style="34" customWidth="1"/>
    <col min="14033" max="14033" width="11.28515625" style="34" customWidth="1"/>
    <col min="14034" max="14034" width="0.5703125" style="34" customWidth="1"/>
    <col min="14035" max="14035" width="13.42578125" style="34" customWidth="1"/>
    <col min="14036" max="14036" width="0.5703125" style="34" customWidth="1"/>
    <col min="14037" max="14037" width="11.28515625" style="34" customWidth="1"/>
    <col min="14038" max="14038" width="0.5703125" style="34" customWidth="1"/>
    <col min="14039" max="14039" width="9.42578125" style="34" customWidth="1"/>
    <col min="14040" max="14040" width="0.5703125" style="34" customWidth="1"/>
    <col min="14041" max="14041" width="11" style="34" customWidth="1"/>
    <col min="14042" max="14042" width="0.5703125" style="34" customWidth="1"/>
    <col min="14043" max="14043" width="9.28515625" style="34"/>
    <col min="14044" max="14044" width="0.5703125" style="34" customWidth="1"/>
    <col min="14045" max="14045" width="10.5703125" style="34" customWidth="1"/>
    <col min="14046" max="14046" width="0.5703125" style="34" customWidth="1"/>
    <col min="14047" max="14047" width="9.7109375" style="34" customWidth="1"/>
    <col min="14048" max="14278" width="9.28515625" style="34"/>
    <col min="14279" max="14281" width="0.7109375" style="34" customWidth="1"/>
    <col min="14282" max="14282" width="22.7109375" style="34" customWidth="1"/>
    <col min="14283" max="14283" width="4.28515625" style="34" customWidth="1"/>
    <col min="14284" max="14284" width="3.7109375" style="34" customWidth="1"/>
    <col min="14285" max="14285" width="9" style="34" customWidth="1"/>
    <col min="14286" max="14286" width="0.5703125" style="34" customWidth="1"/>
    <col min="14287" max="14287" width="10" style="34" customWidth="1"/>
    <col min="14288" max="14288" width="0.5703125" style="34" customWidth="1"/>
    <col min="14289" max="14289" width="11.28515625" style="34" customWidth="1"/>
    <col min="14290" max="14290" width="0.5703125" style="34" customWidth="1"/>
    <col min="14291" max="14291" width="13.42578125" style="34" customWidth="1"/>
    <col min="14292" max="14292" width="0.5703125" style="34" customWidth="1"/>
    <col min="14293" max="14293" width="11.28515625" style="34" customWidth="1"/>
    <col min="14294" max="14294" width="0.5703125" style="34" customWidth="1"/>
    <col min="14295" max="14295" width="9.42578125" style="34" customWidth="1"/>
    <col min="14296" max="14296" width="0.5703125" style="34" customWidth="1"/>
    <col min="14297" max="14297" width="11" style="34" customWidth="1"/>
    <col min="14298" max="14298" width="0.5703125" style="34" customWidth="1"/>
    <col min="14299" max="14299" width="9.28515625" style="34"/>
    <col min="14300" max="14300" width="0.5703125" style="34" customWidth="1"/>
    <col min="14301" max="14301" width="10.5703125" style="34" customWidth="1"/>
    <col min="14302" max="14302" width="0.5703125" style="34" customWidth="1"/>
    <col min="14303" max="14303" width="9.7109375" style="34" customWidth="1"/>
    <col min="14304" max="14534" width="9.28515625" style="34"/>
    <col min="14535" max="14537" width="0.7109375" style="34" customWidth="1"/>
    <col min="14538" max="14538" width="22.7109375" style="34" customWidth="1"/>
    <col min="14539" max="14539" width="4.28515625" style="34" customWidth="1"/>
    <col min="14540" max="14540" width="3.7109375" style="34" customWidth="1"/>
    <col min="14541" max="14541" width="9" style="34" customWidth="1"/>
    <col min="14542" max="14542" width="0.5703125" style="34" customWidth="1"/>
    <col min="14543" max="14543" width="10" style="34" customWidth="1"/>
    <col min="14544" max="14544" width="0.5703125" style="34" customWidth="1"/>
    <col min="14545" max="14545" width="11.28515625" style="34" customWidth="1"/>
    <col min="14546" max="14546" width="0.5703125" style="34" customWidth="1"/>
    <col min="14547" max="14547" width="13.42578125" style="34" customWidth="1"/>
    <col min="14548" max="14548" width="0.5703125" style="34" customWidth="1"/>
    <col min="14549" max="14549" width="11.28515625" style="34" customWidth="1"/>
    <col min="14550" max="14550" width="0.5703125" style="34" customWidth="1"/>
    <col min="14551" max="14551" width="9.42578125" style="34" customWidth="1"/>
    <col min="14552" max="14552" width="0.5703125" style="34" customWidth="1"/>
    <col min="14553" max="14553" width="11" style="34" customWidth="1"/>
    <col min="14554" max="14554" width="0.5703125" style="34" customWidth="1"/>
    <col min="14555" max="14555" width="9.28515625" style="34"/>
    <col min="14556" max="14556" width="0.5703125" style="34" customWidth="1"/>
    <col min="14557" max="14557" width="10.5703125" style="34" customWidth="1"/>
    <col min="14558" max="14558" width="0.5703125" style="34" customWidth="1"/>
    <col min="14559" max="14559" width="9.7109375" style="34" customWidth="1"/>
    <col min="14560" max="14790" width="9.28515625" style="34"/>
    <col min="14791" max="14793" width="0.7109375" style="34" customWidth="1"/>
    <col min="14794" max="14794" width="22.7109375" style="34" customWidth="1"/>
    <col min="14795" max="14795" width="4.28515625" style="34" customWidth="1"/>
    <col min="14796" max="14796" width="3.7109375" style="34" customWidth="1"/>
    <col min="14797" max="14797" width="9" style="34" customWidth="1"/>
    <col min="14798" max="14798" width="0.5703125" style="34" customWidth="1"/>
    <col min="14799" max="14799" width="10" style="34" customWidth="1"/>
    <col min="14800" max="14800" width="0.5703125" style="34" customWidth="1"/>
    <col min="14801" max="14801" width="11.28515625" style="34" customWidth="1"/>
    <col min="14802" max="14802" width="0.5703125" style="34" customWidth="1"/>
    <col min="14803" max="14803" width="13.42578125" style="34" customWidth="1"/>
    <col min="14804" max="14804" width="0.5703125" style="34" customWidth="1"/>
    <col min="14805" max="14805" width="11.28515625" style="34" customWidth="1"/>
    <col min="14806" max="14806" width="0.5703125" style="34" customWidth="1"/>
    <col min="14807" max="14807" width="9.42578125" style="34" customWidth="1"/>
    <col min="14808" max="14808" width="0.5703125" style="34" customWidth="1"/>
    <col min="14809" max="14809" width="11" style="34" customWidth="1"/>
    <col min="14810" max="14810" width="0.5703125" style="34" customWidth="1"/>
    <col min="14811" max="14811" width="9.28515625" style="34"/>
    <col min="14812" max="14812" width="0.5703125" style="34" customWidth="1"/>
    <col min="14813" max="14813" width="10.5703125" style="34" customWidth="1"/>
    <col min="14814" max="14814" width="0.5703125" style="34" customWidth="1"/>
    <col min="14815" max="14815" width="9.7109375" style="34" customWidth="1"/>
    <col min="14816" max="15046" width="9.28515625" style="34"/>
    <col min="15047" max="15049" width="0.7109375" style="34" customWidth="1"/>
    <col min="15050" max="15050" width="22.7109375" style="34" customWidth="1"/>
    <col min="15051" max="15051" width="4.28515625" style="34" customWidth="1"/>
    <col min="15052" max="15052" width="3.7109375" style="34" customWidth="1"/>
    <col min="15053" max="15053" width="9" style="34" customWidth="1"/>
    <col min="15054" max="15054" width="0.5703125" style="34" customWidth="1"/>
    <col min="15055" max="15055" width="10" style="34" customWidth="1"/>
    <col min="15056" max="15056" width="0.5703125" style="34" customWidth="1"/>
    <col min="15057" max="15057" width="11.28515625" style="34" customWidth="1"/>
    <col min="15058" max="15058" width="0.5703125" style="34" customWidth="1"/>
    <col min="15059" max="15059" width="13.42578125" style="34" customWidth="1"/>
    <col min="15060" max="15060" width="0.5703125" style="34" customWidth="1"/>
    <col min="15061" max="15061" width="11.28515625" style="34" customWidth="1"/>
    <col min="15062" max="15062" width="0.5703125" style="34" customWidth="1"/>
    <col min="15063" max="15063" width="9.42578125" style="34" customWidth="1"/>
    <col min="15064" max="15064" width="0.5703125" style="34" customWidth="1"/>
    <col min="15065" max="15065" width="11" style="34" customWidth="1"/>
    <col min="15066" max="15066" width="0.5703125" style="34" customWidth="1"/>
    <col min="15067" max="15067" width="9.28515625" style="34"/>
    <col min="15068" max="15068" width="0.5703125" style="34" customWidth="1"/>
    <col min="15069" max="15069" width="10.5703125" style="34" customWidth="1"/>
    <col min="15070" max="15070" width="0.5703125" style="34" customWidth="1"/>
    <col min="15071" max="15071" width="9.7109375" style="34" customWidth="1"/>
    <col min="15072" max="15302" width="9.28515625" style="34"/>
    <col min="15303" max="15305" width="0.7109375" style="34" customWidth="1"/>
    <col min="15306" max="15306" width="22.7109375" style="34" customWidth="1"/>
    <col min="15307" max="15307" width="4.28515625" style="34" customWidth="1"/>
    <col min="15308" max="15308" width="3.7109375" style="34" customWidth="1"/>
    <col min="15309" max="15309" width="9" style="34" customWidth="1"/>
    <col min="15310" max="15310" width="0.5703125" style="34" customWidth="1"/>
    <col min="15311" max="15311" width="10" style="34" customWidth="1"/>
    <col min="15312" max="15312" width="0.5703125" style="34" customWidth="1"/>
    <col min="15313" max="15313" width="11.28515625" style="34" customWidth="1"/>
    <col min="15314" max="15314" width="0.5703125" style="34" customWidth="1"/>
    <col min="15315" max="15315" width="13.42578125" style="34" customWidth="1"/>
    <col min="15316" max="15316" width="0.5703125" style="34" customWidth="1"/>
    <col min="15317" max="15317" width="11.28515625" style="34" customWidth="1"/>
    <col min="15318" max="15318" width="0.5703125" style="34" customWidth="1"/>
    <col min="15319" max="15319" width="9.42578125" style="34" customWidth="1"/>
    <col min="15320" max="15320" width="0.5703125" style="34" customWidth="1"/>
    <col min="15321" max="15321" width="11" style="34" customWidth="1"/>
    <col min="15322" max="15322" width="0.5703125" style="34" customWidth="1"/>
    <col min="15323" max="15323" width="9.28515625" style="34"/>
    <col min="15324" max="15324" width="0.5703125" style="34" customWidth="1"/>
    <col min="15325" max="15325" width="10.5703125" style="34" customWidth="1"/>
    <col min="15326" max="15326" width="0.5703125" style="34" customWidth="1"/>
    <col min="15327" max="15327" width="9.7109375" style="34" customWidth="1"/>
    <col min="15328" max="15558" width="9.28515625" style="34"/>
    <col min="15559" max="15561" width="0.7109375" style="34" customWidth="1"/>
    <col min="15562" max="15562" width="22.7109375" style="34" customWidth="1"/>
    <col min="15563" max="15563" width="4.28515625" style="34" customWidth="1"/>
    <col min="15564" max="15564" width="3.7109375" style="34" customWidth="1"/>
    <col min="15565" max="15565" width="9" style="34" customWidth="1"/>
    <col min="15566" max="15566" width="0.5703125" style="34" customWidth="1"/>
    <col min="15567" max="15567" width="10" style="34" customWidth="1"/>
    <col min="15568" max="15568" width="0.5703125" style="34" customWidth="1"/>
    <col min="15569" max="15569" width="11.28515625" style="34" customWidth="1"/>
    <col min="15570" max="15570" width="0.5703125" style="34" customWidth="1"/>
    <col min="15571" max="15571" width="13.42578125" style="34" customWidth="1"/>
    <col min="15572" max="15572" width="0.5703125" style="34" customWidth="1"/>
    <col min="15573" max="15573" width="11.28515625" style="34" customWidth="1"/>
    <col min="15574" max="15574" width="0.5703125" style="34" customWidth="1"/>
    <col min="15575" max="15575" width="9.42578125" style="34" customWidth="1"/>
    <col min="15576" max="15576" width="0.5703125" style="34" customWidth="1"/>
    <col min="15577" max="15577" width="11" style="34" customWidth="1"/>
    <col min="15578" max="15578" width="0.5703125" style="34" customWidth="1"/>
    <col min="15579" max="15579" width="9.28515625" style="34"/>
    <col min="15580" max="15580" width="0.5703125" style="34" customWidth="1"/>
    <col min="15581" max="15581" width="10.5703125" style="34" customWidth="1"/>
    <col min="15582" max="15582" width="0.5703125" style="34" customWidth="1"/>
    <col min="15583" max="15583" width="9.7109375" style="34" customWidth="1"/>
    <col min="15584" max="15814" width="9.28515625" style="34"/>
    <col min="15815" max="15817" width="0.7109375" style="34" customWidth="1"/>
    <col min="15818" max="15818" width="22.7109375" style="34" customWidth="1"/>
    <col min="15819" max="15819" width="4.28515625" style="34" customWidth="1"/>
    <col min="15820" max="15820" width="3.7109375" style="34" customWidth="1"/>
    <col min="15821" max="15821" width="9" style="34" customWidth="1"/>
    <col min="15822" max="15822" width="0.5703125" style="34" customWidth="1"/>
    <col min="15823" max="15823" width="10" style="34" customWidth="1"/>
    <col min="15824" max="15824" width="0.5703125" style="34" customWidth="1"/>
    <col min="15825" max="15825" width="11.28515625" style="34" customWidth="1"/>
    <col min="15826" max="15826" width="0.5703125" style="34" customWidth="1"/>
    <col min="15827" max="15827" width="13.42578125" style="34" customWidth="1"/>
    <col min="15828" max="15828" width="0.5703125" style="34" customWidth="1"/>
    <col min="15829" max="15829" width="11.28515625" style="34" customWidth="1"/>
    <col min="15830" max="15830" width="0.5703125" style="34" customWidth="1"/>
    <col min="15831" max="15831" width="9.42578125" style="34" customWidth="1"/>
    <col min="15832" max="15832" width="0.5703125" style="34" customWidth="1"/>
    <col min="15833" max="15833" width="11" style="34" customWidth="1"/>
    <col min="15834" max="15834" width="0.5703125" style="34" customWidth="1"/>
    <col min="15835" max="15835" width="9.28515625" style="34"/>
    <col min="15836" max="15836" width="0.5703125" style="34" customWidth="1"/>
    <col min="15837" max="15837" width="10.5703125" style="34" customWidth="1"/>
    <col min="15838" max="15838" width="0.5703125" style="34" customWidth="1"/>
    <col min="15839" max="15839" width="9.7109375" style="34" customWidth="1"/>
    <col min="15840" max="16070" width="9.28515625" style="34"/>
    <col min="16071" max="16073" width="0.7109375" style="34" customWidth="1"/>
    <col min="16074" max="16074" width="22.7109375" style="34" customWidth="1"/>
    <col min="16075" max="16075" width="4.28515625" style="34" customWidth="1"/>
    <col min="16076" max="16076" width="3.7109375" style="34" customWidth="1"/>
    <col min="16077" max="16077" width="9" style="34" customWidth="1"/>
    <col min="16078" max="16078" width="0.5703125" style="34" customWidth="1"/>
    <col min="16079" max="16079" width="10" style="34" customWidth="1"/>
    <col min="16080" max="16080" width="0.5703125" style="34" customWidth="1"/>
    <col min="16081" max="16081" width="11.28515625" style="34" customWidth="1"/>
    <col min="16082" max="16082" width="0.5703125" style="34" customWidth="1"/>
    <col min="16083" max="16083" width="13.42578125" style="34" customWidth="1"/>
    <col min="16084" max="16084" width="0.5703125" style="34" customWidth="1"/>
    <col min="16085" max="16085" width="11.28515625" style="34" customWidth="1"/>
    <col min="16086" max="16086" width="0.5703125" style="34" customWidth="1"/>
    <col min="16087" max="16087" width="9.42578125" style="34" customWidth="1"/>
    <col min="16088" max="16088" width="0.5703125" style="34" customWidth="1"/>
    <col min="16089" max="16089" width="11" style="34" customWidth="1"/>
    <col min="16090" max="16090" width="0.5703125" style="34" customWidth="1"/>
    <col min="16091" max="16091" width="9.28515625" style="34"/>
    <col min="16092" max="16092" width="0.5703125" style="34" customWidth="1"/>
    <col min="16093" max="16093" width="10.5703125" style="34" customWidth="1"/>
    <col min="16094" max="16094" width="0.5703125" style="34" customWidth="1"/>
    <col min="16095" max="16095" width="9.7109375" style="34" customWidth="1"/>
    <col min="16096" max="16384" width="9.28515625" style="34"/>
  </cols>
  <sheetData>
    <row r="1" spans="1:26" ht="16.5" customHeight="1" x14ac:dyDescent="0.2">
      <c r="A1" s="74" t="s">
        <v>111</v>
      </c>
      <c r="B1" s="74"/>
      <c r="C1" s="74"/>
      <c r="D1" s="74"/>
      <c r="E1" s="369"/>
      <c r="F1" s="369"/>
      <c r="G1" s="370"/>
      <c r="H1" s="289"/>
      <c r="I1" s="290"/>
      <c r="J1" s="290"/>
      <c r="K1" s="290"/>
      <c r="L1" s="290"/>
      <c r="M1" s="290"/>
      <c r="N1" s="290"/>
      <c r="O1" s="290"/>
      <c r="P1" s="290"/>
      <c r="Q1" s="290"/>
      <c r="S1" s="290"/>
      <c r="T1" s="290"/>
      <c r="U1" s="290"/>
      <c r="V1" s="290"/>
      <c r="W1" s="292"/>
      <c r="X1" s="293"/>
    </row>
    <row r="2" spans="1:26" ht="16.5" customHeight="1" x14ac:dyDescent="0.2">
      <c r="A2" s="74" t="s">
        <v>74</v>
      </c>
      <c r="B2" s="74"/>
      <c r="C2" s="74"/>
      <c r="D2" s="74"/>
      <c r="E2" s="369"/>
      <c r="F2" s="369"/>
      <c r="G2" s="370"/>
      <c r="H2" s="289"/>
      <c r="I2" s="290"/>
      <c r="J2" s="290"/>
      <c r="K2" s="290"/>
      <c r="L2" s="290"/>
      <c r="M2" s="290"/>
      <c r="N2" s="290"/>
      <c r="O2" s="290"/>
      <c r="P2" s="290"/>
      <c r="Q2" s="290"/>
      <c r="S2" s="290"/>
      <c r="T2" s="290"/>
      <c r="U2" s="290"/>
      <c r="V2" s="290"/>
      <c r="W2" s="292"/>
      <c r="X2" s="290"/>
    </row>
    <row r="3" spans="1:26" ht="16.5" customHeight="1" x14ac:dyDescent="0.2">
      <c r="A3" s="76" t="str">
        <f>+'Eng 7-8 P&amp;L (9M)'!A58</f>
        <v>For the nine-month period ended 30 September 2020</v>
      </c>
      <c r="B3" s="76"/>
      <c r="C3" s="76"/>
      <c r="D3" s="76"/>
      <c r="E3" s="371"/>
      <c r="F3" s="371"/>
      <c r="G3" s="372"/>
      <c r="H3" s="294"/>
      <c r="I3" s="295"/>
      <c r="J3" s="295"/>
      <c r="K3" s="295"/>
      <c r="L3" s="295"/>
      <c r="M3" s="295"/>
      <c r="N3" s="295"/>
      <c r="O3" s="295"/>
      <c r="P3" s="295"/>
      <c r="Q3" s="295"/>
      <c r="R3" s="296"/>
      <c r="S3" s="295"/>
      <c r="T3" s="295"/>
      <c r="U3" s="295"/>
      <c r="V3" s="295"/>
      <c r="W3" s="297"/>
      <c r="X3" s="295"/>
      <c r="Y3" s="296"/>
      <c r="Z3" s="296"/>
    </row>
    <row r="4" spans="1:26" s="1" customFormat="1" ht="16.5" customHeight="1" x14ac:dyDescent="0.2">
      <c r="B4" s="2"/>
      <c r="C4" s="2"/>
      <c r="D4" s="79"/>
      <c r="E4" s="370"/>
      <c r="F4" s="370"/>
      <c r="G4" s="373"/>
      <c r="H4" s="298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6" spans="1:26" s="374" customFormat="1" ht="16.5" customHeight="1" x14ac:dyDescent="0.2">
      <c r="B6" s="358"/>
      <c r="C6" s="358"/>
      <c r="D6" s="359"/>
      <c r="E6" s="359"/>
      <c r="F6" s="359"/>
      <c r="H6" s="348"/>
      <c r="J6" s="408" t="s">
        <v>90</v>
      </c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</row>
    <row r="7" spans="1:26" s="374" customFormat="1" ht="16.5" customHeight="1" x14ac:dyDescent="0.2">
      <c r="B7" s="358"/>
      <c r="C7" s="358"/>
      <c r="D7" s="359"/>
      <c r="E7" s="359"/>
      <c r="F7" s="359"/>
      <c r="H7" s="348"/>
      <c r="J7" s="410" t="s">
        <v>154</v>
      </c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410"/>
      <c r="V7" s="410"/>
      <c r="W7" s="410"/>
      <c r="X7" s="410"/>
      <c r="Y7" s="410"/>
      <c r="Z7" s="410"/>
    </row>
    <row r="8" spans="1:26" s="374" customFormat="1" ht="16.5" customHeight="1" x14ac:dyDescent="0.2">
      <c r="B8" s="358"/>
      <c r="C8" s="358"/>
      <c r="D8" s="359"/>
      <c r="E8" s="359"/>
      <c r="F8" s="359"/>
      <c r="H8" s="348"/>
      <c r="J8" s="409" t="s">
        <v>50</v>
      </c>
      <c r="K8" s="409"/>
      <c r="L8" s="409"/>
      <c r="M8" s="409"/>
      <c r="N8" s="409"/>
      <c r="O8" s="409"/>
      <c r="P8" s="409"/>
      <c r="Q8" s="409"/>
      <c r="R8" s="409"/>
      <c r="S8" s="409"/>
      <c r="T8" s="409"/>
      <c r="U8" s="409"/>
      <c r="V8" s="409"/>
      <c r="W8" s="375"/>
      <c r="X8" s="348"/>
      <c r="Y8" s="348"/>
      <c r="Z8" s="348"/>
    </row>
    <row r="9" spans="1:26" s="374" customFormat="1" ht="16.5" customHeight="1" x14ac:dyDescent="0.2">
      <c r="A9" s="376"/>
      <c r="B9" s="376"/>
      <c r="C9" s="376"/>
      <c r="D9" s="376"/>
      <c r="E9" s="377"/>
      <c r="F9" s="377"/>
      <c r="G9" s="376"/>
      <c r="H9" s="378"/>
      <c r="I9" s="347"/>
      <c r="J9" s="347"/>
      <c r="K9" s="347"/>
      <c r="L9" s="379"/>
      <c r="M9" s="347"/>
      <c r="N9" s="379" t="s">
        <v>51</v>
      </c>
      <c r="O9" s="379"/>
      <c r="P9" s="380"/>
      <c r="Q9" s="381"/>
      <c r="R9" s="382" t="s">
        <v>52</v>
      </c>
      <c r="S9" s="382"/>
      <c r="T9" s="382"/>
      <c r="U9" s="378"/>
      <c r="V9" s="348"/>
      <c r="W9" s="383"/>
      <c r="X9" s="383"/>
      <c r="Y9" s="383"/>
      <c r="Z9" s="384"/>
    </row>
    <row r="10" spans="1:26" s="392" customFormat="1" ht="16.5" customHeight="1" x14ac:dyDescent="0.2">
      <c r="A10" s="385"/>
      <c r="B10" s="385"/>
      <c r="C10" s="385"/>
      <c r="D10" s="385"/>
      <c r="E10" s="377"/>
      <c r="F10" s="377"/>
      <c r="G10" s="376"/>
      <c r="H10" s="386"/>
      <c r="I10" s="387"/>
      <c r="J10" s="387"/>
      <c r="K10" s="387"/>
      <c r="L10" s="388"/>
      <c r="M10" s="387"/>
      <c r="N10" s="388" t="s">
        <v>53</v>
      </c>
      <c r="O10" s="388"/>
      <c r="P10" s="388" t="s">
        <v>51</v>
      </c>
      <c r="Q10" s="387"/>
      <c r="R10" s="389"/>
      <c r="S10" s="389"/>
      <c r="T10" s="389"/>
      <c r="U10" s="386"/>
      <c r="V10" s="390"/>
      <c r="W10" s="389"/>
      <c r="X10" s="389"/>
      <c r="Y10" s="389"/>
      <c r="Z10" s="391"/>
    </row>
    <row r="11" spans="1:26" s="392" customFormat="1" ht="16.5" customHeight="1" x14ac:dyDescent="0.2">
      <c r="A11" s="385"/>
      <c r="B11" s="385"/>
      <c r="C11" s="385"/>
      <c r="D11" s="385"/>
      <c r="E11" s="377"/>
      <c r="F11" s="377"/>
      <c r="G11" s="376"/>
      <c r="H11" s="386"/>
      <c r="I11" s="387"/>
      <c r="J11" s="387"/>
      <c r="K11" s="387"/>
      <c r="L11" s="388" t="s">
        <v>51</v>
      </c>
      <c r="M11" s="387"/>
      <c r="N11" s="388" t="s">
        <v>54</v>
      </c>
      <c r="O11" s="388"/>
      <c r="P11" s="388" t="s">
        <v>53</v>
      </c>
      <c r="Q11" s="387"/>
      <c r="R11" s="389"/>
      <c r="S11" s="389"/>
      <c r="T11" s="389"/>
      <c r="U11" s="386"/>
      <c r="V11" s="390"/>
      <c r="W11" s="389"/>
      <c r="X11" s="389"/>
      <c r="Y11" s="389"/>
      <c r="Z11" s="391"/>
    </row>
    <row r="12" spans="1:26" s="392" customFormat="1" ht="16.5" customHeight="1" x14ac:dyDescent="0.2">
      <c r="A12" s="385"/>
      <c r="B12" s="385"/>
      <c r="C12" s="385"/>
      <c r="D12" s="385"/>
      <c r="E12" s="377"/>
      <c r="F12" s="377"/>
      <c r="G12" s="393"/>
      <c r="H12" s="388" t="s">
        <v>55</v>
      </c>
      <c r="I12" s="390"/>
      <c r="J12" s="388"/>
      <c r="K12" s="388"/>
      <c r="L12" s="388" t="s">
        <v>56</v>
      </c>
      <c r="M12" s="388"/>
      <c r="N12" s="388" t="s">
        <v>57</v>
      </c>
      <c r="O12" s="388"/>
      <c r="P12" s="388" t="s">
        <v>58</v>
      </c>
      <c r="Q12" s="388"/>
      <c r="R12" s="388" t="s">
        <v>59</v>
      </c>
      <c r="S12" s="388"/>
      <c r="T12" s="388"/>
      <c r="U12" s="388"/>
      <c r="V12" s="390"/>
      <c r="W12" s="388"/>
      <c r="X12" s="388"/>
      <c r="Y12" s="388"/>
      <c r="Z12" s="388"/>
    </row>
    <row r="13" spans="1:26" s="392" customFormat="1" ht="16.5" customHeight="1" x14ac:dyDescent="0.2">
      <c r="A13" s="385"/>
      <c r="B13" s="385"/>
      <c r="C13" s="385"/>
      <c r="D13" s="385"/>
      <c r="E13" s="377"/>
      <c r="F13" s="377"/>
      <c r="G13" s="393"/>
      <c r="H13" s="388" t="s">
        <v>60</v>
      </c>
      <c r="I13" s="390"/>
      <c r="J13" s="388" t="s">
        <v>61</v>
      </c>
      <c r="K13" s="390"/>
      <c r="L13" s="388" t="s">
        <v>62</v>
      </c>
      <c r="M13" s="388"/>
      <c r="N13" s="388" t="s">
        <v>63</v>
      </c>
      <c r="O13" s="388"/>
      <c r="P13" s="388" t="s">
        <v>64</v>
      </c>
      <c r="Q13" s="388"/>
      <c r="R13" s="394" t="s">
        <v>112</v>
      </c>
      <c r="S13" s="388"/>
      <c r="T13" s="388"/>
      <c r="U13" s="388"/>
      <c r="V13" s="388" t="s">
        <v>65</v>
      </c>
      <c r="W13" s="390"/>
      <c r="X13" s="388" t="s">
        <v>66</v>
      </c>
      <c r="Y13" s="388"/>
      <c r="Z13" s="388"/>
    </row>
    <row r="14" spans="1:26" s="392" customFormat="1" ht="16.5" customHeight="1" x14ac:dyDescent="0.2">
      <c r="A14" s="385"/>
      <c r="B14" s="385"/>
      <c r="C14" s="385"/>
      <c r="D14" s="385"/>
      <c r="E14" s="377"/>
      <c r="F14" s="377"/>
      <c r="G14" s="393"/>
      <c r="H14" s="388" t="s">
        <v>67</v>
      </c>
      <c r="I14" s="390"/>
      <c r="J14" s="388" t="s">
        <v>67</v>
      </c>
      <c r="K14" s="390"/>
      <c r="L14" s="388" t="s">
        <v>68</v>
      </c>
      <c r="M14" s="388"/>
      <c r="N14" s="388" t="s">
        <v>69</v>
      </c>
      <c r="O14" s="388"/>
      <c r="P14" s="388" t="s">
        <v>70</v>
      </c>
      <c r="Q14" s="388"/>
      <c r="R14" s="388" t="s">
        <v>71</v>
      </c>
      <c r="S14" s="388"/>
      <c r="T14" s="388" t="s">
        <v>39</v>
      </c>
      <c r="U14" s="388"/>
      <c r="V14" s="388" t="s">
        <v>72</v>
      </c>
      <c r="W14" s="390"/>
      <c r="X14" s="388" t="s">
        <v>73</v>
      </c>
      <c r="Y14" s="388"/>
      <c r="Z14" s="388" t="s">
        <v>42</v>
      </c>
    </row>
    <row r="15" spans="1:26" s="392" customFormat="1" ht="16.5" customHeight="1" x14ac:dyDescent="0.2">
      <c r="B15" s="365"/>
      <c r="C15" s="365"/>
      <c r="D15" s="366"/>
      <c r="E15" s="377"/>
      <c r="F15" s="395" t="s">
        <v>95</v>
      </c>
      <c r="G15" s="396"/>
      <c r="H15" s="397" t="s">
        <v>3</v>
      </c>
      <c r="I15" s="390"/>
      <c r="J15" s="397" t="s">
        <v>3</v>
      </c>
      <c r="K15" s="390"/>
      <c r="L15" s="397" t="s">
        <v>3</v>
      </c>
      <c r="M15" s="398"/>
      <c r="N15" s="397" t="s">
        <v>3</v>
      </c>
      <c r="O15" s="398"/>
      <c r="P15" s="397" t="s">
        <v>3</v>
      </c>
      <c r="Q15" s="398"/>
      <c r="R15" s="397" t="s">
        <v>3</v>
      </c>
      <c r="S15" s="398"/>
      <c r="T15" s="397" t="s">
        <v>3</v>
      </c>
      <c r="U15" s="398"/>
      <c r="V15" s="397" t="s">
        <v>3</v>
      </c>
      <c r="W15" s="390"/>
      <c r="X15" s="397" t="s">
        <v>3</v>
      </c>
      <c r="Y15" s="388"/>
      <c r="Z15" s="397" t="s">
        <v>3</v>
      </c>
    </row>
    <row r="16" spans="1:26" s="221" customFormat="1" ht="16.5" customHeight="1" x14ac:dyDescent="0.2">
      <c r="B16" s="226"/>
      <c r="C16" s="226"/>
      <c r="D16" s="227"/>
      <c r="E16" s="359"/>
      <c r="F16" s="359"/>
      <c r="G16" s="396"/>
      <c r="H16" s="347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  <c r="Z16" s="348"/>
    </row>
    <row r="17" spans="1:26" s="221" customFormat="1" ht="16.5" customHeight="1" x14ac:dyDescent="0.2">
      <c r="A17" s="357" t="s">
        <v>186</v>
      </c>
      <c r="B17" s="226"/>
      <c r="C17" s="226"/>
      <c r="D17" s="227"/>
      <c r="E17" s="359"/>
      <c r="F17" s="359"/>
      <c r="G17" s="396"/>
      <c r="H17" s="347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348"/>
      <c r="Z17" s="348"/>
    </row>
    <row r="18" spans="1:26" s="221" customFormat="1" ht="16.5" customHeight="1" x14ac:dyDescent="0.2">
      <c r="B18" s="360" t="s">
        <v>187</v>
      </c>
      <c r="C18" s="358"/>
      <c r="D18" s="359"/>
      <c r="E18" s="359"/>
      <c r="F18" s="359">
        <v>4</v>
      </c>
      <c r="G18" s="374"/>
      <c r="H18" s="210">
        <v>3648377850</v>
      </c>
      <c r="I18" s="210"/>
      <c r="J18" s="210">
        <v>-2304522000</v>
      </c>
      <c r="K18" s="210"/>
      <c r="L18" s="210">
        <v>-784834647</v>
      </c>
      <c r="M18" s="210"/>
      <c r="N18" s="210">
        <v>-293607740</v>
      </c>
      <c r="O18" s="210"/>
      <c r="P18" s="210">
        <v>24731826</v>
      </c>
      <c r="Q18" s="210"/>
      <c r="R18" s="210">
        <v>33000000</v>
      </c>
      <c r="S18" s="210"/>
      <c r="T18" s="210">
        <v>1446290201</v>
      </c>
      <c r="U18" s="210"/>
      <c r="V18" s="210">
        <f>SUM(H18:T18)</f>
        <v>1769435490</v>
      </c>
      <c r="W18" s="210"/>
      <c r="X18" s="214">
        <v>0</v>
      </c>
      <c r="Y18" s="210"/>
      <c r="Z18" s="210">
        <f>SUM(V18:Y18)</f>
        <v>1769435490</v>
      </c>
    </row>
    <row r="19" spans="1:26" s="221" customFormat="1" ht="16.5" customHeight="1" x14ac:dyDescent="0.2">
      <c r="A19" s="358" t="s">
        <v>166</v>
      </c>
      <c r="B19" s="358"/>
      <c r="C19" s="358"/>
      <c r="D19" s="359"/>
      <c r="E19" s="359"/>
      <c r="F19" s="359"/>
      <c r="G19" s="374"/>
      <c r="H19" s="215">
        <v>0</v>
      </c>
      <c r="I19" s="210"/>
      <c r="J19" s="215">
        <v>0</v>
      </c>
      <c r="K19" s="210"/>
      <c r="L19" s="215">
        <v>0</v>
      </c>
      <c r="M19" s="210"/>
      <c r="N19" s="215">
        <v>0</v>
      </c>
      <c r="O19" s="210"/>
      <c r="P19" s="215">
        <v>0</v>
      </c>
      <c r="Q19" s="210"/>
      <c r="R19" s="215">
        <v>0</v>
      </c>
      <c r="S19" s="210"/>
      <c r="T19" s="215">
        <v>-10629469</v>
      </c>
      <c r="U19" s="210"/>
      <c r="V19" s="215">
        <f>SUM(H19:T19)</f>
        <v>-10629469</v>
      </c>
      <c r="W19" s="210"/>
      <c r="X19" s="215">
        <v>0</v>
      </c>
      <c r="Y19" s="210"/>
      <c r="Z19" s="215">
        <f t="shared" ref="Z19:Z22" si="0">SUM(V19:Y19)</f>
        <v>-10629469</v>
      </c>
    </row>
    <row r="20" spans="1:26" s="221" customFormat="1" ht="16.5" customHeight="1" x14ac:dyDescent="0.2">
      <c r="A20" s="358"/>
      <c r="B20" s="358"/>
      <c r="C20" s="358"/>
      <c r="D20" s="359"/>
      <c r="E20" s="359"/>
      <c r="F20" s="359"/>
      <c r="G20" s="374"/>
    </row>
    <row r="21" spans="1:26" s="367" customFormat="1" ht="16.5" customHeight="1" x14ac:dyDescent="0.2">
      <c r="A21" s="364" t="s">
        <v>184</v>
      </c>
      <c r="B21" s="365"/>
      <c r="C21" s="365"/>
      <c r="D21" s="366"/>
      <c r="E21" s="366"/>
      <c r="F21" s="366"/>
      <c r="G21" s="392"/>
      <c r="H21" s="214">
        <f>SUM(H18:H19)</f>
        <v>3648377850</v>
      </c>
      <c r="I21" s="214"/>
      <c r="J21" s="214">
        <f t="shared" ref="I21:T21" si="1">SUM(J18:J19)</f>
        <v>-2304522000</v>
      </c>
      <c r="K21" s="214"/>
      <c r="L21" s="214">
        <f t="shared" si="1"/>
        <v>-784834647</v>
      </c>
      <c r="M21" s="214"/>
      <c r="N21" s="214">
        <f t="shared" si="1"/>
        <v>-293607740</v>
      </c>
      <c r="O21" s="214"/>
      <c r="P21" s="214">
        <f t="shared" si="1"/>
        <v>24731826</v>
      </c>
      <c r="Q21" s="214"/>
      <c r="R21" s="214">
        <f t="shared" si="1"/>
        <v>33000000</v>
      </c>
      <c r="S21" s="214"/>
      <c r="T21" s="214">
        <f t="shared" si="1"/>
        <v>1435660732</v>
      </c>
      <c r="U21" s="214"/>
      <c r="V21" s="214">
        <f>SUM(H21:T21)</f>
        <v>1758806021</v>
      </c>
      <c r="W21" s="214"/>
      <c r="X21" s="214">
        <v>0</v>
      </c>
      <c r="Y21" s="214"/>
      <c r="Z21" s="214">
        <f t="shared" si="0"/>
        <v>1758806021</v>
      </c>
    </row>
    <row r="22" spans="1:26" s="221" customFormat="1" ht="16.5" customHeight="1" x14ac:dyDescent="0.2">
      <c r="A22" s="358" t="s">
        <v>191</v>
      </c>
      <c r="B22" s="358"/>
      <c r="C22" s="358"/>
      <c r="D22" s="359"/>
      <c r="E22" s="359"/>
      <c r="F22" s="359"/>
      <c r="G22" s="374"/>
      <c r="H22" s="215">
        <v>0</v>
      </c>
      <c r="I22" s="210"/>
      <c r="J22" s="215">
        <v>0</v>
      </c>
      <c r="K22" s="210"/>
      <c r="L22" s="215">
        <v>0</v>
      </c>
      <c r="M22" s="210"/>
      <c r="N22" s="215">
        <v>0</v>
      </c>
      <c r="O22" s="214"/>
      <c r="P22" s="215">
        <v>0</v>
      </c>
      <c r="Q22" s="210"/>
      <c r="R22" s="215">
        <v>0</v>
      </c>
      <c r="S22" s="210"/>
      <c r="T22" s="215">
        <f>'Eng 7-8 P&amp;L (9M)'!G46</f>
        <v>47165514</v>
      </c>
      <c r="U22" s="210"/>
      <c r="V22" s="215">
        <f t="shared" ref="V22" si="2">SUM(H22:T22)</f>
        <v>47165514</v>
      </c>
      <c r="W22" s="210"/>
      <c r="X22" s="215">
        <v>0</v>
      </c>
      <c r="Y22" s="210"/>
      <c r="Z22" s="215">
        <f t="shared" si="0"/>
        <v>47165514</v>
      </c>
    </row>
    <row r="23" spans="1:26" s="221" customFormat="1" ht="16.5" customHeight="1" x14ac:dyDescent="0.2">
      <c r="A23" s="358"/>
      <c r="B23" s="358"/>
      <c r="C23" s="358"/>
      <c r="D23" s="359"/>
      <c r="E23" s="359"/>
      <c r="F23" s="359"/>
      <c r="G23" s="374"/>
    </row>
    <row r="24" spans="1:26" s="367" customFormat="1" ht="16.5" customHeight="1" thickBot="1" x14ac:dyDescent="0.25">
      <c r="A24" s="385" t="s">
        <v>190</v>
      </c>
      <c r="B24" s="364"/>
      <c r="C24" s="364"/>
      <c r="D24" s="366"/>
      <c r="E24" s="366"/>
      <c r="F24" s="366"/>
      <c r="G24" s="392"/>
      <c r="H24" s="351">
        <f t="shared" ref="H24:Y24" si="3">SUM(H21:H22)</f>
        <v>3648377850</v>
      </c>
      <c r="I24" s="214"/>
      <c r="J24" s="351">
        <f t="shared" si="3"/>
        <v>-2304522000</v>
      </c>
      <c r="K24" s="214"/>
      <c r="L24" s="351">
        <f t="shared" si="3"/>
        <v>-784834647</v>
      </c>
      <c r="M24" s="214"/>
      <c r="N24" s="351">
        <f t="shared" si="3"/>
        <v>-293607740</v>
      </c>
      <c r="O24" s="214"/>
      <c r="P24" s="351">
        <f t="shared" si="3"/>
        <v>24731826</v>
      </c>
      <c r="Q24" s="214"/>
      <c r="R24" s="351">
        <f t="shared" si="3"/>
        <v>33000000</v>
      </c>
      <c r="S24" s="214"/>
      <c r="T24" s="351">
        <f t="shared" si="3"/>
        <v>1482826246</v>
      </c>
      <c r="U24" s="214"/>
      <c r="V24" s="351">
        <f t="shared" si="3"/>
        <v>1805971535</v>
      </c>
      <c r="W24" s="214"/>
      <c r="X24" s="351">
        <f t="shared" si="3"/>
        <v>0</v>
      </c>
      <c r="Y24" s="214"/>
      <c r="Z24" s="351">
        <f>SUM(Z21:Z22)</f>
        <v>1805971535</v>
      </c>
    </row>
    <row r="25" spans="1:26" ht="16.5" customHeight="1" thickTop="1" x14ac:dyDescent="0.2">
      <c r="E25" s="359"/>
      <c r="F25" s="359"/>
      <c r="G25" s="37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6.5" customHeight="1" x14ac:dyDescent="0.2">
      <c r="E26" s="359"/>
      <c r="F26" s="359"/>
      <c r="G26" s="374"/>
    </row>
    <row r="28" spans="1:26" s="306" customFormat="1" ht="16.5" customHeight="1" x14ac:dyDescent="0.2">
      <c r="A28" s="288"/>
      <c r="B28" s="287"/>
      <c r="C28" s="287"/>
      <c r="D28" s="80"/>
      <c r="E28" s="370"/>
      <c r="F28" s="370"/>
      <c r="G28" s="373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spans="1:26" s="306" customFormat="1" ht="16.5" customHeight="1" x14ac:dyDescent="0.2">
      <c r="A29" s="287"/>
      <c r="B29" s="287"/>
      <c r="C29" s="287"/>
      <c r="D29" s="80"/>
      <c r="E29" s="370"/>
      <c r="F29" s="370"/>
      <c r="G29" s="373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spans="1:26" s="306" customFormat="1" ht="16.5" customHeight="1" x14ac:dyDescent="0.2">
      <c r="A30" s="287"/>
      <c r="B30" s="287"/>
      <c r="C30" s="287"/>
      <c r="D30" s="80"/>
      <c r="E30" s="370"/>
      <c r="F30" s="370"/>
      <c r="G30" s="373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1:26" s="306" customFormat="1" ht="16.5" customHeight="1" x14ac:dyDescent="0.2">
      <c r="A31" s="287"/>
      <c r="B31" s="287"/>
      <c r="C31" s="287"/>
      <c r="D31" s="80"/>
      <c r="E31" s="370"/>
      <c r="F31" s="370"/>
      <c r="G31" s="373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1:26" s="306" customFormat="1" ht="16.5" customHeight="1" x14ac:dyDescent="0.2">
      <c r="A32" s="287"/>
      <c r="B32" s="287"/>
      <c r="C32" s="287"/>
      <c r="D32" s="80"/>
      <c r="E32" s="370"/>
      <c r="F32" s="370"/>
      <c r="G32" s="373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</row>
    <row r="33" spans="1:26" s="306" customFormat="1" ht="16.5" customHeight="1" x14ac:dyDescent="0.2">
      <c r="A33" s="287"/>
      <c r="B33" s="287"/>
      <c r="C33" s="287"/>
      <c r="D33" s="80"/>
      <c r="E33" s="370"/>
      <c r="F33" s="370"/>
      <c r="G33" s="373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spans="1:26" s="306" customFormat="1" ht="16.5" customHeight="1" x14ac:dyDescent="0.2">
      <c r="A34" s="287"/>
      <c r="B34" s="287"/>
      <c r="C34" s="287"/>
      <c r="D34" s="80"/>
      <c r="E34" s="370"/>
      <c r="F34" s="370"/>
      <c r="G34" s="373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6" spans="1:26" ht="5.25" customHeight="1" x14ac:dyDescent="0.2"/>
    <row r="37" spans="1:26" ht="21.95" customHeight="1" x14ac:dyDescent="0.2">
      <c r="A37" s="78" t="str">
        <f>'2-4'!A96:K96</f>
        <v>The condensed notes to the interim financial information on page 14 to 25 are an integral part of these interim financial information.</v>
      </c>
      <c r="B37" s="168"/>
      <c r="C37" s="168"/>
      <c r="D37" s="77"/>
      <c r="E37" s="372"/>
      <c r="F37" s="372"/>
      <c r="G37" s="399"/>
      <c r="H37" s="295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6"/>
      <c r="Z37" s="296"/>
    </row>
  </sheetData>
  <mergeCells count="3">
    <mergeCell ref="J6:Z6"/>
    <mergeCell ref="J8:V8"/>
    <mergeCell ref="J7:Z7"/>
  </mergeCells>
  <pageMargins left="0.3" right="0.3" top="0.5" bottom="0.6" header="0.49" footer="0.4"/>
  <pageSetup paperSize="9" scale="88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O53"/>
  <sheetViews>
    <sheetView topLeftCell="A19" zoomScale="115" zoomScaleNormal="115" zoomScaleSheetLayoutView="115" workbookViewId="0">
      <selection activeCell="I37" sqref="I37"/>
    </sheetView>
  </sheetViews>
  <sheetFormatPr defaultRowHeight="16.5" customHeight="1" x14ac:dyDescent="0.2"/>
  <cols>
    <col min="1" max="1" width="1" style="34" customWidth="1"/>
    <col min="2" max="2" width="1" style="82" customWidth="1"/>
    <col min="3" max="3" width="1.42578125" style="82" customWidth="1"/>
    <col min="4" max="4" width="28" style="75" customWidth="1"/>
    <col min="5" max="5" width="3.7109375" style="34" customWidth="1"/>
    <col min="6" max="6" width="0.7109375" style="34" customWidth="1"/>
    <col min="7" max="7" width="11.7109375" style="14" customWidth="1"/>
    <col min="8" max="8" width="0.7109375" style="14" customWidth="1"/>
    <col min="9" max="9" width="12.7109375" style="14" customWidth="1"/>
    <col min="10" max="10" width="0.7109375" style="14" customWidth="1"/>
    <col min="11" max="11" width="11.5703125" style="14" customWidth="1"/>
    <col min="12" max="12" width="0.7109375" style="14" customWidth="1"/>
    <col min="13" max="13" width="12.5703125" style="14" customWidth="1"/>
    <col min="14" max="14" width="0.7109375" style="14" customWidth="1"/>
    <col min="15" max="15" width="12.28515625" style="14" customWidth="1"/>
    <col min="16" max="203" width="9.28515625" style="34"/>
    <col min="204" max="206" width="0.7109375" style="34" customWidth="1"/>
    <col min="207" max="207" width="28.28515625" style="34" customWidth="1"/>
    <col min="208" max="208" width="5.7109375" style="34" customWidth="1"/>
    <col min="209" max="209" width="0.7109375" style="34" customWidth="1"/>
    <col min="210" max="210" width="11.7109375" style="34" customWidth="1"/>
    <col min="211" max="211" width="0.7109375" style="34" customWidth="1"/>
    <col min="212" max="212" width="12.7109375" style="34" customWidth="1"/>
    <col min="213" max="213" width="0.7109375" style="34" customWidth="1"/>
    <col min="214" max="214" width="13.28515625" style="34" bestFit="1" customWidth="1"/>
    <col min="215" max="215" width="0.7109375" style="34" customWidth="1"/>
    <col min="216" max="216" width="11.7109375" style="34" customWidth="1"/>
    <col min="217" max="459" width="9.28515625" style="34"/>
    <col min="460" max="462" width="0.7109375" style="34" customWidth="1"/>
    <col min="463" max="463" width="28.28515625" style="34" customWidth="1"/>
    <col min="464" max="464" width="5.7109375" style="34" customWidth="1"/>
    <col min="465" max="465" width="0.7109375" style="34" customWidth="1"/>
    <col min="466" max="466" width="11.7109375" style="34" customWidth="1"/>
    <col min="467" max="467" width="0.7109375" style="34" customWidth="1"/>
    <col min="468" max="468" width="12.7109375" style="34" customWidth="1"/>
    <col min="469" max="469" width="0.7109375" style="34" customWidth="1"/>
    <col min="470" max="470" width="13.28515625" style="34" bestFit="1" customWidth="1"/>
    <col min="471" max="471" width="0.7109375" style="34" customWidth="1"/>
    <col min="472" max="472" width="11.7109375" style="34" customWidth="1"/>
    <col min="473" max="715" width="9.28515625" style="34"/>
    <col min="716" max="718" width="0.7109375" style="34" customWidth="1"/>
    <col min="719" max="719" width="28.28515625" style="34" customWidth="1"/>
    <col min="720" max="720" width="5.7109375" style="34" customWidth="1"/>
    <col min="721" max="721" width="0.7109375" style="34" customWidth="1"/>
    <col min="722" max="722" width="11.7109375" style="34" customWidth="1"/>
    <col min="723" max="723" width="0.7109375" style="34" customWidth="1"/>
    <col min="724" max="724" width="12.7109375" style="34" customWidth="1"/>
    <col min="725" max="725" width="0.7109375" style="34" customWidth="1"/>
    <col min="726" max="726" width="13.28515625" style="34" bestFit="1" customWidth="1"/>
    <col min="727" max="727" width="0.7109375" style="34" customWidth="1"/>
    <col min="728" max="728" width="11.7109375" style="34" customWidth="1"/>
    <col min="729" max="971" width="9.28515625" style="34"/>
    <col min="972" max="974" width="0.7109375" style="34" customWidth="1"/>
    <col min="975" max="975" width="28.28515625" style="34" customWidth="1"/>
    <col min="976" max="976" width="5.7109375" style="34" customWidth="1"/>
    <col min="977" max="977" width="0.7109375" style="34" customWidth="1"/>
    <col min="978" max="978" width="11.7109375" style="34" customWidth="1"/>
    <col min="979" max="979" width="0.7109375" style="34" customWidth="1"/>
    <col min="980" max="980" width="12.7109375" style="34" customWidth="1"/>
    <col min="981" max="981" width="0.7109375" style="34" customWidth="1"/>
    <col min="982" max="982" width="13.28515625" style="34" bestFit="1" customWidth="1"/>
    <col min="983" max="983" width="0.7109375" style="34" customWidth="1"/>
    <col min="984" max="984" width="11.7109375" style="34" customWidth="1"/>
    <col min="985" max="1227" width="9.28515625" style="34"/>
    <col min="1228" max="1230" width="0.7109375" style="34" customWidth="1"/>
    <col min="1231" max="1231" width="28.28515625" style="34" customWidth="1"/>
    <col min="1232" max="1232" width="5.7109375" style="34" customWidth="1"/>
    <col min="1233" max="1233" width="0.7109375" style="34" customWidth="1"/>
    <col min="1234" max="1234" width="11.7109375" style="34" customWidth="1"/>
    <col min="1235" max="1235" width="0.7109375" style="34" customWidth="1"/>
    <col min="1236" max="1236" width="12.7109375" style="34" customWidth="1"/>
    <col min="1237" max="1237" width="0.7109375" style="34" customWidth="1"/>
    <col min="1238" max="1238" width="13.28515625" style="34" bestFit="1" customWidth="1"/>
    <col min="1239" max="1239" width="0.7109375" style="34" customWidth="1"/>
    <col min="1240" max="1240" width="11.7109375" style="34" customWidth="1"/>
    <col min="1241" max="1483" width="9.28515625" style="34"/>
    <col min="1484" max="1486" width="0.7109375" style="34" customWidth="1"/>
    <col min="1487" max="1487" width="28.28515625" style="34" customWidth="1"/>
    <col min="1488" max="1488" width="5.7109375" style="34" customWidth="1"/>
    <col min="1489" max="1489" width="0.7109375" style="34" customWidth="1"/>
    <col min="1490" max="1490" width="11.7109375" style="34" customWidth="1"/>
    <col min="1491" max="1491" width="0.7109375" style="34" customWidth="1"/>
    <col min="1492" max="1492" width="12.7109375" style="34" customWidth="1"/>
    <col min="1493" max="1493" width="0.7109375" style="34" customWidth="1"/>
    <col min="1494" max="1494" width="13.28515625" style="34" bestFit="1" customWidth="1"/>
    <col min="1495" max="1495" width="0.7109375" style="34" customWidth="1"/>
    <col min="1496" max="1496" width="11.7109375" style="34" customWidth="1"/>
    <col min="1497" max="1739" width="9.28515625" style="34"/>
    <col min="1740" max="1742" width="0.7109375" style="34" customWidth="1"/>
    <col min="1743" max="1743" width="28.28515625" style="34" customWidth="1"/>
    <col min="1744" max="1744" width="5.7109375" style="34" customWidth="1"/>
    <col min="1745" max="1745" width="0.7109375" style="34" customWidth="1"/>
    <col min="1746" max="1746" width="11.7109375" style="34" customWidth="1"/>
    <col min="1747" max="1747" width="0.7109375" style="34" customWidth="1"/>
    <col min="1748" max="1748" width="12.7109375" style="34" customWidth="1"/>
    <col min="1749" max="1749" width="0.7109375" style="34" customWidth="1"/>
    <col min="1750" max="1750" width="13.28515625" style="34" bestFit="1" customWidth="1"/>
    <col min="1751" max="1751" width="0.7109375" style="34" customWidth="1"/>
    <col min="1752" max="1752" width="11.7109375" style="34" customWidth="1"/>
    <col min="1753" max="1995" width="9.28515625" style="34"/>
    <col min="1996" max="1998" width="0.7109375" style="34" customWidth="1"/>
    <col min="1999" max="1999" width="28.28515625" style="34" customWidth="1"/>
    <col min="2000" max="2000" width="5.7109375" style="34" customWidth="1"/>
    <col min="2001" max="2001" width="0.7109375" style="34" customWidth="1"/>
    <col min="2002" max="2002" width="11.7109375" style="34" customWidth="1"/>
    <col min="2003" max="2003" width="0.7109375" style="34" customWidth="1"/>
    <col min="2004" max="2004" width="12.7109375" style="34" customWidth="1"/>
    <col min="2005" max="2005" width="0.7109375" style="34" customWidth="1"/>
    <col min="2006" max="2006" width="13.28515625" style="34" bestFit="1" customWidth="1"/>
    <col min="2007" max="2007" width="0.7109375" style="34" customWidth="1"/>
    <col min="2008" max="2008" width="11.7109375" style="34" customWidth="1"/>
    <col min="2009" max="2251" width="9.28515625" style="34"/>
    <col min="2252" max="2254" width="0.7109375" style="34" customWidth="1"/>
    <col min="2255" max="2255" width="28.28515625" style="34" customWidth="1"/>
    <col min="2256" max="2256" width="5.7109375" style="34" customWidth="1"/>
    <col min="2257" max="2257" width="0.7109375" style="34" customWidth="1"/>
    <col min="2258" max="2258" width="11.7109375" style="34" customWidth="1"/>
    <col min="2259" max="2259" width="0.7109375" style="34" customWidth="1"/>
    <col min="2260" max="2260" width="12.7109375" style="34" customWidth="1"/>
    <col min="2261" max="2261" width="0.7109375" style="34" customWidth="1"/>
    <col min="2262" max="2262" width="13.28515625" style="34" bestFit="1" customWidth="1"/>
    <col min="2263" max="2263" width="0.7109375" style="34" customWidth="1"/>
    <col min="2264" max="2264" width="11.7109375" style="34" customWidth="1"/>
    <col min="2265" max="2507" width="9.28515625" style="34"/>
    <col min="2508" max="2510" width="0.7109375" style="34" customWidth="1"/>
    <col min="2511" max="2511" width="28.28515625" style="34" customWidth="1"/>
    <col min="2512" max="2512" width="5.7109375" style="34" customWidth="1"/>
    <col min="2513" max="2513" width="0.7109375" style="34" customWidth="1"/>
    <col min="2514" max="2514" width="11.7109375" style="34" customWidth="1"/>
    <col min="2515" max="2515" width="0.7109375" style="34" customWidth="1"/>
    <col min="2516" max="2516" width="12.7109375" style="34" customWidth="1"/>
    <col min="2517" max="2517" width="0.7109375" style="34" customWidth="1"/>
    <col min="2518" max="2518" width="13.28515625" style="34" bestFit="1" customWidth="1"/>
    <col min="2519" max="2519" width="0.7109375" style="34" customWidth="1"/>
    <col min="2520" max="2520" width="11.7109375" style="34" customWidth="1"/>
    <col min="2521" max="2763" width="9.28515625" style="34"/>
    <col min="2764" max="2766" width="0.7109375" style="34" customWidth="1"/>
    <col min="2767" max="2767" width="28.28515625" style="34" customWidth="1"/>
    <col min="2768" max="2768" width="5.7109375" style="34" customWidth="1"/>
    <col min="2769" max="2769" width="0.7109375" style="34" customWidth="1"/>
    <col min="2770" max="2770" width="11.7109375" style="34" customWidth="1"/>
    <col min="2771" max="2771" width="0.7109375" style="34" customWidth="1"/>
    <col min="2772" max="2772" width="12.7109375" style="34" customWidth="1"/>
    <col min="2773" max="2773" width="0.7109375" style="34" customWidth="1"/>
    <col min="2774" max="2774" width="13.28515625" style="34" bestFit="1" customWidth="1"/>
    <col min="2775" max="2775" width="0.7109375" style="34" customWidth="1"/>
    <col min="2776" max="2776" width="11.7109375" style="34" customWidth="1"/>
    <col min="2777" max="3019" width="9.28515625" style="34"/>
    <col min="3020" max="3022" width="0.7109375" style="34" customWidth="1"/>
    <col min="3023" max="3023" width="28.28515625" style="34" customWidth="1"/>
    <col min="3024" max="3024" width="5.7109375" style="34" customWidth="1"/>
    <col min="3025" max="3025" width="0.7109375" style="34" customWidth="1"/>
    <col min="3026" max="3026" width="11.7109375" style="34" customWidth="1"/>
    <col min="3027" max="3027" width="0.7109375" style="34" customWidth="1"/>
    <col min="3028" max="3028" width="12.7109375" style="34" customWidth="1"/>
    <col min="3029" max="3029" width="0.7109375" style="34" customWidth="1"/>
    <col min="3030" max="3030" width="13.28515625" style="34" bestFit="1" customWidth="1"/>
    <col min="3031" max="3031" width="0.7109375" style="34" customWidth="1"/>
    <col min="3032" max="3032" width="11.7109375" style="34" customWidth="1"/>
    <col min="3033" max="3275" width="9.28515625" style="34"/>
    <col min="3276" max="3278" width="0.7109375" style="34" customWidth="1"/>
    <col min="3279" max="3279" width="28.28515625" style="34" customWidth="1"/>
    <col min="3280" max="3280" width="5.7109375" style="34" customWidth="1"/>
    <col min="3281" max="3281" width="0.7109375" style="34" customWidth="1"/>
    <col min="3282" max="3282" width="11.7109375" style="34" customWidth="1"/>
    <col min="3283" max="3283" width="0.7109375" style="34" customWidth="1"/>
    <col min="3284" max="3284" width="12.7109375" style="34" customWidth="1"/>
    <col min="3285" max="3285" width="0.7109375" style="34" customWidth="1"/>
    <col min="3286" max="3286" width="13.28515625" style="34" bestFit="1" customWidth="1"/>
    <col min="3287" max="3287" width="0.7109375" style="34" customWidth="1"/>
    <col min="3288" max="3288" width="11.7109375" style="34" customWidth="1"/>
    <col min="3289" max="3531" width="9.28515625" style="34"/>
    <col min="3532" max="3534" width="0.7109375" style="34" customWidth="1"/>
    <col min="3535" max="3535" width="28.28515625" style="34" customWidth="1"/>
    <col min="3536" max="3536" width="5.7109375" style="34" customWidth="1"/>
    <col min="3537" max="3537" width="0.7109375" style="34" customWidth="1"/>
    <col min="3538" max="3538" width="11.7109375" style="34" customWidth="1"/>
    <col min="3539" max="3539" width="0.7109375" style="34" customWidth="1"/>
    <col min="3540" max="3540" width="12.7109375" style="34" customWidth="1"/>
    <col min="3541" max="3541" width="0.7109375" style="34" customWidth="1"/>
    <col min="3542" max="3542" width="13.28515625" style="34" bestFit="1" customWidth="1"/>
    <col min="3543" max="3543" width="0.7109375" style="34" customWidth="1"/>
    <col min="3544" max="3544" width="11.7109375" style="34" customWidth="1"/>
    <col min="3545" max="3787" width="9.28515625" style="34"/>
    <col min="3788" max="3790" width="0.7109375" style="34" customWidth="1"/>
    <col min="3791" max="3791" width="28.28515625" style="34" customWidth="1"/>
    <col min="3792" max="3792" width="5.7109375" style="34" customWidth="1"/>
    <col min="3793" max="3793" width="0.7109375" style="34" customWidth="1"/>
    <col min="3794" max="3794" width="11.7109375" style="34" customWidth="1"/>
    <col min="3795" max="3795" width="0.7109375" style="34" customWidth="1"/>
    <col min="3796" max="3796" width="12.7109375" style="34" customWidth="1"/>
    <col min="3797" max="3797" width="0.7109375" style="34" customWidth="1"/>
    <col min="3798" max="3798" width="13.28515625" style="34" bestFit="1" customWidth="1"/>
    <col min="3799" max="3799" width="0.7109375" style="34" customWidth="1"/>
    <col min="3800" max="3800" width="11.7109375" style="34" customWidth="1"/>
    <col min="3801" max="4043" width="9.28515625" style="34"/>
    <col min="4044" max="4046" width="0.7109375" style="34" customWidth="1"/>
    <col min="4047" max="4047" width="28.28515625" style="34" customWidth="1"/>
    <col min="4048" max="4048" width="5.7109375" style="34" customWidth="1"/>
    <col min="4049" max="4049" width="0.7109375" style="34" customWidth="1"/>
    <col min="4050" max="4050" width="11.7109375" style="34" customWidth="1"/>
    <col min="4051" max="4051" width="0.7109375" style="34" customWidth="1"/>
    <col min="4052" max="4052" width="12.7109375" style="34" customWidth="1"/>
    <col min="4053" max="4053" width="0.7109375" style="34" customWidth="1"/>
    <col min="4054" max="4054" width="13.28515625" style="34" bestFit="1" customWidth="1"/>
    <col min="4055" max="4055" width="0.7109375" style="34" customWidth="1"/>
    <col min="4056" max="4056" width="11.7109375" style="34" customWidth="1"/>
    <col min="4057" max="4299" width="9.28515625" style="34"/>
    <col min="4300" max="4302" width="0.7109375" style="34" customWidth="1"/>
    <col min="4303" max="4303" width="28.28515625" style="34" customWidth="1"/>
    <col min="4304" max="4304" width="5.7109375" style="34" customWidth="1"/>
    <col min="4305" max="4305" width="0.7109375" style="34" customWidth="1"/>
    <col min="4306" max="4306" width="11.7109375" style="34" customWidth="1"/>
    <col min="4307" max="4307" width="0.7109375" style="34" customWidth="1"/>
    <col min="4308" max="4308" width="12.7109375" style="34" customWidth="1"/>
    <col min="4309" max="4309" width="0.7109375" style="34" customWidth="1"/>
    <col min="4310" max="4310" width="13.28515625" style="34" bestFit="1" customWidth="1"/>
    <col min="4311" max="4311" width="0.7109375" style="34" customWidth="1"/>
    <col min="4312" max="4312" width="11.7109375" style="34" customWidth="1"/>
    <col min="4313" max="4555" width="9.28515625" style="34"/>
    <col min="4556" max="4558" width="0.7109375" style="34" customWidth="1"/>
    <col min="4559" max="4559" width="28.28515625" style="34" customWidth="1"/>
    <col min="4560" max="4560" width="5.7109375" style="34" customWidth="1"/>
    <col min="4561" max="4561" width="0.7109375" style="34" customWidth="1"/>
    <col min="4562" max="4562" width="11.7109375" style="34" customWidth="1"/>
    <col min="4563" max="4563" width="0.7109375" style="34" customWidth="1"/>
    <col min="4564" max="4564" width="12.7109375" style="34" customWidth="1"/>
    <col min="4565" max="4565" width="0.7109375" style="34" customWidth="1"/>
    <col min="4566" max="4566" width="13.28515625" style="34" bestFit="1" customWidth="1"/>
    <col min="4567" max="4567" width="0.7109375" style="34" customWidth="1"/>
    <col min="4568" max="4568" width="11.7109375" style="34" customWidth="1"/>
    <col min="4569" max="4811" width="9.28515625" style="34"/>
    <col min="4812" max="4814" width="0.7109375" style="34" customWidth="1"/>
    <col min="4815" max="4815" width="28.28515625" style="34" customWidth="1"/>
    <col min="4816" max="4816" width="5.7109375" style="34" customWidth="1"/>
    <col min="4817" max="4817" width="0.7109375" style="34" customWidth="1"/>
    <col min="4818" max="4818" width="11.7109375" style="34" customWidth="1"/>
    <col min="4819" max="4819" width="0.7109375" style="34" customWidth="1"/>
    <col min="4820" max="4820" width="12.7109375" style="34" customWidth="1"/>
    <col min="4821" max="4821" width="0.7109375" style="34" customWidth="1"/>
    <col min="4822" max="4822" width="13.28515625" style="34" bestFit="1" customWidth="1"/>
    <col min="4823" max="4823" width="0.7109375" style="34" customWidth="1"/>
    <col min="4824" max="4824" width="11.7109375" style="34" customWidth="1"/>
    <col min="4825" max="5067" width="9.28515625" style="34"/>
    <col min="5068" max="5070" width="0.7109375" style="34" customWidth="1"/>
    <col min="5071" max="5071" width="28.28515625" style="34" customWidth="1"/>
    <col min="5072" max="5072" width="5.7109375" style="34" customWidth="1"/>
    <col min="5073" max="5073" width="0.7109375" style="34" customWidth="1"/>
    <col min="5074" max="5074" width="11.7109375" style="34" customWidth="1"/>
    <col min="5075" max="5075" width="0.7109375" style="34" customWidth="1"/>
    <col min="5076" max="5076" width="12.7109375" style="34" customWidth="1"/>
    <col min="5077" max="5077" width="0.7109375" style="34" customWidth="1"/>
    <col min="5078" max="5078" width="13.28515625" style="34" bestFit="1" customWidth="1"/>
    <col min="5079" max="5079" width="0.7109375" style="34" customWidth="1"/>
    <col min="5080" max="5080" width="11.7109375" style="34" customWidth="1"/>
    <col min="5081" max="5323" width="9.28515625" style="34"/>
    <col min="5324" max="5326" width="0.7109375" style="34" customWidth="1"/>
    <col min="5327" max="5327" width="28.28515625" style="34" customWidth="1"/>
    <col min="5328" max="5328" width="5.7109375" style="34" customWidth="1"/>
    <col min="5329" max="5329" width="0.7109375" style="34" customWidth="1"/>
    <col min="5330" max="5330" width="11.7109375" style="34" customWidth="1"/>
    <col min="5331" max="5331" width="0.7109375" style="34" customWidth="1"/>
    <col min="5332" max="5332" width="12.7109375" style="34" customWidth="1"/>
    <col min="5333" max="5333" width="0.7109375" style="34" customWidth="1"/>
    <col min="5334" max="5334" width="13.28515625" style="34" bestFit="1" customWidth="1"/>
    <col min="5335" max="5335" width="0.7109375" style="34" customWidth="1"/>
    <col min="5336" max="5336" width="11.7109375" style="34" customWidth="1"/>
    <col min="5337" max="5579" width="9.28515625" style="34"/>
    <col min="5580" max="5582" width="0.7109375" style="34" customWidth="1"/>
    <col min="5583" max="5583" width="28.28515625" style="34" customWidth="1"/>
    <col min="5584" max="5584" width="5.7109375" style="34" customWidth="1"/>
    <col min="5585" max="5585" width="0.7109375" style="34" customWidth="1"/>
    <col min="5586" max="5586" width="11.7109375" style="34" customWidth="1"/>
    <col min="5587" max="5587" width="0.7109375" style="34" customWidth="1"/>
    <col min="5588" max="5588" width="12.7109375" style="34" customWidth="1"/>
    <col min="5589" max="5589" width="0.7109375" style="34" customWidth="1"/>
    <col min="5590" max="5590" width="13.28515625" style="34" bestFit="1" customWidth="1"/>
    <col min="5591" max="5591" width="0.7109375" style="34" customWidth="1"/>
    <col min="5592" max="5592" width="11.7109375" style="34" customWidth="1"/>
    <col min="5593" max="5835" width="9.28515625" style="34"/>
    <col min="5836" max="5838" width="0.7109375" style="34" customWidth="1"/>
    <col min="5839" max="5839" width="28.28515625" style="34" customWidth="1"/>
    <col min="5840" max="5840" width="5.7109375" style="34" customWidth="1"/>
    <col min="5841" max="5841" width="0.7109375" style="34" customWidth="1"/>
    <col min="5842" max="5842" width="11.7109375" style="34" customWidth="1"/>
    <col min="5843" max="5843" width="0.7109375" style="34" customWidth="1"/>
    <col min="5844" max="5844" width="12.7109375" style="34" customWidth="1"/>
    <col min="5845" max="5845" width="0.7109375" style="34" customWidth="1"/>
    <col min="5846" max="5846" width="13.28515625" style="34" bestFit="1" customWidth="1"/>
    <col min="5847" max="5847" width="0.7109375" style="34" customWidth="1"/>
    <col min="5848" max="5848" width="11.7109375" style="34" customWidth="1"/>
    <col min="5849" max="6091" width="9.28515625" style="34"/>
    <col min="6092" max="6094" width="0.7109375" style="34" customWidth="1"/>
    <col min="6095" max="6095" width="28.28515625" style="34" customWidth="1"/>
    <col min="6096" max="6096" width="5.7109375" style="34" customWidth="1"/>
    <col min="6097" max="6097" width="0.7109375" style="34" customWidth="1"/>
    <col min="6098" max="6098" width="11.7109375" style="34" customWidth="1"/>
    <col min="6099" max="6099" width="0.7109375" style="34" customWidth="1"/>
    <col min="6100" max="6100" width="12.7109375" style="34" customWidth="1"/>
    <col min="6101" max="6101" width="0.7109375" style="34" customWidth="1"/>
    <col min="6102" max="6102" width="13.28515625" style="34" bestFit="1" customWidth="1"/>
    <col min="6103" max="6103" width="0.7109375" style="34" customWidth="1"/>
    <col min="6104" max="6104" width="11.7109375" style="34" customWidth="1"/>
    <col min="6105" max="6347" width="9.28515625" style="34"/>
    <col min="6348" max="6350" width="0.7109375" style="34" customWidth="1"/>
    <col min="6351" max="6351" width="28.28515625" style="34" customWidth="1"/>
    <col min="6352" max="6352" width="5.7109375" style="34" customWidth="1"/>
    <col min="6353" max="6353" width="0.7109375" style="34" customWidth="1"/>
    <col min="6354" max="6354" width="11.7109375" style="34" customWidth="1"/>
    <col min="6355" max="6355" width="0.7109375" style="34" customWidth="1"/>
    <col min="6356" max="6356" width="12.7109375" style="34" customWidth="1"/>
    <col min="6357" max="6357" width="0.7109375" style="34" customWidth="1"/>
    <col min="6358" max="6358" width="13.28515625" style="34" bestFit="1" customWidth="1"/>
    <col min="6359" max="6359" width="0.7109375" style="34" customWidth="1"/>
    <col min="6360" max="6360" width="11.7109375" style="34" customWidth="1"/>
    <col min="6361" max="6603" width="9.28515625" style="34"/>
    <col min="6604" max="6606" width="0.7109375" style="34" customWidth="1"/>
    <col min="6607" max="6607" width="28.28515625" style="34" customWidth="1"/>
    <col min="6608" max="6608" width="5.7109375" style="34" customWidth="1"/>
    <col min="6609" max="6609" width="0.7109375" style="34" customWidth="1"/>
    <col min="6610" max="6610" width="11.7109375" style="34" customWidth="1"/>
    <col min="6611" max="6611" width="0.7109375" style="34" customWidth="1"/>
    <col min="6612" max="6612" width="12.7109375" style="34" customWidth="1"/>
    <col min="6613" max="6613" width="0.7109375" style="34" customWidth="1"/>
    <col min="6614" max="6614" width="13.28515625" style="34" bestFit="1" customWidth="1"/>
    <col min="6615" max="6615" width="0.7109375" style="34" customWidth="1"/>
    <col min="6616" max="6616" width="11.7109375" style="34" customWidth="1"/>
    <col min="6617" max="6859" width="9.28515625" style="34"/>
    <col min="6860" max="6862" width="0.7109375" style="34" customWidth="1"/>
    <col min="6863" max="6863" width="28.28515625" style="34" customWidth="1"/>
    <col min="6864" max="6864" width="5.7109375" style="34" customWidth="1"/>
    <col min="6865" max="6865" width="0.7109375" style="34" customWidth="1"/>
    <col min="6866" max="6866" width="11.7109375" style="34" customWidth="1"/>
    <col min="6867" max="6867" width="0.7109375" style="34" customWidth="1"/>
    <col min="6868" max="6868" width="12.7109375" style="34" customWidth="1"/>
    <col min="6869" max="6869" width="0.7109375" style="34" customWidth="1"/>
    <col min="6870" max="6870" width="13.28515625" style="34" bestFit="1" customWidth="1"/>
    <col min="6871" max="6871" width="0.7109375" style="34" customWidth="1"/>
    <col min="6872" max="6872" width="11.7109375" style="34" customWidth="1"/>
    <col min="6873" max="7115" width="9.28515625" style="34"/>
    <col min="7116" max="7118" width="0.7109375" style="34" customWidth="1"/>
    <col min="7119" max="7119" width="28.28515625" style="34" customWidth="1"/>
    <col min="7120" max="7120" width="5.7109375" style="34" customWidth="1"/>
    <col min="7121" max="7121" width="0.7109375" style="34" customWidth="1"/>
    <col min="7122" max="7122" width="11.7109375" style="34" customWidth="1"/>
    <col min="7123" max="7123" width="0.7109375" style="34" customWidth="1"/>
    <col min="7124" max="7124" width="12.7109375" style="34" customWidth="1"/>
    <col min="7125" max="7125" width="0.7109375" style="34" customWidth="1"/>
    <col min="7126" max="7126" width="13.28515625" style="34" bestFit="1" customWidth="1"/>
    <col min="7127" max="7127" width="0.7109375" style="34" customWidth="1"/>
    <col min="7128" max="7128" width="11.7109375" style="34" customWidth="1"/>
    <col min="7129" max="7371" width="9.28515625" style="34"/>
    <col min="7372" max="7374" width="0.7109375" style="34" customWidth="1"/>
    <col min="7375" max="7375" width="28.28515625" style="34" customWidth="1"/>
    <col min="7376" max="7376" width="5.7109375" style="34" customWidth="1"/>
    <col min="7377" max="7377" width="0.7109375" style="34" customWidth="1"/>
    <col min="7378" max="7378" width="11.7109375" style="34" customWidth="1"/>
    <col min="7379" max="7379" width="0.7109375" style="34" customWidth="1"/>
    <col min="7380" max="7380" width="12.7109375" style="34" customWidth="1"/>
    <col min="7381" max="7381" width="0.7109375" style="34" customWidth="1"/>
    <col min="7382" max="7382" width="13.28515625" style="34" bestFit="1" customWidth="1"/>
    <col min="7383" max="7383" width="0.7109375" style="34" customWidth="1"/>
    <col min="7384" max="7384" width="11.7109375" style="34" customWidth="1"/>
    <col min="7385" max="7627" width="9.28515625" style="34"/>
    <col min="7628" max="7630" width="0.7109375" style="34" customWidth="1"/>
    <col min="7631" max="7631" width="28.28515625" style="34" customWidth="1"/>
    <col min="7632" max="7632" width="5.7109375" style="34" customWidth="1"/>
    <col min="7633" max="7633" width="0.7109375" style="34" customWidth="1"/>
    <col min="7634" max="7634" width="11.7109375" style="34" customWidth="1"/>
    <col min="7635" max="7635" width="0.7109375" style="34" customWidth="1"/>
    <col min="7636" max="7636" width="12.7109375" style="34" customWidth="1"/>
    <col min="7637" max="7637" width="0.7109375" style="34" customWidth="1"/>
    <col min="7638" max="7638" width="13.28515625" style="34" bestFit="1" customWidth="1"/>
    <col min="7639" max="7639" width="0.7109375" style="34" customWidth="1"/>
    <col min="7640" max="7640" width="11.7109375" style="34" customWidth="1"/>
    <col min="7641" max="7883" width="9.28515625" style="34"/>
    <col min="7884" max="7886" width="0.7109375" style="34" customWidth="1"/>
    <col min="7887" max="7887" width="28.28515625" style="34" customWidth="1"/>
    <col min="7888" max="7888" width="5.7109375" style="34" customWidth="1"/>
    <col min="7889" max="7889" width="0.7109375" style="34" customWidth="1"/>
    <col min="7890" max="7890" width="11.7109375" style="34" customWidth="1"/>
    <col min="7891" max="7891" width="0.7109375" style="34" customWidth="1"/>
    <col min="7892" max="7892" width="12.7109375" style="34" customWidth="1"/>
    <col min="7893" max="7893" width="0.7109375" style="34" customWidth="1"/>
    <col min="7894" max="7894" width="13.28515625" style="34" bestFit="1" customWidth="1"/>
    <col min="7895" max="7895" width="0.7109375" style="34" customWidth="1"/>
    <col min="7896" max="7896" width="11.7109375" style="34" customWidth="1"/>
    <col min="7897" max="8139" width="9.28515625" style="34"/>
    <col min="8140" max="8142" width="0.7109375" style="34" customWidth="1"/>
    <col min="8143" max="8143" width="28.28515625" style="34" customWidth="1"/>
    <col min="8144" max="8144" width="5.7109375" style="34" customWidth="1"/>
    <col min="8145" max="8145" width="0.7109375" style="34" customWidth="1"/>
    <col min="8146" max="8146" width="11.7109375" style="34" customWidth="1"/>
    <col min="8147" max="8147" width="0.7109375" style="34" customWidth="1"/>
    <col min="8148" max="8148" width="12.7109375" style="34" customWidth="1"/>
    <col min="8149" max="8149" width="0.7109375" style="34" customWidth="1"/>
    <col min="8150" max="8150" width="13.28515625" style="34" bestFit="1" customWidth="1"/>
    <col min="8151" max="8151" width="0.7109375" style="34" customWidth="1"/>
    <col min="8152" max="8152" width="11.7109375" style="34" customWidth="1"/>
    <col min="8153" max="8395" width="9.28515625" style="34"/>
    <col min="8396" max="8398" width="0.7109375" style="34" customWidth="1"/>
    <col min="8399" max="8399" width="28.28515625" style="34" customWidth="1"/>
    <col min="8400" max="8400" width="5.7109375" style="34" customWidth="1"/>
    <col min="8401" max="8401" width="0.7109375" style="34" customWidth="1"/>
    <col min="8402" max="8402" width="11.7109375" style="34" customWidth="1"/>
    <col min="8403" max="8403" width="0.7109375" style="34" customWidth="1"/>
    <col min="8404" max="8404" width="12.7109375" style="34" customWidth="1"/>
    <col min="8405" max="8405" width="0.7109375" style="34" customWidth="1"/>
    <col min="8406" max="8406" width="13.28515625" style="34" bestFit="1" customWidth="1"/>
    <col min="8407" max="8407" width="0.7109375" style="34" customWidth="1"/>
    <col min="8408" max="8408" width="11.7109375" style="34" customWidth="1"/>
    <col min="8409" max="8651" width="9.28515625" style="34"/>
    <col min="8652" max="8654" width="0.7109375" style="34" customWidth="1"/>
    <col min="8655" max="8655" width="28.28515625" style="34" customWidth="1"/>
    <col min="8656" max="8656" width="5.7109375" style="34" customWidth="1"/>
    <col min="8657" max="8657" width="0.7109375" style="34" customWidth="1"/>
    <col min="8658" max="8658" width="11.7109375" style="34" customWidth="1"/>
    <col min="8659" max="8659" width="0.7109375" style="34" customWidth="1"/>
    <col min="8660" max="8660" width="12.7109375" style="34" customWidth="1"/>
    <col min="8661" max="8661" width="0.7109375" style="34" customWidth="1"/>
    <col min="8662" max="8662" width="13.28515625" style="34" bestFit="1" customWidth="1"/>
    <col min="8663" max="8663" width="0.7109375" style="34" customWidth="1"/>
    <col min="8664" max="8664" width="11.7109375" style="34" customWidth="1"/>
    <col min="8665" max="8907" width="9.28515625" style="34"/>
    <col min="8908" max="8910" width="0.7109375" style="34" customWidth="1"/>
    <col min="8911" max="8911" width="28.28515625" style="34" customWidth="1"/>
    <col min="8912" max="8912" width="5.7109375" style="34" customWidth="1"/>
    <col min="8913" max="8913" width="0.7109375" style="34" customWidth="1"/>
    <col min="8914" max="8914" width="11.7109375" style="34" customWidth="1"/>
    <col min="8915" max="8915" width="0.7109375" style="34" customWidth="1"/>
    <col min="8916" max="8916" width="12.7109375" style="34" customWidth="1"/>
    <col min="8917" max="8917" width="0.7109375" style="34" customWidth="1"/>
    <col min="8918" max="8918" width="13.28515625" style="34" bestFit="1" customWidth="1"/>
    <col min="8919" max="8919" width="0.7109375" style="34" customWidth="1"/>
    <col min="8920" max="8920" width="11.7109375" style="34" customWidth="1"/>
    <col min="8921" max="9163" width="9.28515625" style="34"/>
    <col min="9164" max="9166" width="0.7109375" style="34" customWidth="1"/>
    <col min="9167" max="9167" width="28.28515625" style="34" customWidth="1"/>
    <col min="9168" max="9168" width="5.7109375" style="34" customWidth="1"/>
    <col min="9169" max="9169" width="0.7109375" style="34" customWidth="1"/>
    <col min="9170" max="9170" width="11.7109375" style="34" customWidth="1"/>
    <col min="9171" max="9171" width="0.7109375" style="34" customWidth="1"/>
    <col min="9172" max="9172" width="12.7109375" style="34" customWidth="1"/>
    <col min="9173" max="9173" width="0.7109375" style="34" customWidth="1"/>
    <col min="9174" max="9174" width="13.28515625" style="34" bestFit="1" customWidth="1"/>
    <col min="9175" max="9175" width="0.7109375" style="34" customWidth="1"/>
    <col min="9176" max="9176" width="11.7109375" style="34" customWidth="1"/>
    <col min="9177" max="9419" width="9.28515625" style="34"/>
    <col min="9420" max="9422" width="0.7109375" style="34" customWidth="1"/>
    <col min="9423" max="9423" width="28.28515625" style="34" customWidth="1"/>
    <col min="9424" max="9424" width="5.7109375" style="34" customWidth="1"/>
    <col min="9425" max="9425" width="0.7109375" style="34" customWidth="1"/>
    <col min="9426" max="9426" width="11.7109375" style="34" customWidth="1"/>
    <col min="9427" max="9427" width="0.7109375" style="34" customWidth="1"/>
    <col min="9428" max="9428" width="12.7109375" style="34" customWidth="1"/>
    <col min="9429" max="9429" width="0.7109375" style="34" customWidth="1"/>
    <col min="9430" max="9430" width="13.28515625" style="34" bestFit="1" customWidth="1"/>
    <col min="9431" max="9431" width="0.7109375" style="34" customWidth="1"/>
    <col min="9432" max="9432" width="11.7109375" style="34" customWidth="1"/>
    <col min="9433" max="9675" width="9.28515625" style="34"/>
    <col min="9676" max="9678" width="0.7109375" style="34" customWidth="1"/>
    <col min="9679" max="9679" width="28.28515625" style="34" customWidth="1"/>
    <col min="9680" max="9680" width="5.7109375" style="34" customWidth="1"/>
    <col min="9681" max="9681" width="0.7109375" style="34" customWidth="1"/>
    <col min="9682" max="9682" width="11.7109375" style="34" customWidth="1"/>
    <col min="9683" max="9683" width="0.7109375" style="34" customWidth="1"/>
    <col min="9684" max="9684" width="12.7109375" style="34" customWidth="1"/>
    <col min="9685" max="9685" width="0.7109375" style="34" customWidth="1"/>
    <col min="9686" max="9686" width="13.28515625" style="34" bestFit="1" customWidth="1"/>
    <col min="9687" max="9687" width="0.7109375" style="34" customWidth="1"/>
    <col min="9688" max="9688" width="11.7109375" style="34" customWidth="1"/>
    <col min="9689" max="9931" width="9.28515625" style="34"/>
    <col min="9932" max="9934" width="0.7109375" style="34" customWidth="1"/>
    <col min="9935" max="9935" width="28.28515625" style="34" customWidth="1"/>
    <col min="9936" max="9936" width="5.7109375" style="34" customWidth="1"/>
    <col min="9937" max="9937" width="0.7109375" style="34" customWidth="1"/>
    <col min="9938" max="9938" width="11.7109375" style="34" customWidth="1"/>
    <col min="9939" max="9939" width="0.7109375" style="34" customWidth="1"/>
    <col min="9940" max="9940" width="12.7109375" style="34" customWidth="1"/>
    <col min="9941" max="9941" width="0.7109375" style="34" customWidth="1"/>
    <col min="9942" max="9942" width="13.28515625" style="34" bestFit="1" customWidth="1"/>
    <col min="9943" max="9943" width="0.7109375" style="34" customWidth="1"/>
    <col min="9944" max="9944" width="11.7109375" style="34" customWidth="1"/>
    <col min="9945" max="10187" width="9.28515625" style="34"/>
    <col min="10188" max="10190" width="0.7109375" style="34" customWidth="1"/>
    <col min="10191" max="10191" width="28.28515625" style="34" customWidth="1"/>
    <col min="10192" max="10192" width="5.7109375" style="34" customWidth="1"/>
    <col min="10193" max="10193" width="0.7109375" style="34" customWidth="1"/>
    <col min="10194" max="10194" width="11.7109375" style="34" customWidth="1"/>
    <col min="10195" max="10195" width="0.7109375" style="34" customWidth="1"/>
    <col min="10196" max="10196" width="12.7109375" style="34" customWidth="1"/>
    <col min="10197" max="10197" width="0.7109375" style="34" customWidth="1"/>
    <col min="10198" max="10198" width="13.28515625" style="34" bestFit="1" customWidth="1"/>
    <col min="10199" max="10199" width="0.7109375" style="34" customWidth="1"/>
    <col min="10200" max="10200" width="11.7109375" style="34" customWidth="1"/>
    <col min="10201" max="10443" width="9.28515625" style="34"/>
    <col min="10444" max="10446" width="0.7109375" style="34" customWidth="1"/>
    <col min="10447" max="10447" width="28.28515625" style="34" customWidth="1"/>
    <col min="10448" max="10448" width="5.7109375" style="34" customWidth="1"/>
    <col min="10449" max="10449" width="0.7109375" style="34" customWidth="1"/>
    <col min="10450" max="10450" width="11.7109375" style="34" customWidth="1"/>
    <col min="10451" max="10451" width="0.7109375" style="34" customWidth="1"/>
    <col min="10452" max="10452" width="12.7109375" style="34" customWidth="1"/>
    <col min="10453" max="10453" width="0.7109375" style="34" customWidth="1"/>
    <col min="10454" max="10454" width="13.28515625" style="34" bestFit="1" customWidth="1"/>
    <col min="10455" max="10455" width="0.7109375" style="34" customWidth="1"/>
    <col min="10456" max="10456" width="11.7109375" style="34" customWidth="1"/>
    <col min="10457" max="10699" width="9.28515625" style="34"/>
    <col min="10700" max="10702" width="0.7109375" style="34" customWidth="1"/>
    <col min="10703" max="10703" width="28.28515625" style="34" customWidth="1"/>
    <col min="10704" max="10704" width="5.7109375" style="34" customWidth="1"/>
    <col min="10705" max="10705" width="0.7109375" style="34" customWidth="1"/>
    <col min="10706" max="10706" width="11.7109375" style="34" customWidth="1"/>
    <col min="10707" max="10707" width="0.7109375" style="34" customWidth="1"/>
    <col min="10708" max="10708" width="12.7109375" style="34" customWidth="1"/>
    <col min="10709" max="10709" width="0.7109375" style="34" customWidth="1"/>
    <col min="10710" max="10710" width="13.28515625" style="34" bestFit="1" customWidth="1"/>
    <col min="10711" max="10711" width="0.7109375" style="34" customWidth="1"/>
    <col min="10712" max="10712" width="11.7109375" style="34" customWidth="1"/>
    <col min="10713" max="10955" width="9.28515625" style="34"/>
    <col min="10956" max="10958" width="0.7109375" style="34" customWidth="1"/>
    <col min="10959" max="10959" width="28.28515625" style="34" customWidth="1"/>
    <col min="10960" max="10960" width="5.7109375" style="34" customWidth="1"/>
    <col min="10961" max="10961" width="0.7109375" style="34" customWidth="1"/>
    <col min="10962" max="10962" width="11.7109375" style="34" customWidth="1"/>
    <col min="10963" max="10963" width="0.7109375" style="34" customWidth="1"/>
    <col min="10964" max="10964" width="12.7109375" style="34" customWidth="1"/>
    <col min="10965" max="10965" width="0.7109375" style="34" customWidth="1"/>
    <col min="10966" max="10966" width="13.28515625" style="34" bestFit="1" customWidth="1"/>
    <col min="10967" max="10967" width="0.7109375" style="34" customWidth="1"/>
    <col min="10968" max="10968" width="11.7109375" style="34" customWidth="1"/>
    <col min="10969" max="11211" width="9.28515625" style="34"/>
    <col min="11212" max="11214" width="0.7109375" style="34" customWidth="1"/>
    <col min="11215" max="11215" width="28.28515625" style="34" customWidth="1"/>
    <col min="11216" max="11216" width="5.7109375" style="34" customWidth="1"/>
    <col min="11217" max="11217" width="0.7109375" style="34" customWidth="1"/>
    <col min="11218" max="11218" width="11.7109375" style="34" customWidth="1"/>
    <col min="11219" max="11219" width="0.7109375" style="34" customWidth="1"/>
    <col min="11220" max="11220" width="12.7109375" style="34" customWidth="1"/>
    <col min="11221" max="11221" width="0.7109375" style="34" customWidth="1"/>
    <col min="11222" max="11222" width="13.28515625" style="34" bestFit="1" customWidth="1"/>
    <col min="11223" max="11223" width="0.7109375" style="34" customWidth="1"/>
    <col min="11224" max="11224" width="11.7109375" style="34" customWidth="1"/>
    <col min="11225" max="11467" width="9.28515625" style="34"/>
    <col min="11468" max="11470" width="0.7109375" style="34" customWidth="1"/>
    <col min="11471" max="11471" width="28.28515625" style="34" customWidth="1"/>
    <col min="11472" max="11472" width="5.7109375" style="34" customWidth="1"/>
    <col min="11473" max="11473" width="0.7109375" style="34" customWidth="1"/>
    <col min="11474" max="11474" width="11.7109375" style="34" customWidth="1"/>
    <col min="11475" max="11475" width="0.7109375" style="34" customWidth="1"/>
    <col min="11476" max="11476" width="12.7109375" style="34" customWidth="1"/>
    <col min="11477" max="11477" width="0.7109375" style="34" customWidth="1"/>
    <col min="11478" max="11478" width="13.28515625" style="34" bestFit="1" customWidth="1"/>
    <col min="11479" max="11479" width="0.7109375" style="34" customWidth="1"/>
    <col min="11480" max="11480" width="11.7109375" style="34" customWidth="1"/>
    <col min="11481" max="11723" width="9.28515625" style="34"/>
    <col min="11724" max="11726" width="0.7109375" style="34" customWidth="1"/>
    <col min="11727" max="11727" width="28.28515625" style="34" customWidth="1"/>
    <col min="11728" max="11728" width="5.7109375" style="34" customWidth="1"/>
    <col min="11729" max="11729" width="0.7109375" style="34" customWidth="1"/>
    <col min="11730" max="11730" width="11.7109375" style="34" customWidth="1"/>
    <col min="11731" max="11731" width="0.7109375" style="34" customWidth="1"/>
    <col min="11732" max="11732" width="12.7109375" style="34" customWidth="1"/>
    <col min="11733" max="11733" width="0.7109375" style="34" customWidth="1"/>
    <col min="11734" max="11734" width="13.28515625" style="34" bestFit="1" customWidth="1"/>
    <col min="11735" max="11735" width="0.7109375" style="34" customWidth="1"/>
    <col min="11736" max="11736" width="11.7109375" style="34" customWidth="1"/>
    <col min="11737" max="11979" width="9.28515625" style="34"/>
    <col min="11980" max="11982" width="0.7109375" style="34" customWidth="1"/>
    <col min="11983" max="11983" width="28.28515625" style="34" customWidth="1"/>
    <col min="11984" max="11984" width="5.7109375" style="34" customWidth="1"/>
    <col min="11985" max="11985" width="0.7109375" style="34" customWidth="1"/>
    <col min="11986" max="11986" width="11.7109375" style="34" customWidth="1"/>
    <col min="11987" max="11987" width="0.7109375" style="34" customWidth="1"/>
    <col min="11988" max="11988" width="12.7109375" style="34" customWidth="1"/>
    <col min="11989" max="11989" width="0.7109375" style="34" customWidth="1"/>
    <col min="11990" max="11990" width="13.28515625" style="34" bestFit="1" customWidth="1"/>
    <col min="11991" max="11991" width="0.7109375" style="34" customWidth="1"/>
    <col min="11992" max="11992" width="11.7109375" style="34" customWidth="1"/>
    <col min="11993" max="12235" width="9.28515625" style="34"/>
    <col min="12236" max="12238" width="0.7109375" style="34" customWidth="1"/>
    <col min="12239" max="12239" width="28.28515625" style="34" customWidth="1"/>
    <col min="12240" max="12240" width="5.7109375" style="34" customWidth="1"/>
    <col min="12241" max="12241" width="0.7109375" style="34" customWidth="1"/>
    <col min="12242" max="12242" width="11.7109375" style="34" customWidth="1"/>
    <col min="12243" max="12243" width="0.7109375" style="34" customWidth="1"/>
    <col min="12244" max="12244" width="12.7109375" style="34" customWidth="1"/>
    <col min="12245" max="12245" width="0.7109375" style="34" customWidth="1"/>
    <col min="12246" max="12246" width="13.28515625" style="34" bestFit="1" customWidth="1"/>
    <col min="12247" max="12247" width="0.7109375" style="34" customWidth="1"/>
    <col min="12248" max="12248" width="11.7109375" style="34" customWidth="1"/>
    <col min="12249" max="12491" width="9.28515625" style="34"/>
    <col min="12492" max="12494" width="0.7109375" style="34" customWidth="1"/>
    <col min="12495" max="12495" width="28.28515625" style="34" customWidth="1"/>
    <col min="12496" max="12496" width="5.7109375" style="34" customWidth="1"/>
    <col min="12497" max="12497" width="0.7109375" style="34" customWidth="1"/>
    <col min="12498" max="12498" width="11.7109375" style="34" customWidth="1"/>
    <col min="12499" max="12499" width="0.7109375" style="34" customWidth="1"/>
    <col min="12500" max="12500" width="12.7109375" style="34" customWidth="1"/>
    <col min="12501" max="12501" width="0.7109375" style="34" customWidth="1"/>
    <col min="12502" max="12502" width="13.28515625" style="34" bestFit="1" customWidth="1"/>
    <col min="12503" max="12503" width="0.7109375" style="34" customWidth="1"/>
    <col min="12504" max="12504" width="11.7109375" style="34" customWidth="1"/>
    <col min="12505" max="12747" width="9.28515625" style="34"/>
    <col min="12748" max="12750" width="0.7109375" style="34" customWidth="1"/>
    <col min="12751" max="12751" width="28.28515625" style="34" customWidth="1"/>
    <col min="12752" max="12752" width="5.7109375" style="34" customWidth="1"/>
    <col min="12753" max="12753" width="0.7109375" style="34" customWidth="1"/>
    <col min="12754" max="12754" width="11.7109375" style="34" customWidth="1"/>
    <col min="12755" max="12755" width="0.7109375" style="34" customWidth="1"/>
    <col min="12756" max="12756" width="12.7109375" style="34" customWidth="1"/>
    <col min="12757" max="12757" width="0.7109375" style="34" customWidth="1"/>
    <col min="12758" max="12758" width="13.28515625" style="34" bestFit="1" customWidth="1"/>
    <col min="12759" max="12759" width="0.7109375" style="34" customWidth="1"/>
    <col min="12760" max="12760" width="11.7109375" style="34" customWidth="1"/>
    <col min="12761" max="13003" width="9.28515625" style="34"/>
    <col min="13004" max="13006" width="0.7109375" style="34" customWidth="1"/>
    <col min="13007" max="13007" width="28.28515625" style="34" customWidth="1"/>
    <col min="13008" max="13008" width="5.7109375" style="34" customWidth="1"/>
    <col min="13009" max="13009" width="0.7109375" style="34" customWidth="1"/>
    <col min="13010" max="13010" width="11.7109375" style="34" customWidth="1"/>
    <col min="13011" max="13011" width="0.7109375" style="34" customWidth="1"/>
    <col min="13012" max="13012" width="12.7109375" style="34" customWidth="1"/>
    <col min="13013" max="13013" width="0.7109375" style="34" customWidth="1"/>
    <col min="13014" max="13014" width="13.28515625" style="34" bestFit="1" customWidth="1"/>
    <col min="13015" max="13015" width="0.7109375" style="34" customWidth="1"/>
    <col min="13016" max="13016" width="11.7109375" style="34" customWidth="1"/>
    <col min="13017" max="13259" width="9.28515625" style="34"/>
    <col min="13260" max="13262" width="0.7109375" style="34" customWidth="1"/>
    <col min="13263" max="13263" width="28.28515625" style="34" customWidth="1"/>
    <col min="13264" max="13264" width="5.7109375" style="34" customWidth="1"/>
    <col min="13265" max="13265" width="0.7109375" style="34" customWidth="1"/>
    <col min="13266" max="13266" width="11.7109375" style="34" customWidth="1"/>
    <col min="13267" max="13267" width="0.7109375" style="34" customWidth="1"/>
    <col min="13268" max="13268" width="12.7109375" style="34" customWidth="1"/>
    <col min="13269" max="13269" width="0.7109375" style="34" customWidth="1"/>
    <col min="13270" max="13270" width="13.28515625" style="34" bestFit="1" customWidth="1"/>
    <col min="13271" max="13271" width="0.7109375" style="34" customWidth="1"/>
    <col min="13272" max="13272" width="11.7109375" style="34" customWidth="1"/>
    <col min="13273" max="13515" width="9.28515625" style="34"/>
    <col min="13516" max="13518" width="0.7109375" style="34" customWidth="1"/>
    <col min="13519" max="13519" width="28.28515625" style="34" customWidth="1"/>
    <col min="13520" max="13520" width="5.7109375" style="34" customWidth="1"/>
    <col min="13521" max="13521" width="0.7109375" style="34" customWidth="1"/>
    <col min="13522" max="13522" width="11.7109375" style="34" customWidth="1"/>
    <col min="13523" max="13523" width="0.7109375" style="34" customWidth="1"/>
    <col min="13524" max="13524" width="12.7109375" style="34" customWidth="1"/>
    <col min="13525" max="13525" width="0.7109375" style="34" customWidth="1"/>
    <col min="13526" max="13526" width="13.28515625" style="34" bestFit="1" customWidth="1"/>
    <col min="13527" max="13527" width="0.7109375" style="34" customWidth="1"/>
    <col min="13528" max="13528" width="11.7109375" style="34" customWidth="1"/>
    <col min="13529" max="13771" width="9.28515625" style="34"/>
    <col min="13772" max="13774" width="0.7109375" style="34" customWidth="1"/>
    <col min="13775" max="13775" width="28.28515625" style="34" customWidth="1"/>
    <col min="13776" max="13776" width="5.7109375" style="34" customWidth="1"/>
    <col min="13777" max="13777" width="0.7109375" style="34" customWidth="1"/>
    <col min="13778" max="13778" width="11.7109375" style="34" customWidth="1"/>
    <col min="13779" max="13779" width="0.7109375" style="34" customWidth="1"/>
    <col min="13780" max="13780" width="12.7109375" style="34" customWidth="1"/>
    <col min="13781" max="13781" width="0.7109375" style="34" customWidth="1"/>
    <col min="13782" max="13782" width="13.28515625" style="34" bestFit="1" customWidth="1"/>
    <col min="13783" max="13783" width="0.7109375" style="34" customWidth="1"/>
    <col min="13784" max="13784" width="11.7109375" style="34" customWidth="1"/>
    <col min="13785" max="14027" width="9.28515625" style="34"/>
    <col min="14028" max="14030" width="0.7109375" style="34" customWidth="1"/>
    <col min="14031" max="14031" width="28.28515625" style="34" customWidth="1"/>
    <col min="14032" max="14032" width="5.7109375" style="34" customWidth="1"/>
    <col min="14033" max="14033" width="0.7109375" style="34" customWidth="1"/>
    <col min="14034" max="14034" width="11.7109375" style="34" customWidth="1"/>
    <col min="14035" max="14035" width="0.7109375" style="34" customWidth="1"/>
    <col min="14036" max="14036" width="12.7109375" style="34" customWidth="1"/>
    <col min="14037" max="14037" width="0.7109375" style="34" customWidth="1"/>
    <col min="14038" max="14038" width="13.28515625" style="34" bestFit="1" customWidth="1"/>
    <col min="14039" max="14039" width="0.7109375" style="34" customWidth="1"/>
    <col min="14040" max="14040" width="11.7109375" style="34" customWidth="1"/>
    <col min="14041" max="14283" width="9.28515625" style="34"/>
    <col min="14284" max="14286" width="0.7109375" style="34" customWidth="1"/>
    <col min="14287" max="14287" width="28.28515625" style="34" customWidth="1"/>
    <col min="14288" max="14288" width="5.7109375" style="34" customWidth="1"/>
    <col min="14289" max="14289" width="0.7109375" style="34" customWidth="1"/>
    <col min="14290" max="14290" width="11.7109375" style="34" customWidth="1"/>
    <col min="14291" max="14291" width="0.7109375" style="34" customWidth="1"/>
    <col min="14292" max="14292" width="12.7109375" style="34" customWidth="1"/>
    <col min="14293" max="14293" width="0.7109375" style="34" customWidth="1"/>
    <col min="14294" max="14294" width="13.28515625" style="34" bestFit="1" customWidth="1"/>
    <col min="14295" max="14295" width="0.7109375" style="34" customWidth="1"/>
    <col min="14296" max="14296" width="11.7109375" style="34" customWidth="1"/>
    <col min="14297" max="14539" width="9.28515625" style="34"/>
    <col min="14540" max="14542" width="0.7109375" style="34" customWidth="1"/>
    <col min="14543" max="14543" width="28.28515625" style="34" customWidth="1"/>
    <col min="14544" max="14544" width="5.7109375" style="34" customWidth="1"/>
    <col min="14545" max="14545" width="0.7109375" style="34" customWidth="1"/>
    <col min="14546" max="14546" width="11.7109375" style="34" customWidth="1"/>
    <col min="14547" max="14547" width="0.7109375" style="34" customWidth="1"/>
    <col min="14548" max="14548" width="12.7109375" style="34" customWidth="1"/>
    <col min="14549" max="14549" width="0.7109375" style="34" customWidth="1"/>
    <col min="14550" max="14550" width="13.28515625" style="34" bestFit="1" customWidth="1"/>
    <col min="14551" max="14551" width="0.7109375" style="34" customWidth="1"/>
    <col min="14552" max="14552" width="11.7109375" style="34" customWidth="1"/>
    <col min="14553" max="14795" width="9.28515625" style="34"/>
    <col min="14796" max="14798" width="0.7109375" style="34" customWidth="1"/>
    <col min="14799" max="14799" width="28.28515625" style="34" customWidth="1"/>
    <col min="14800" max="14800" width="5.7109375" style="34" customWidth="1"/>
    <col min="14801" max="14801" width="0.7109375" style="34" customWidth="1"/>
    <col min="14802" max="14802" width="11.7109375" style="34" customWidth="1"/>
    <col min="14803" max="14803" width="0.7109375" style="34" customWidth="1"/>
    <col min="14804" max="14804" width="12.7109375" style="34" customWidth="1"/>
    <col min="14805" max="14805" width="0.7109375" style="34" customWidth="1"/>
    <col min="14806" max="14806" width="13.28515625" style="34" bestFit="1" customWidth="1"/>
    <col min="14807" max="14807" width="0.7109375" style="34" customWidth="1"/>
    <col min="14808" max="14808" width="11.7109375" style="34" customWidth="1"/>
    <col min="14809" max="15051" width="9.28515625" style="34"/>
    <col min="15052" max="15054" width="0.7109375" style="34" customWidth="1"/>
    <col min="15055" max="15055" width="28.28515625" style="34" customWidth="1"/>
    <col min="15056" max="15056" width="5.7109375" style="34" customWidth="1"/>
    <col min="15057" max="15057" width="0.7109375" style="34" customWidth="1"/>
    <col min="15058" max="15058" width="11.7109375" style="34" customWidth="1"/>
    <col min="15059" max="15059" width="0.7109375" style="34" customWidth="1"/>
    <col min="15060" max="15060" width="12.7109375" style="34" customWidth="1"/>
    <col min="15061" max="15061" width="0.7109375" style="34" customWidth="1"/>
    <col min="15062" max="15062" width="13.28515625" style="34" bestFit="1" customWidth="1"/>
    <col min="15063" max="15063" width="0.7109375" style="34" customWidth="1"/>
    <col min="15064" max="15064" width="11.7109375" style="34" customWidth="1"/>
    <col min="15065" max="15307" width="9.28515625" style="34"/>
    <col min="15308" max="15310" width="0.7109375" style="34" customWidth="1"/>
    <col min="15311" max="15311" width="28.28515625" style="34" customWidth="1"/>
    <col min="15312" max="15312" width="5.7109375" style="34" customWidth="1"/>
    <col min="15313" max="15313" width="0.7109375" style="34" customWidth="1"/>
    <col min="15314" max="15314" width="11.7109375" style="34" customWidth="1"/>
    <col min="15315" max="15315" width="0.7109375" style="34" customWidth="1"/>
    <col min="15316" max="15316" width="12.7109375" style="34" customWidth="1"/>
    <col min="15317" max="15317" width="0.7109375" style="34" customWidth="1"/>
    <col min="15318" max="15318" width="13.28515625" style="34" bestFit="1" customWidth="1"/>
    <col min="15319" max="15319" width="0.7109375" style="34" customWidth="1"/>
    <col min="15320" max="15320" width="11.7109375" style="34" customWidth="1"/>
    <col min="15321" max="15563" width="9.28515625" style="34"/>
    <col min="15564" max="15566" width="0.7109375" style="34" customWidth="1"/>
    <col min="15567" max="15567" width="28.28515625" style="34" customWidth="1"/>
    <col min="15568" max="15568" width="5.7109375" style="34" customWidth="1"/>
    <col min="15569" max="15569" width="0.7109375" style="34" customWidth="1"/>
    <col min="15570" max="15570" width="11.7109375" style="34" customWidth="1"/>
    <col min="15571" max="15571" width="0.7109375" style="34" customWidth="1"/>
    <col min="15572" max="15572" width="12.7109375" style="34" customWidth="1"/>
    <col min="15573" max="15573" width="0.7109375" style="34" customWidth="1"/>
    <col min="15574" max="15574" width="13.28515625" style="34" bestFit="1" customWidth="1"/>
    <col min="15575" max="15575" width="0.7109375" style="34" customWidth="1"/>
    <col min="15576" max="15576" width="11.7109375" style="34" customWidth="1"/>
    <col min="15577" max="15819" width="9.28515625" style="34"/>
    <col min="15820" max="15822" width="0.7109375" style="34" customWidth="1"/>
    <col min="15823" max="15823" width="28.28515625" style="34" customWidth="1"/>
    <col min="15824" max="15824" width="5.7109375" style="34" customWidth="1"/>
    <col min="15825" max="15825" width="0.7109375" style="34" customWidth="1"/>
    <col min="15826" max="15826" width="11.7109375" style="34" customWidth="1"/>
    <col min="15827" max="15827" width="0.7109375" style="34" customWidth="1"/>
    <col min="15828" max="15828" width="12.7109375" style="34" customWidth="1"/>
    <col min="15829" max="15829" width="0.7109375" style="34" customWidth="1"/>
    <col min="15830" max="15830" width="13.28515625" style="34" bestFit="1" customWidth="1"/>
    <col min="15831" max="15831" width="0.7109375" style="34" customWidth="1"/>
    <col min="15832" max="15832" width="11.7109375" style="34" customWidth="1"/>
    <col min="15833" max="16075" width="9.28515625" style="34"/>
    <col min="16076" max="16078" width="0.7109375" style="34" customWidth="1"/>
    <col min="16079" max="16079" width="28.28515625" style="34" customWidth="1"/>
    <col min="16080" max="16080" width="5.7109375" style="34" customWidth="1"/>
    <col min="16081" max="16081" width="0.7109375" style="34" customWidth="1"/>
    <col min="16082" max="16082" width="11.7109375" style="34" customWidth="1"/>
    <col min="16083" max="16083" width="0.7109375" style="34" customWidth="1"/>
    <col min="16084" max="16084" width="12.7109375" style="34" customWidth="1"/>
    <col min="16085" max="16085" width="0.7109375" style="34" customWidth="1"/>
    <col min="16086" max="16086" width="13.28515625" style="34" bestFit="1" customWidth="1"/>
    <col min="16087" max="16087" width="0.7109375" style="34" customWidth="1"/>
    <col min="16088" max="16088" width="11.7109375" style="34" customWidth="1"/>
    <col min="16089" max="16329" width="9.28515625" style="34"/>
    <col min="16330" max="16384" width="9.28515625" style="34" customWidth="1"/>
  </cols>
  <sheetData>
    <row r="1" spans="1:15" ht="16.5" customHeight="1" x14ac:dyDescent="0.2">
      <c r="A1" s="74" t="s">
        <v>0</v>
      </c>
      <c r="B1" s="74"/>
      <c r="C1" s="74"/>
      <c r="D1" s="74"/>
      <c r="E1" s="75"/>
      <c r="F1" s="75"/>
      <c r="G1" s="85"/>
      <c r="H1" s="85"/>
      <c r="I1" s="85"/>
      <c r="J1" s="85"/>
      <c r="K1" s="85"/>
      <c r="L1" s="85"/>
      <c r="M1" s="85"/>
      <c r="N1" s="85"/>
      <c r="O1" s="86"/>
    </row>
    <row r="2" spans="1:15" ht="16.5" customHeight="1" x14ac:dyDescent="0.2">
      <c r="A2" s="74" t="s">
        <v>74</v>
      </c>
      <c r="B2" s="74"/>
      <c r="C2" s="74"/>
      <c r="D2" s="74"/>
      <c r="E2" s="75"/>
      <c r="F2" s="75"/>
      <c r="G2" s="85"/>
      <c r="H2" s="85"/>
      <c r="I2" s="85"/>
      <c r="J2" s="85"/>
      <c r="K2" s="85"/>
      <c r="L2" s="85"/>
      <c r="M2" s="85"/>
      <c r="N2" s="85"/>
      <c r="O2" s="85"/>
    </row>
    <row r="3" spans="1:15" ht="16.5" customHeight="1" x14ac:dyDescent="0.2">
      <c r="A3" s="83" t="str">
        <f>'Eng 10'!A3</f>
        <v>For the nine-month period ended 30 September 2020</v>
      </c>
      <c r="B3" s="83"/>
      <c r="C3" s="83"/>
      <c r="D3" s="83"/>
      <c r="E3" s="84"/>
      <c r="F3" s="84"/>
      <c r="G3" s="87"/>
      <c r="H3" s="87"/>
      <c r="I3" s="87"/>
      <c r="J3" s="87"/>
      <c r="K3" s="87"/>
      <c r="L3" s="87"/>
      <c r="M3" s="87"/>
      <c r="N3" s="87"/>
      <c r="O3" s="87"/>
    </row>
    <row r="4" spans="1:15" ht="16.5" customHeight="1" x14ac:dyDescent="0.2">
      <c r="A4" s="33"/>
      <c r="B4" s="33"/>
      <c r="C4" s="33"/>
      <c r="D4" s="33"/>
      <c r="E4" s="88"/>
      <c r="F4" s="88"/>
      <c r="G4" s="89"/>
      <c r="H4" s="89"/>
      <c r="I4" s="89"/>
      <c r="J4" s="89"/>
      <c r="K4" s="89"/>
      <c r="L4" s="89"/>
      <c r="M4" s="89"/>
      <c r="N4" s="89"/>
      <c r="O4" s="89"/>
    </row>
    <row r="5" spans="1:15" ht="16.5" customHeight="1" x14ac:dyDescent="0.2">
      <c r="A5" s="33"/>
      <c r="B5" s="33"/>
      <c r="C5" s="33"/>
      <c r="D5" s="33"/>
      <c r="E5" s="88"/>
      <c r="F5" s="88"/>
      <c r="G5" s="89"/>
      <c r="H5" s="89"/>
      <c r="I5" s="89"/>
      <c r="J5" s="89"/>
      <c r="K5" s="89"/>
      <c r="L5" s="89"/>
      <c r="M5" s="89"/>
      <c r="N5" s="89"/>
      <c r="O5" s="89"/>
    </row>
    <row r="6" spans="1:15" s="221" customFormat="1" ht="16.5" customHeight="1" x14ac:dyDescent="0.2">
      <c r="A6" s="219"/>
      <c r="B6" s="219"/>
      <c r="C6" s="219"/>
      <c r="D6" s="219"/>
      <c r="E6" s="220"/>
      <c r="F6" s="220"/>
      <c r="G6" s="411" t="s">
        <v>91</v>
      </c>
      <c r="H6" s="411"/>
      <c r="I6" s="411"/>
      <c r="J6" s="411"/>
      <c r="K6" s="411"/>
      <c r="L6" s="411"/>
      <c r="M6" s="411"/>
      <c r="N6" s="411"/>
      <c r="O6" s="411"/>
    </row>
    <row r="7" spans="1:15" s="221" customFormat="1" ht="16.5" customHeight="1" x14ac:dyDescent="0.2">
      <c r="A7" s="219"/>
      <c r="B7" s="219"/>
      <c r="C7" s="219"/>
      <c r="D7" s="219"/>
      <c r="E7" s="220"/>
      <c r="F7" s="220"/>
      <c r="G7" s="412" t="s">
        <v>146</v>
      </c>
      <c r="H7" s="412"/>
      <c r="I7" s="412"/>
      <c r="J7" s="412"/>
      <c r="K7" s="412"/>
      <c r="L7" s="412"/>
      <c r="M7" s="412"/>
      <c r="N7" s="412"/>
      <c r="O7" s="412"/>
    </row>
    <row r="8" spans="1:15" s="221" customFormat="1" ht="16.5" customHeight="1" x14ac:dyDescent="0.2">
      <c r="A8" s="219"/>
      <c r="B8" s="219"/>
      <c r="C8" s="219"/>
      <c r="D8" s="219"/>
      <c r="E8" s="222"/>
      <c r="F8" s="222"/>
      <c r="G8" s="223" t="s">
        <v>55</v>
      </c>
      <c r="H8" s="223"/>
      <c r="I8" s="223"/>
      <c r="J8" s="223"/>
      <c r="K8" s="414" t="s">
        <v>52</v>
      </c>
      <c r="L8" s="414"/>
      <c r="M8" s="414"/>
      <c r="N8" s="224"/>
      <c r="O8" s="223"/>
    </row>
    <row r="9" spans="1:15" s="221" customFormat="1" ht="16.5" customHeight="1" x14ac:dyDescent="0.2">
      <c r="A9" s="219"/>
      <c r="B9" s="219"/>
      <c r="C9" s="219"/>
      <c r="D9" s="219"/>
      <c r="E9" s="222"/>
      <c r="F9" s="222"/>
      <c r="G9" s="223" t="s">
        <v>60</v>
      </c>
      <c r="H9" s="223"/>
      <c r="I9" s="223" t="s">
        <v>113</v>
      </c>
      <c r="J9" s="223"/>
      <c r="K9" s="225" t="s">
        <v>127</v>
      </c>
      <c r="L9" s="224"/>
      <c r="M9" s="225"/>
      <c r="N9" s="224"/>
      <c r="O9" s="223"/>
    </row>
    <row r="10" spans="1:15" s="221" customFormat="1" ht="16.5" customHeight="1" x14ac:dyDescent="0.2">
      <c r="A10" s="219"/>
      <c r="B10" s="219"/>
      <c r="C10" s="219"/>
      <c r="D10" s="219"/>
      <c r="E10" s="222"/>
      <c r="F10" s="222"/>
      <c r="G10" s="223" t="s">
        <v>67</v>
      </c>
      <c r="H10" s="223"/>
      <c r="I10" s="225" t="s">
        <v>67</v>
      </c>
      <c r="J10" s="223"/>
      <c r="K10" s="225" t="s">
        <v>128</v>
      </c>
      <c r="L10" s="224"/>
      <c r="M10" s="225" t="s">
        <v>39</v>
      </c>
      <c r="N10" s="224"/>
      <c r="O10" s="223" t="s">
        <v>42</v>
      </c>
    </row>
    <row r="11" spans="1:15" s="221" customFormat="1" ht="16.5" customHeight="1" x14ac:dyDescent="0.2">
      <c r="B11" s="226"/>
      <c r="C11" s="226"/>
      <c r="D11" s="227"/>
      <c r="E11" s="275" t="s">
        <v>95</v>
      </c>
      <c r="F11" s="228"/>
      <c r="G11" s="229" t="s">
        <v>3</v>
      </c>
      <c r="H11" s="230"/>
      <c r="I11" s="229" t="s">
        <v>3</v>
      </c>
      <c r="J11" s="230"/>
      <c r="K11" s="229" t="s">
        <v>3</v>
      </c>
      <c r="L11" s="231"/>
      <c r="M11" s="229" t="s">
        <v>3</v>
      </c>
      <c r="N11" s="231"/>
      <c r="O11" s="229" t="s">
        <v>3</v>
      </c>
    </row>
    <row r="12" spans="1:15" s="221" customFormat="1" ht="16.5" customHeight="1" x14ac:dyDescent="0.2">
      <c r="B12" s="226"/>
      <c r="C12" s="226"/>
      <c r="D12" s="227"/>
      <c r="E12" s="228"/>
      <c r="F12" s="228"/>
      <c r="G12" s="232"/>
      <c r="H12" s="230"/>
      <c r="I12" s="232"/>
      <c r="J12" s="230"/>
      <c r="K12" s="232"/>
      <c r="L12" s="231"/>
      <c r="M12" s="232"/>
      <c r="N12" s="231"/>
      <c r="O12" s="232"/>
    </row>
    <row r="13" spans="1:15" s="221" customFormat="1" ht="16.5" customHeight="1" x14ac:dyDescent="0.2">
      <c r="A13" s="233" t="s">
        <v>121</v>
      </c>
      <c r="B13" s="226"/>
      <c r="C13" s="226"/>
      <c r="D13" s="227"/>
      <c r="G13" s="234">
        <v>3648377850</v>
      </c>
      <c r="H13" s="235"/>
      <c r="I13" s="236">
        <v>-2304522000</v>
      </c>
      <c r="J13" s="235"/>
      <c r="K13" s="237">
        <v>0</v>
      </c>
      <c r="L13" s="235"/>
      <c r="M13" s="236">
        <v>520804878</v>
      </c>
      <c r="N13" s="235"/>
      <c r="O13" s="238">
        <f>SUM(G13:M13)</f>
        <v>1864660728</v>
      </c>
    </row>
    <row r="14" spans="1:15" s="221" customFormat="1" ht="16.5" customHeight="1" x14ac:dyDescent="0.2">
      <c r="A14" s="226" t="s">
        <v>136</v>
      </c>
      <c r="B14" s="226"/>
      <c r="C14" s="226"/>
      <c r="D14" s="227"/>
      <c r="E14" s="227">
        <v>17</v>
      </c>
      <c r="G14" s="237">
        <v>0</v>
      </c>
      <c r="H14" s="235"/>
      <c r="I14" s="237">
        <v>0</v>
      </c>
      <c r="J14" s="235"/>
      <c r="K14" s="355">
        <v>700000</v>
      </c>
      <c r="L14" s="235"/>
      <c r="M14" s="236">
        <v>-700000</v>
      </c>
      <c r="N14" s="235"/>
      <c r="O14" s="237">
        <f>SUM(G14:M14)</f>
        <v>0</v>
      </c>
    </row>
    <row r="15" spans="1:15" s="221" customFormat="1" ht="16.5" customHeight="1" x14ac:dyDescent="0.2">
      <c r="A15" s="226" t="s">
        <v>116</v>
      </c>
      <c r="B15" s="239"/>
      <c r="C15" s="226"/>
      <c r="D15" s="227"/>
      <c r="G15" s="240">
        <v>0</v>
      </c>
      <c r="H15" s="241"/>
      <c r="I15" s="240">
        <v>0</v>
      </c>
      <c r="J15" s="241"/>
      <c r="K15" s="356" t="s">
        <v>155</v>
      </c>
      <c r="L15" s="242"/>
      <c r="M15" s="243">
        <f>'Eng 7-8 P&amp;L (9M)'!I38</f>
        <v>89783619</v>
      </c>
      <c r="N15" s="242"/>
      <c r="O15" s="243">
        <f>SUM(G15:M15)</f>
        <v>89783619</v>
      </c>
    </row>
    <row r="16" spans="1:15" s="221" customFormat="1" ht="16.5" customHeight="1" x14ac:dyDescent="0.2">
      <c r="A16" s="244"/>
      <c r="B16" s="226"/>
      <c r="C16" s="226"/>
      <c r="D16" s="227"/>
      <c r="G16" s="234"/>
      <c r="H16" s="241"/>
      <c r="I16" s="234"/>
      <c r="J16" s="241"/>
      <c r="K16" s="234"/>
      <c r="L16" s="242"/>
      <c r="M16" s="234"/>
      <c r="N16" s="242"/>
      <c r="O16" s="238"/>
    </row>
    <row r="17" spans="1:15" s="221" customFormat="1" ht="16.5" customHeight="1" thickBot="1" x14ac:dyDescent="0.25">
      <c r="A17" s="245" t="s">
        <v>147</v>
      </c>
      <c r="B17" s="233"/>
      <c r="C17" s="233"/>
      <c r="D17" s="227"/>
      <c r="G17" s="246">
        <f>SUM(G13:G15)</f>
        <v>3648377850</v>
      </c>
      <c r="H17" s="242"/>
      <c r="I17" s="247">
        <f>SUM(I13:I15)</f>
        <v>-2304522000</v>
      </c>
      <c r="J17" s="242"/>
      <c r="K17" s="272">
        <f>SUM(K13:K15)</f>
        <v>700000</v>
      </c>
      <c r="L17" s="235"/>
      <c r="M17" s="246">
        <f>SUM(M13:M15)</f>
        <v>609888497</v>
      </c>
      <c r="N17" s="235"/>
      <c r="O17" s="246">
        <f>SUM(O13:O15)</f>
        <v>1954444347</v>
      </c>
    </row>
    <row r="18" spans="1:15" s="221" customFormat="1" ht="16.5" customHeight="1" thickTop="1" x14ac:dyDescent="0.2">
      <c r="A18" s="245"/>
      <c r="B18" s="248"/>
      <c r="C18" s="233"/>
      <c r="D18" s="227"/>
      <c r="G18" s="242"/>
      <c r="H18" s="242"/>
      <c r="I18" s="242"/>
      <c r="J18" s="242"/>
      <c r="K18" s="242"/>
      <c r="L18" s="235"/>
      <c r="M18" s="242"/>
      <c r="N18" s="235"/>
      <c r="O18" s="242"/>
    </row>
    <row r="19" spans="1:15" s="221" customFormat="1" ht="16.5" customHeight="1" x14ac:dyDescent="0.2">
      <c r="A19" s="245"/>
      <c r="B19" s="233"/>
      <c r="C19" s="233"/>
      <c r="D19" s="227"/>
      <c r="G19" s="242"/>
      <c r="H19" s="242"/>
      <c r="I19" s="242"/>
      <c r="J19" s="242"/>
      <c r="K19" s="242"/>
      <c r="L19" s="235"/>
      <c r="M19" s="242"/>
      <c r="N19" s="235"/>
      <c r="O19" s="242"/>
    </row>
    <row r="20" spans="1:15" s="221" customFormat="1" ht="16.5" customHeight="1" x14ac:dyDescent="0.2">
      <c r="A20" s="219"/>
      <c r="B20" s="219"/>
      <c r="C20" s="219"/>
      <c r="D20" s="219"/>
      <c r="E20" s="220"/>
      <c r="F20" s="220"/>
      <c r="G20" s="415" t="s">
        <v>91</v>
      </c>
      <c r="H20" s="415"/>
      <c r="I20" s="415"/>
      <c r="J20" s="415"/>
      <c r="K20" s="415"/>
      <c r="L20" s="415"/>
      <c r="M20" s="415"/>
      <c r="N20" s="415"/>
      <c r="O20" s="415"/>
    </row>
    <row r="21" spans="1:15" s="221" customFormat="1" ht="16.5" customHeight="1" x14ac:dyDescent="0.2">
      <c r="A21" s="219"/>
      <c r="B21" s="219"/>
      <c r="C21" s="219"/>
      <c r="D21" s="219"/>
      <c r="E21" s="220"/>
      <c r="F21" s="220"/>
      <c r="G21" s="415" t="s">
        <v>154</v>
      </c>
      <c r="H21" s="415"/>
      <c r="I21" s="415"/>
      <c r="J21" s="415"/>
      <c r="K21" s="415"/>
      <c r="L21" s="415"/>
      <c r="M21" s="415"/>
      <c r="N21" s="415"/>
      <c r="O21" s="415"/>
    </row>
    <row r="22" spans="1:15" s="221" customFormat="1" ht="16.5" customHeight="1" x14ac:dyDescent="0.2">
      <c r="A22" s="219"/>
      <c r="B22" s="219"/>
      <c r="C22" s="219"/>
      <c r="D22" s="219"/>
      <c r="E22" s="222"/>
      <c r="F22" s="222"/>
      <c r="G22" s="223" t="s">
        <v>55</v>
      </c>
      <c r="H22" s="223"/>
      <c r="I22" s="223"/>
      <c r="J22" s="223"/>
      <c r="K22" s="414" t="s">
        <v>52</v>
      </c>
      <c r="L22" s="414"/>
      <c r="M22" s="414"/>
      <c r="N22" s="235"/>
      <c r="O22" s="242"/>
    </row>
    <row r="23" spans="1:15" s="221" customFormat="1" ht="16.5" customHeight="1" x14ac:dyDescent="0.2">
      <c r="A23" s="219"/>
      <c r="B23" s="219"/>
      <c r="C23" s="219"/>
      <c r="D23" s="219"/>
      <c r="E23" s="222"/>
      <c r="F23" s="222"/>
      <c r="G23" s="223" t="s">
        <v>60</v>
      </c>
      <c r="H23" s="223"/>
      <c r="I23" s="223" t="s">
        <v>113</v>
      </c>
      <c r="J23" s="223"/>
      <c r="K23" s="225" t="s">
        <v>127</v>
      </c>
      <c r="L23" s="224"/>
      <c r="M23" s="225"/>
      <c r="N23" s="224"/>
      <c r="O23" s="223"/>
    </row>
    <row r="24" spans="1:15" s="221" customFormat="1" ht="16.5" customHeight="1" x14ac:dyDescent="0.2">
      <c r="A24" s="219"/>
      <c r="B24" s="219"/>
      <c r="C24" s="219"/>
      <c r="D24" s="219"/>
      <c r="E24" s="222"/>
      <c r="F24" s="222"/>
      <c r="G24" s="223" t="s">
        <v>67</v>
      </c>
      <c r="H24" s="223"/>
      <c r="I24" s="225" t="s">
        <v>67</v>
      </c>
      <c r="J24" s="223"/>
      <c r="K24" s="225" t="s">
        <v>128</v>
      </c>
      <c r="L24" s="224"/>
      <c r="M24" s="225" t="s">
        <v>39</v>
      </c>
      <c r="N24" s="224"/>
      <c r="O24" s="223" t="s">
        <v>42</v>
      </c>
    </row>
    <row r="25" spans="1:15" s="221" customFormat="1" ht="16.5" customHeight="1" x14ac:dyDescent="0.2">
      <c r="B25" s="226"/>
      <c r="C25" s="226"/>
      <c r="D25" s="227"/>
      <c r="E25" s="222"/>
      <c r="F25" s="228"/>
      <c r="G25" s="229" t="s">
        <v>3</v>
      </c>
      <c r="H25" s="230"/>
      <c r="I25" s="229" t="s">
        <v>3</v>
      </c>
      <c r="J25" s="230"/>
      <c r="K25" s="229" t="s">
        <v>3</v>
      </c>
      <c r="L25" s="231"/>
      <c r="M25" s="229" t="s">
        <v>3</v>
      </c>
      <c r="N25" s="231"/>
      <c r="O25" s="229" t="s">
        <v>3</v>
      </c>
    </row>
    <row r="26" spans="1:15" s="221" customFormat="1" ht="16.5" customHeight="1" x14ac:dyDescent="0.2">
      <c r="B26" s="226"/>
      <c r="C26" s="226"/>
      <c r="D26" s="227"/>
      <c r="E26" s="228"/>
      <c r="F26" s="228"/>
      <c r="G26" s="230"/>
      <c r="H26" s="230"/>
      <c r="I26" s="230"/>
      <c r="J26" s="230"/>
      <c r="K26" s="230"/>
      <c r="L26" s="231"/>
      <c r="M26" s="230"/>
      <c r="N26" s="231"/>
      <c r="O26" s="230"/>
    </row>
    <row r="27" spans="1:15" s="221" customFormat="1" ht="16.5" customHeight="1" x14ac:dyDescent="0.2">
      <c r="A27" s="233" t="s">
        <v>122</v>
      </c>
      <c r="B27" s="226"/>
      <c r="C27" s="226"/>
      <c r="D27" s="227"/>
      <c r="G27" s="241">
        <v>3648377850</v>
      </c>
      <c r="H27" s="235"/>
      <c r="I27" s="235">
        <v>-2304522000</v>
      </c>
      <c r="J27" s="235"/>
      <c r="K27" s="270">
        <v>0</v>
      </c>
      <c r="L27" s="235"/>
      <c r="M27" s="242">
        <v>507970028</v>
      </c>
      <c r="N27" s="235"/>
      <c r="O27" s="242">
        <f t="shared" ref="O27:O28" si="0">SUM(G27:M27)</f>
        <v>1851825878</v>
      </c>
    </row>
    <row r="28" spans="1:15" s="221" customFormat="1" ht="16.5" customHeight="1" x14ac:dyDescent="0.2">
      <c r="A28" s="226" t="s">
        <v>116</v>
      </c>
      <c r="B28" s="239"/>
      <c r="C28" s="226"/>
      <c r="D28" s="227"/>
      <c r="G28" s="249">
        <v>0</v>
      </c>
      <c r="H28" s="241"/>
      <c r="I28" s="249">
        <v>0</v>
      </c>
      <c r="J28" s="241"/>
      <c r="K28" s="249">
        <v>0</v>
      </c>
      <c r="L28" s="242"/>
      <c r="M28" s="250">
        <v>3824902</v>
      </c>
      <c r="N28" s="242"/>
      <c r="O28" s="250">
        <f t="shared" si="0"/>
        <v>3824902</v>
      </c>
    </row>
    <row r="29" spans="1:15" s="221" customFormat="1" ht="16.5" customHeight="1" x14ac:dyDescent="0.2">
      <c r="A29" s="244"/>
      <c r="B29" s="226"/>
      <c r="C29" s="226"/>
      <c r="D29" s="227"/>
      <c r="G29" s="241"/>
      <c r="H29" s="241"/>
      <c r="I29" s="241"/>
      <c r="J29" s="241"/>
      <c r="K29" s="241"/>
      <c r="L29" s="242"/>
      <c r="M29" s="242"/>
      <c r="N29" s="242"/>
      <c r="O29" s="242"/>
    </row>
    <row r="30" spans="1:15" s="221" customFormat="1" ht="16.5" customHeight="1" thickBot="1" x14ac:dyDescent="0.25">
      <c r="A30" s="245" t="s">
        <v>148</v>
      </c>
      <c r="B30" s="233"/>
      <c r="C30" s="233"/>
      <c r="D30" s="227"/>
      <c r="G30" s="251">
        <f>SUM(G27:G28)</f>
        <v>3648377850</v>
      </c>
      <c r="H30" s="242"/>
      <c r="I30" s="251">
        <f>SUM(I27:I28)</f>
        <v>-2304522000</v>
      </c>
      <c r="J30" s="242"/>
      <c r="K30" s="271">
        <v>0</v>
      </c>
      <c r="L30" s="235"/>
      <c r="M30" s="251">
        <f>SUM(M27:M28)</f>
        <v>511794930</v>
      </c>
      <c r="N30" s="235"/>
      <c r="O30" s="251">
        <f>SUM(O27:O28)</f>
        <v>1855650780</v>
      </c>
    </row>
    <row r="31" spans="1:15" s="221" customFormat="1" ht="16.5" customHeight="1" thickTop="1" x14ac:dyDescent="0.2">
      <c r="A31" s="245"/>
      <c r="B31" s="233"/>
      <c r="C31" s="233"/>
      <c r="D31" s="227"/>
      <c r="G31" s="242"/>
      <c r="H31" s="242"/>
      <c r="I31" s="242"/>
      <c r="J31" s="242"/>
      <c r="K31" s="242"/>
      <c r="L31" s="235"/>
      <c r="M31" s="242"/>
      <c r="N31" s="235"/>
      <c r="O31" s="242"/>
    </row>
    <row r="32" spans="1:15" s="221" customFormat="1" ht="16.5" customHeight="1" x14ac:dyDescent="0.2">
      <c r="A32" s="245"/>
      <c r="B32" s="233"/>
      <c r="C32" s="233"/>
      <c r="D32" s="227"/>
      <c r="G32" s="242"/>
      <c r="H32" s="242"/>
      <c r="I32" s="242"/>
      <c r="J32" s="242"/>
      <c r="K32" s="242"/>
      <c r="L32" s="235"/>
      <c r="M32" s="242"/>
      <c r="N32" s="235"/>
      <c r="O32" s="242"/>
    </row>
    <row r="33" spans="1:15" s="221" customFormat="1" ht="16.5" customHeight="1" x14ac:dyDescent="0.2">
      <c r="A33" s="245"/>
      <c r="B33" s="233"/>
      <c r="C33" s="233"/>
      <c r="D33" s="227"/>
      <c r="G33" s="242"/>
      <c r="H33" s="242"/>
      <c r="I33" s="242"/>
      <c r="J33" s="242"/>
      <c r="K33" s="242"/>
      <c r="L33" s="235"/>
      <c r="M33" s="242"/>
      <c r="N33" s="235"/>
      <c r="O33" s="242"/>
    </row>
    <row r="34" spans="1:15" ht="16.5" customHeight="1" x14ac:dyDescent="0.2">
      <c r="A34" s="74"/>
      <c r="B34" s="169"/>
      <c r="C34" s="169"/>
      <c r="G34" s="64"/>
      <c r="H34" s="64"/>
      <c r="I34" s="64"/>
      <c r="J34" s="64"/>
      <c r="K34" s="64"/>
      <c r="L34" s="71"/>
      <c r="M34" s="64"/>
      <c r="N34" s="71"/>
      <c r="O34" s="64"/>
    </row>
    <row r="35" spans="1:15" ht="16.5" customHeight="1" x14ac:dyDescent="0.2">
      <c r="A35" s="74"/>
      <c r="B35" s="169"/>
      <c r="C35" s="169"/>
      <c r="G35" s="64"/>
      <c r="H35" s="64"/>
      <c r="I35" s="64"/>
      <c r="J35" s="64"/>
      <c r="K35" s="64"/>
      <c r="L35" s="71"/>
      <c r="M35" s="64"/>
      <c r="N35" s="71"/>
      <c r="O35" s="64"/>
    </row>
    <row r="36" spans="1:15" ht="16.5" customHeight="1" x14ac:dyDescent="0.2">
      <c r="A36" s="74"/>
      <c r="B36" s="169"/>
      <c r="C36" s="169"/>
      <c r="G36" s="64"/>
      <c r="H36" s="64"/>
      <c r="I36" s="64"/>
      <c r="J36" s="64"/>
      <c r="K36" s="64"/>
      <c r="L36" s="71"/>
      <c r="M36" s="64"/>
      <c r="N36" s="71"/>
      <c r="O36" s="64"/>
    </row>
    <row r="37" spans="1:15" ht="16.5" customHeight="1" x14ac:dyDescent="0.2">
      <c r="A37" s="74"/>
      <c r="B37" s="169"/>
      <c r="C37" s="169"/>
      <c r="G37" s="64"/>
      <c r="H37" s="64"/>
      <c r="I37" s="64"/>
      <c r="J37" s="64"/>
      <c r="K37" s="64"/>
      <c r="L37" s="71"/>
      <c r="M37" s="64"/>
      <c r="N37" s="71"/>
      <c r="O37" s="64"/>
    </row>
    <row r="38" spans="1:15" ht="16.5" customHeight="1" x14ac:dyDescent="0.2">
      <c r="A38" s="74"/>
      <c r="B38" s="169"/>
      <c r="C38" s="169"/>
      <c r="G38" s="64"/>
      <c r="H38" s="64"/>
      <c r="I38" s="64"/>
      <c r="J38" s="64"/>
      <c r="K38" s="64"/>
      <c r="L38" s="71"/>
      <c r="M38" s="64"/>
      <c r="N38" s="71"/>
      <c r="O38" s="64"/>
    </row>
    <row r="39" spans="1:15" ht="16.5" customHeight="1" x14ac:dyDescent="0.2">
      <c r="A39" s="74"/>
      <c r="B39" s="169"/>
      <c r="C39" s="169"/>
      <c r="G39" s="64"/>
      <c r="H39" s="64"/>
      <c r="I39" s="64"/>
      <c r="J39" s="64"/>
      <c r="K39" s="64"/>
      <c r="L39" s="71"/>
      <c r="M39" s="64"/>
      <c r="N39" s="71"/>
      <c r="O39" s="64"/>
    </row>
    <row r="40" spans="1:15" ht="16.5" customHeight="1" x14ac:dyDescent="0.2">
      <c r="A40" s="74"/>
      <c r="B40" s="169"/>
      <c r="C40" s="169"/>
      <c r="G40" s="64"/>
      <c r="H40" s="64"/>
      <c r="I40" s="64"/>
      <c r="J40" s="64"/>
      <c r="K40" s="64"/>
      <c r="L40" s="71"/>
      <c r="M40" s="64"/>
      <c r="N40" s="71"/>
      <c r="O40" s="64"/>
    </row>
    <row r="41" spans="1:15" ht="16.5" customHeight="1" x14ac:dyDescent="0.2">
      <c r="A41" s="74"/>
      <c r="B41" s="169"/>
      <c r="C41" s="169"/>
      <c r="G41" s="64"/>
      <c r="H41" s="64"/>
      <c r="I41" s="64"/>
      <c r="J41" s="64"/>
      <c r="K41" s="64"/>
      <c r="L41" s="71"/>
      <c r="M41" s="64"/>
      <c r="N41" s="71"/>
      <c r="O41" s="64"/>
    </row>
    <row r="42" spans="1:15" ht="16.5" customHeight="1" x14ac:dyDescent="0.2">
      <c r="A42" s="74"/>
      <c r="B42" s="169"/>
      <c r="C42" s="169"/>
      <c r="G42" s="64"/>
      <c r="H42" s="64"/>
      <c r="I42" s="64"/>
      <c r="J42" s="64"/>
      <c r="K42" s="64"/>
      <c r="L42" s="71"/>
      <c r="M42" s="64"/>
      <c r="N42" s="71"/>
      <c r="O42" s="64"/>
    </row>
    <row r="43" spans="1:15" ht="16.5" customHeight="1" x14ac:dyDescent="0.2">
      <c r="A43" s="74"/>
      <c r="B43" s="169"/>
      <c r="C43" s="169"/>
      <c r="G43" s="64"/>
      <c r="H43" s="64"/>
      <c r="I43" s="64"/>
      <c r="J43" s="64"/>
      <c r="K43" s="64"/>
      <c r="L43" s="71"/>
      <c r="M43" s="64"/>
      <c r="N43" s="71"/>
      <c r="O43" s="64"/>
    </row>
    <row r="44" spans="1:15" ht="16.5" customHeight="1" x14ac:dyDescent="0.2">
      <c r="A44" s="74"/>
      <c r="B44" s="169"/>
      <c r="C44" s="169"/>
      <c r="G44" s="64"/>
      <c r="H44" s="64"/>
      <c r="I44" s="64"/>
      <c r="J44" s="64"/>
      <c r="K44" s="64"/>
      <c r="L44" s="71"/>
      <c r="M44" s="64"/>
      <c r="N44" s="71"/>
      <c r="O44" s="64"/>
    </row>
    <row r="45" spans="1:15" ht="16.5" customHeight="1" x14ac:dyDescent="0.2">
      <c r="A45" s="74"/>
      <c r="B45" s="169"/>
      <c r="C45" s="169"/>
      <c r="G45" s="64"/>
      <c r="H45" s="64"/>
      <c r="I45" s="64"/>
      <c r="J45" s="64"/>
      <c r="K45" s="64"/>
      <c r="L45" s="71"/>
      <c r="M45" s="64"/>
      <c r="N45" s="71"/>
      <c r="O45" s="64"/>
    </row>
    <row r="46" spans="1:15" ht="16.5" customHeight="1" x14ac:dyDescent="0.2">
      <c r="A46" s="74"/>
      <c r="B46" s="169"/>
      <c r="C46" s="169"/>
      <c r="G46" s="64"/>
      <c r="H46" s="64"/>
      <c r="I46" s="64"/>
      <c r="J46" s="64"/>
      <c r="K46" s="64"/>
      <c r="L46" s="71"/>
      <c r="M46" s="64"/>
      <c r="N46" s="71"/>
      <c r="O46" s="64"/>
    </row>
    <row r="47" spans="1:15" ht="16.5" customHeight="1" x14ac:dyDescent="0.2">
      <c r="A47" s="74"/>
      <c r="B47" s="169"/>
      <c r="C47" s="169"/>
      <c r="G47" s="64"/>
      <c r="H47" s="64"/>
      <c r="I47" s="64"/>
      <c r="J47" s="64"/>
      <c r="K47" s="64"/>
      <c r="L47" s="71"/>
      <c r="M47" s="64"/>
      <c r="N47" s="71"/>
      <c r="O47" s="64"/>
    </row>
    <row r="48" spans="1:15" ht="16.5" customHeight="1" x14ac:dyDescent="0.2">
      <c r="A48" s="74"/>
      <c r="B48" s="169"/>
      <c r="C48" s="169"/>
      <c r="G48" s="64"/>
      <c r="H48" s="64"/>
      <c r="I48" s="64"/>
      <c r="J48" s="64"/>
      <c r="K48" s="64"/>
      <c r="L48" s="71"/>
      <c r="M48" s="64"/>
      <c r="N48" s="71"/>
      <c r="O48" s="64"/>
    </row>
    <row r="49" spans="1:15" ht="13.5" customHeight="1" x14ac:dyDescent="0.2">
      <c r="A49" s="74"/>
      <c r="B49" s="169"/>
      <c r="C49" s="169"/>
      <c r="G49" s="64"/>
      <c r="H49" s="64"/>
      <c r="I49" s="64"/>
      <c r="J49" s="64"/>
      <c r="K49" s="64"/>
      <c r="L49" s="71"/>
      <c r="M49" s="64"/>
      <c r="N49" s="71"/>
      <c r="O49" s="64"/>
    </row>
    <row r="50" spans="1:15" ht="16.5" customHeight="1" x14ac:dyDescent="0.2">
      <c r="A50" s="74"/>
      <c r="B50" s="169"/>
      <c r="C50" s="169"/>
      <c r="G50" s="64"/>
      <c r="H50" s="64"/>
      <c r="I50" s="64"/>
      <c r="J50" s="64"/>
      <c r="K50" s="64"/>
      <c r="L50" s="71"/>
      <c r="M50" s="64"/>
      <c r="N50" s="71"/>
      <c r="O50" s="64"/>
    </row>
    <row r="51" spans="1:15" ht="16.5" customHeight="1" x14ac:dyDescent="0.2">
      <c r="A51" s="74"/>
      <c r="B51" s="169"/>
      <c r="C51" s="169"/>
      <c r="G51" s="64"/>
      <c r="H51" s="64"/>
      <c r="I51" s="64"/>
      <c r="J51" s="64"/>
      <c r="K51" s="64"/>
      <c r="L51" s="71"/>
      <c r="M51" s="64"/>
      <c r="N51" s="71"/>
      <c r="O51" s="64"/>
    </row>
    <row r="52" spans="1:15" ht="11.25" customHeight="1" x14ac:dyDescent="0.2">
      <c r="A52" s="74"/>
      <c r="B52" s="169"/>
      <c r="C52" s="169"/>
      <c r="G52" s="64"/>
      <c r="H52" s="64"/>
      <c r="I52" s="64"/>
      <c r="J52" s="64"/>
      <c r="K52" s="64"/>
      <c r="L52" s="71"/>
      <c r="M52" s="64"/>
      <c r="N52" s="71"/>
      <c r="O52" s="64"/>
    </row>
    <row r="53" spans="1:15" ht="21.95" customHeight="1" x14ac:dyDescent="0.2">
      <c r="A53" s="413" t="str">
        <f>'2-4'!A96:K96</f>
        <v>The condensed notes to the interim financial information on page 14 to 25 are an integral part of these interim financial information.</v>
      </c>
      <c r="B53" s="413"/>
      <c r="C53" s="413"/>
      <c r="D53" s="413"/>
      <c r="E53" s="413"/>
      <c r="F53" s="413"/>
      <c r="G53" s="413"/>
      <c r="H53" s="413"/>
      <c r="I53" s="413"/>
      <c r="J53" s="413"/>
      <c r="K53" s="413"/>
      <c r="L53" s="413"/>
      <c r="M53" s="413"/>
      <c r="N53" s="413"/>
      <c r="O53" s="413"/>
    </row>
  </sheetData>
  <mergeCells count="7">
    <mergeCell ref="G6:O6"/>
    <mergeCell ref="G7:O7"/>
    <mergeCell ref="A53:O53"/>
    <mergeCell ref="K8:M8"/>
    <mergeCell ref="G21:O21"/>
    <mergeCell ref="G20:O20"/>
    <mergeCell ref="K22:M2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M108"/>
  <sheetViews>
    <sheetView tabSelected="1" topLeftCell="A61" zoomScaleNormal="100" zoomScaleSheetLayoutView="118" workbookViewId="0">
      <selection activeCell="P74" sqref="P74"/>
    </sheetView>
  </sheetViews>
  <sheetFormatPr defaultRowHeight="16.5" customHeight="1" x14ac:dyDescent="0.2"/>
  <cols>
    <col min="1" max="3" width="1.42578125" style="96" customWidth="1"/>
    <col min="4" max="4" width="35.5703125" style="96" customWidth="1"/>
    <col min="5" max="5" width="7.7109375" style="91" bestFit="1" customWidth="1"/>
    <col min="6" max="6" width="0.7109375" style="92" customWidth="1"/>
    <col min="7" max="7" width="12" style="118" customWidth="1"/>
    <col min="8" max="8" width="0.7109375" style="94" customWidth="1"/>
    <col min="9" max="9" width="12" style="97" customWidth="1"/>
    <col min="10" max="10" width="0.7109375" style="95" customWidth="1"/>
    <col min="11" max="11" width="12" style="157" customWidth="1"/>
    <col min="12" max="12" width="0.7109375" style="94" customWidth="1"/>
    <col min="13" max="13" width="12" style="97" customWidth="1"/>
    <col min="14" max="179" width="9.28515625" style="96"/>
    <col min="180" max="182" width="1.42578125" style="96" customWidth="1"/>
    <col min="183" max="183" width="35.28515625" style="96" customWidth="1"/>
    <col min="184" max="184" width="4.7109375" style="96" customWidth="1"/>
    <col min="185" max="185" width="0.7109375" style="96" customWidth="1"/>
    <col min="186" max="186" width="12.28515625" style="96" customWidth="1"/>
    <col min="187" max="187" width="0.7109375" style="96" customWidth="1"/>
    <col min="188" max="188" width="12.28515625" style="96" customWidth="1"/>
    <col min="189" max="189" width="0.7109375" style="96" customWidth="1"/>
    <col min="190" max="190" width="12.28515625" style="96" customWidth="1"/>
    <col min="191" max="191" width="0.7109375" style="96" customWidth="1"/>
    <col min="192" max="192" width="12.28515625" style="96" customWidth="1"/>
    <col min="193" max="194" width="9.28515625" style="96"/>
    <col min="195" max="195" width="11.28515625" style="96" bestFit="1" customWidth="1"/>
    <col min="196" max="435" width="9.28515625" style="96"/>
    <col min="436" max="438" width="1.42578125" style="96" customWidth="1"/>
    <col min="439" max="439" width="35.28515625" style="96" customWidth="1"/>
    <col min="440" max="440" width="4.7109375" style="96" customWidth="1"/>
    <col min="441" max="441" width="0.7109375" style="96" customWidth="1"/>
    <col min="442" max="442" width="12.28515625" style="96" customWidth="1"/>
    <col min="443" max="443" width="0.7109375" style="96" customWidth="1"/>
    <col min="444" max="444" width="12.28515625" style="96" customWidth="1"/>
    <col min="445" max="445" width="0.7109375" style="96" customWidth="1"/>
    <col min="446" max="446" width="12.28515625" style="96" customWidth="1"/>
    <col min="447" max="447" width="0.7109375" style="96" customWidth="1"/>
    <col min="448" max="448" width="12.28515625" style="96" customWidth="1"/>
    <col min="449" max="450" width="9.28515625" style="96"/>
    <col min="451" max="451" width="11.28515625" style="96" bestFit="1" customWidth="1"/>
    <col min="452" max="691" width="9.28515625" style="96"/>
    <col min="692" max="694" width="1.42578125" style="96" customWidth="1"/>
    <col min="695" max="695" width="35.28515625" style="96" customWidth="1"/>
    <col min="696" max="696" width="4.7109375" style="96" customWidth="1"/>
    <col min="697" max="697" width="0.7109375" style="96" customWidth="1"/>
    <col min="698" max="698" width="12.28515625" style="96" customWidth="1"/>
    <col min="699" max="699" width="0.7109375" style="96" customWidth="1"/>
    <col min="700" max="700" width="12.28515625" style="96" customWidth="1"/>
    <col min="701" max="701" width="0.7109375" style="96" customWidth="1"/>
    <col min="702" max="702" width="12.28515625" style="96" customWidth="1"/>
    <col min="703" max="703" width="0.7109375" style="96" customWidth="1"/>
    <col min="704" max="704" width="12.28515625" style="96" customWidth="1"/>
    <col min="705" max="706" width="9.28515625" style="96"/>
    <col min="707" max="707" width="11.28515625" style="96" bestFit="1" customWidth="1"/>
    <col min="708" max="947" width="9.28515625" style="96"/>
    <col min="948" max="950" width="1.42578125" style="96" customWidth="1"/>
    <col min="951" max="951" width="35.28515625" style="96" customWidth="1"/>
    <col min="952" max="952" width="4.7109375" style="96" customWidth="1"/>
    <col min="953" max="953" width="0.7109375" style="96" customWidth="1"/>
    <col min="954" max="954" width="12.28515625" style="96" customWidth="1"/>
    <col min="955" max="955" width="0.7109375" style="96" customWidth="1"/>
    <col min="956" max="956" width="12.28515625" style="96" customWidth="1"/>
    <col min="957" max="957" width="0.7109375" style="96" customWidth="1"/>
    <col min="958" max="958" width="12.28515625" style="96" customWidth="1"/>
    <col min="959" max="959" width="0.7109375" style="96" customWidth="1"/>
    <col min="960" max="960" width="12.28515625" style="96" customWidth="1"/>
    <col min="961" max="962" width="9.28515625" style="96"/>
    <col min="963" max="963" width="11.28515625" style="96" bestFit="1" customWidth="1"/>
    <col min="964" max="1203" width="9.28515625" style="96"/>
    <col min="1204" max="1206" width="1.42578125" style="96" customWidth="1"/>
    <col min="1207" max="1207" width="35.28515625" style="96" customWidth="1"/>
    <col min="1208" max="1208" width="4.7109375" style="96" customWidth="1"/>
    <col min="1209" max="1209" width="0.7109375" style="96" customWidth="1"/>
    <col min="1210" max="1210" width="12.28515625" style="96" customWidth="1"/>
    <col min="1211" max="1211" width="0.7109375" style="96" customWidth="1"/>
    <col min="1212" max="1212" width="12.28515625" style="96" customWidth="1"/>
    <col min="1213" max="1213" width="0.7109375" style="96" customWidth="1"/>
    <col min="1214" max="1214" width="12.28515625" style="96" customWidth="1"/>
    <col min="1215" max="1215" width="0.7109375" style="96" customWidth="1"/>
    <col min="1216" max="1216" width="12.28515625" style="96" customWidth="1"/>
    <col min="1217" max="1218" width="9.28515625" style="96"/>
    <col min="1219" max="1219" width="11.28515625" style="96" bestFit="1" customWidth="1"/>
    <col min="1220" max="1459" width="9.28515625" style="96"/>
    <col min="1460" max="1462" width="1.42578125" style="96" customWidth="1"/>
    <col min="1463" max="1463" width="35.28515625" style="96" customWidth="1"/>
    <col min="1464" max="1464" width="4.7109375" style="96" customWidth="1"/>
    <col min="1465" max="1465" width="0.7109375" style="96" customWidth="1"/>
    <col min="1466" max="1466" width="12.28515625" style="96" customWidth="1"/>
    <col min="1467" max="1467" width="0.7109375" style="96" customWidth="1"/>
    <col min="1468" max="1468" width="12.28515625" style="96" customWidth="1"/>
    <col min="1469" max="1469" width="0.7109375" style="96" customWidth="1"/>
    <col min="1470" max="1470" width="12.28515625" style="96" customWidth="1"/>
    <col min="1471" max="1471" width="0.7109375" style="96" customWidth="1"/>
    <col min="1472" max="1472" width="12.28515625" style="96" customWidth="1"/>
    <col min="1473" max="1474" width="9.28515625" style="96"/>
    <col min="1475" max="1475" width="11.28515625" style="96" bestFit="1" customWidth="1"/>
    <col min="1476" max="1715" width="9.28515625" style="96"/>
    <col min="1716" max="1718" width="1.42578125" style="96" customWidth="1"/>
    <col min="1719" max="1719" width="35.28515625" style="96" customWidth="1"/>
    <col min="1720" max="1720" width="4.7109375" style="96" customWidth="1"/>
    <col min="1721" max="1721" width="0.7109375" style="96" customWidth="1"/>
    <col min="1722" max="1722" width="12.28515625" style="96" customWidth="1"/>
    <col min="1723" max="1723" width="0.7109375" style="96" customWidth="1"/>
    <col min="1724" max="1724" width="12.28515625" style="96" customWidth="1"/>
    <col min="1725" max="1725" width="0.7109375" style="96" customWidth="1"/>
    <col min="1726" max="1726" width="12.28515625" style="96" customWidth="1"/>
    <col min="1727" max="1727" width="0.7109375" style="96" customWidth="1"/>
    <col min="1728" max="1728" width="12.28515625" style="96" customWidth="1"/>
    <col min="1729" max="1730" width="9.28515625" style="96"/>
    <col min="1731" max="1731" width="11.28515625" style="96" bestFit="1" customWidth="1"/>
    <col min="1732" max="1971" width="9.28515625" style="96"/>
    <col min="1972" max="1974" width="1.42578125" style="96" customWidth="1"/>
    <col min="1975" max="1975" width="35.28515625" style="96" customWidth="1"/>
    <col min="1976" max="1976" width="4.7109375" style="96" customWidth="1"/>
    <col min="1977" max="1977" width="0.7109375" style="96" customWidth="1"/>
    <col min="1978" max="1978" width="12.28515625" style="96" customWidth="1"/>
    <col min="1979" max="1979" width="0.7109375" style="96" customWidth="1"/>
    <col min="1980" max="1980" width="12.28515625" style="96" customWidth="1"/>
    <col min="1981" max="1981" width="0.7109375" style="96" customWidth="1"/>
    <col min="1982" max="1982" width="12.28515625" style="96" customWidth="1"/>
    <col min="1983" max="1983" width="0.7109375" style="96" customWidth="1"/>
    <col min="1984" max="1984" width="12.28515625" style="96" customWidth="1"/>
    <col min="1985" max="1986" width="9.28515625" style="96"/>
    <col min="1987" max="1987" width="11.28515625" style="96" bestFit="1" customWidth="1"/>
    <col min="1988" max="2227" width="9.28515625" style="96"/>
    <col min="2228" max="2230" width="1.42578125" style="96" customWidth="1"/>
    <col min="2231" max="2231" width="35.28515625" style="96" customWidth="1"/>
    <col min="2232" max="2232" width="4.7109375" style="96" customWidth="1"/>
    <col min="2233" max="2233" width="0.7109375" style="96" customWidth="1"/>
    <col min="2234" max="2234" width="12.28515625" style="96" customWidth="1"/>
    <col min="2235" max="2235" width="0.7109375" style="96" customWidth="1"/>
    <col min="2236" max="2236" width="12.28515625" style="96" customWidth="1"/>
    <col min="2237" max="2237" width="0.7109375" style="96" customWidth="1"/>
    <col min="2238" max="2238" width="12.28515625" style="96" customWidth="1"/>
    <col min="2239" max="2239" width="0.7109375" style="96" customWidth="1"/>
    <col min="2240" max="2240" width="12.28515625" style="96" customWidth="1"/>
    <col min="2241" max="2242" width="9.28515625" style="96"/>
    <col min="2243" max="2243" width="11.28515625" style="96" bestFit="1" customWidth="1"/>
    <col min="2244" max="2483" width="9.28515625" style="96"/>
    <col min="2484" max="2486" width="1.42578125" style="96" customWidth="1"/>
    <col min="2487" max="2487" width="35.28515625" style="96" customWidth="1"/>
    <col min="2488" max="2488" width="4.7109375" style="96" customWidth="1"/>
    <col min="2489" max="2489" width="0.7109375" style="96" customWidth="1"/>
    <col min="2490" max="2490" width="12.28515625" style="96" customWidth="1"/>
    <col min="2491" max="2491" width="0.7109375" style="96" customWidth="1"/>
    <col min="2492" max="2492" width="12.28515625" style="96" customWidth="1"/>
    <col min="2493" max="2493" width="0.7109375" style="96" customWidth="1"/>
    <col min="2494" max="2494" width="12.28515625" style="96" customWidth="1"/>
    <col min="2495" max="2495" width="0.7109375" style="96" customWidth="1"/>
    <col min="2496" max="2496" width="12.28515625" style="96" customWidth="1"/>
    <col min="2497" max="2498" width="9.28515625" style="96"/>
    <col min="2499" max="2499" width="11.28515625" style="96" bestFit="1" customWidth="1"/>
    <col min="2500" max="2739" width="9.28515625" style="96"/>
    <col min="2740" max="2742" width="1.42578125" style="96" customWidth="1"/>
    <col min="2743" max="2743" width="35.28515625" style="96" customWidth="1"/>
    <col min="2744" max="2744" width="4.7109375" style="96" customWidth="1"/>
    <col min="2745" max="2745" width="0.7109375" style="96" customWidth="1"/>
    <col min="2746" max="2746" width="12.28515625" style="96" customWidth="1"/>
    <col min="2747" max="2747" width="0.7109375" style="96" customWidth="1"/>
    <col min="2748" max="2748" width="12.28515625" style="96" customWidth="1"/>
    <col min="2749" max="2749" width="0.7109375" style="96" customWidth="1"/>
    <col min="2750" max="2750" width="12.28515625" style="96" customWidth="1"/>
    <col min="2751" max="2751" width="0.7109375" style="96" customWidth="1"/>
    <col min="2752" max="2752" width="12.28515625" style="96" customWidth="1"/>
    <col min="2753" max="2754" width="9.28515625" style="96"/>
    <col min="2755" max="2755" width="11.28515625" style="96" bestFit="1" customWidth="1"/>
    <col min="2756" max="2995" width="9.28515625" style="96"/>
    <col min="2996" max="2998" width="1.42578125" style="96" customWidth="1"/>
    <col min="2999" max="2999" width="35.28515625" style="96" customWidth="1"/>
    <col min="3000" max="3000" width="4.7109375" style="96" customWidth="1"/>
    <col min="3001" max="3001" width="0.7109375" style="96" customWidth="1"/>
    <col min="3002" max="3002" width="12.28515625" style="96" customWidth="1"/>
    <col min="3003" max="3003" width="0.7109375" style="96" customWidth="1"/>
    <col min="3004" max="3004" width="12.28515625" style="96" customWidth="1"/>
    <col min="3005" max="3005" width="0.7109375" style="96" customWidth="1"/>
    <col min="3006" max="3006" width="12.28515625" style="96" customWidth="1"/>
    <col min="3007" max="3007" width="0.7109375" style="96" customWidth="1"/>
    <col min="3008" max="3008" width="12.28515625" style="96" customWidth="1"/>
    <col min="3009" max="3010" width="9.28515625" style="96"/>
    <col min="3011" max="3011" width="11.28515625" style="96" bestFit="1" customWidth="1"/>
    <col min="3012" max="3251" width="9.28515625" style="96"/>
    <col min="3252" max="3254" width="1.42578125" style="96" customWidth="1"/>
    <col min="3255" max="3255" width="35.28515625" style="96" customWidth="1"/>
    <col min="3256" max="3256" width="4.7109375" style="96" customWidth="1"/>
    <col min="3257" max="3257" width="0.7109375" style="96" customWidth="1"/>
    <col min="3258" max="3258" width="12.28515625" style="96" customWidth="1"/>
    <col min="3259" max="3259" width="0.7109375" style="96" customWidth="1"/>
    <col min="3260" max="3260" width="12.28515625" style="96" customWidth="1"/>
    <col min="3261" max="3261" width="0.7109375" style="96" customWidth="1"/>
    <col min="3262" max="3262" width="12.28515625" style="96" customWidth="1"/>
    <col min="3263" max="3263" width="0.7109375" style="96" customWidth="1"/>
    <col min="3264" max="3264" width="12.28515625" style="96" customWidth="1"/>
    <col min="3265" max="3266" width="9.28515625" style="96"/>
    <col min="3267" max="3267" width="11.28515625" style="96" bestFit="1" customWidth="1"/>
    <col min="3268" max="3507" width="9.28515625" style="96"/>
    <col min="3508" max="3510" width="1.42578125" style="96" customWidth="1"/>
    <col min="3511" max="3511" width="35.28515625" style="96" customWidth="1"/>
    <col min="3512" max="3512" width="4.7109375" style="96" customWidth="1"/>
    <col min="3513" max="3513" width="0.7109375" style="96" customWidth="1"/>
    <col min="3514" max="3514" width="12.28515625" style="96" customWidth="1"/>
    <col min="3515" max="3515" width="0.7109375" style="96" customWidth="1"/>
    <col min="3516" max="3516" width="12.28515625" style="96" customWidth="1"/>
    <col min="3517" max="3517" width="0.7109375" style="96" customWidth="1"/>
    <col min="3518" max="3518" width="12.28515625" style="96" customWidth="1"/>
    <col min="3519" max="3519" width="0.7109375" style="96" customWidth="1"/>
    <col min="3520" max="3520" width="12.28515625" style="96" customWidth="1"/>
    <col min="3521" max="3522" width="9.28515625" style="96"/>
    <col min="3523" max="3523" width="11.28515625" style="96" bestFit="1" customWidth="1"/>
    <col min="3524" max="3763" width="9.28515625" style="96"/>
    <col min="3764" max="3766" width="1.42578125" style="96" customWidth="1"/>
    <col min="3767" max="3767" width="35.28515625" style="96" customWidth="1"/>
    <col min="3768" max="3768" width="4.7109375" style="96" customWidth="1"/>
    <col min="3769" max="3769" width="0.7109375" style="96" customWidth="1"/>
    <col min="3770" max="3770" width="12.28515625" style="96" customWidth="1"/>
    <col min="3771" max="3771" width="0.7109375" style="96" customWidth="1"/>
    <col min="3772" max="3772" width="12.28515625" style="96" customWidth="1"/>
    <col min="3773" max="3773" width="0.7109375" style="96" customWidth="1"/>
    <col min="3774" max="3774" width="12.28515625" style="96" customWidth="1"/>
    <col min="3775" max="3775" width="0.7109375" style="96" customWidth="1"/>
    <col min="3776" max="3776" width="12.28515625" style="96" customWidth="1"/>
    <col min="3777" max="3778" width="9.28515625" style="96"/>
    <col min="3779" max="3779" width="11.28515625" style="96" bestFit="1" customWidth="1"/>
    <col min="3780" max="4019" width="9.28515625" style="96"/>
    <col min="4020" max="4022" width="1.42578125" style="96" customWidth="1"/>
    <col min="4023" max="4023" width="35.28515625" style="96" customWidth="1"/>
    <col min="4024" max="4024" width="4.7109375" style="96" customWidth="1"/>
    <col min="4025" max="4025" width="0.7109375" style="96" customWidth="1"/>
    <col min="4026" max="4026" width="12.28515625" style="96" customWidth="1"/>
    <col min="4027" max="4027" width="0.7109375" style="96" customWidth="1"/>
    <col min="4028" max="4028" width="12.28515625" style="96" customWidth="1"/>
    <col min="4029" max="4029" width="0.7109375" style="96" customWidth="1"/>
    <col min="4030" max="4030" width="12.28515625" style="96" customWidth="1"/>
    <col min="4031" max="4031" width="0.7109375" style="96" customWidth="1"/>
    <col min="4032" max="4032" width="12.28515625" style="96" customWidth="1"/>
    <col min="4033" max="4034" width="9.28515625" style="96"/>
    <col min="4035" max="4035" width="11.28515625" style="96" bestFit="1" customWidth="1"/>
    <col min="4036" max="4275" width="9.28515625" style="96"/>
    <col min="4276" max="4278" width="1.42578125" style="96" customWidth="1"/>
    <col min="4279" max="4279" width="35.28515625" style="96" customWidth="1"/>
    <col min="4280" max="4280" width="4.7109375" style="96" customWidth="1"/>
    <col min="4281" max="4281" width="0.7109375" style="96" customWidth="1"/>
    <col min="4282" max="4282" width="12.28515625" style="96" customWidth="1"/>
    <col min="4283" max="4283" width="0.7109375" style="96" customWidth="1"/>
    <col min="4284" max="4284" width="12.28515625" style="96" customWidth="1"/>
    <col min="4285" max="4285" width="0.7109375" style="96" customWidth="1"/>
    <col min="4286" max="4286" width="12.28515625" style="96" customWidth="1"/>
    <col min="4287" max="4287" width="0.7109375" style="96" customWidth="1"/>
    <col min="4288" max="4288" width="12.28515625" style="96" customWidth="1"/>
    <col min="4289" max="4290" width="9.28515625" style="96"/>
    <col min="4291" max="4291" width="11.28515625" style="96" bestFit="1" customWidth="1"/>
    <col min="4292" max="4531" width="9.28515625" style="96"/>
    <col min="4532" max="4534" width="1.42578125" style="96" customWidth="1"/>
    <col min="4535" max="4535" width="35.28515625" style="96" customWidth="1"/>
    <col min="4536" max="4536" width="4.7109375" style="96" customWidth="1"/>
    <col min="4537" max="4537" width="0.7109375" style="96" customWidth="1"/>
    <col min="4538" max="4538" width="12.28515625" style="96" customWidth="1"/>
    <col min="4539" max="4539" width="0.7109375" style="96" customWidth="1"/>
    <col min="4540" max="4540" width="12.28515625" style="96" customWidth="1"/>
    <col min="4541" max="4541" width="0.7109375" style="96" customWidth="1"/>
    <col min="4542" max="4542" width="12.28515625" style="96" customWidth="1"/>
    <col min="4543" max="4543" width="0.7109375" style="96" customWidth="1"/>
    <col min="4544" max="4544" width="12.28515625" style="96" customWidth="1"/>
    <col min="4545" max="4546" width="9.28515625" style="96"/>
    <col min="4547" max="4547" width="11.28515625" style="96" bestFit="1" customWidth="1"/>
    <col min="4548" max="4787" width="9.28515625" style="96"/>
    <col min="4788" max="4790" width="1.42578125" style="96" customWidth="1"/>
    <col min="4791" max="4791" width="35.28515625" style="96" customWidth="1"/>
    <col min="4792" max="4792" width="4.7109375" style="96" customWidth="1"/>
    <col min="4793" max="4793" width="0.7109375" style="96" customWidth="1"/>
    <col min="4794" max="4794" width="12.28515625" style="96" customWidth="1"/>
    <col min="4795" max="4795" width="0.7109375" style="96" customWidth="1"/>
    <col min="4796" max="4796" width="12.28515625" style="96" customWidth="1"/>
    <col min="4797" max="4797" width="0.7109375" style="96" customWidth="1"/>
    <col min="4798" max="4798" width="12.28515625" style="96" customWidth="1"/>
    <col min="4799" max="4799" width="0.7109375" style="96" customWidth="1"/>
    <col min="4800" max="4800" width="12.28515625" style="96" customWidth="1"/>
    <col min="4801" max="4802" width="9.28515625" style="96"/>
    <col min="4803" max="4803" width="11.28515625" style="96" bestFit="1" customWidth="1"/>
    <col min="4804" max="5043" width="9.28515625" style="96"/>
    <col min="5044" max="5046" width="1.42578125" style="96" customWidth="1"/>
    <col min="5047" max="5047" width="35.28515625" style="96" customWidth="1"/>
    <col min="5048" max="5048" width="4.7109375" style="96" customWidth="1"/>
    <col min="5049" max="5049" width="0.7109375" style="96" customWidth="1"/>
    <col min="5050" max="5050" width="12.28515625" style="96" customWidth="1"/>
    <col min="5051" max="5051" width="0.7109375" style="96" customWidth="1"/>
    <col min="5052" max="5052" width="12.28515625" style="96" customWidth="1"/>
    <col min="5053" max="5053" width="0.7109375" style="96" customWidth="1"/>
    <col min="5054" max="5054" width="12.28515625" style="96" customWidth="1"/>
    <col min="5055" max="5055" width="0.7109375" style="96" customWidth="1"/>
    <col min="5056" max="5056" width="12.28515625" style="96" customWidth="1"/>
    <col min="5057" max="5058" width="9.28515625" style="96"/>
    <col min="5059" max="5059" width="11.28515625" style="96" bestFit="1" customWidth="1"/>
    <col min="5060" max="5299" width="9.28515625" style="96"/>
    <col min="5300" max="5302" width="1.42578125" style="96" customWidth="1"/>
    <col min="5303" max="5303" width="35.28515625" style="96" customWidth="1"/>
    <col min="5304" max="5304" width="4.7109375" style="96" customWidth="1"/>
    <col min="5305" max="5305" width="0.7109375" style="96" customWidth="1"/>
    <col min="5306" max="5306" width="12.28515625" style="96" customWidth="1"/>
    <col min="5307" max="5307" width="0.7109375" style="96" customWidth="1"/>
    <col min="5308" max="5308" width="12.28515625" style="96" customWidth="1"/>
    <col min="5309" max="5309" width="0.7109375" style="96" customWidth="1"/>
    <col min="5310" max="5310" width="12.28515625" style="96" customWidth="1"/>
    <col min="5311" max="5311" width="0.7109375" style="96" customWidth="1"/>
    <col min="5312" max="5312" width="12.28515625" style="96" customWidth="1"/>
    <col min="5313" max="5314" width="9.28515625" style="96"/>
    <col min="5315" max="5315" width="11.28515625" style="96" bestFit="1" customWidth="1"/>
    <col min="5316" max="5555" width="9.28515625" style="96"/>
    <col min="5556" max="5558" width="1.42578125" style="96" customWidth="1"/>
    <col min="5559" max="5559" width="35.28515625" style="96" customWidth="1"/>
    <col min="5560" max="5560" width="4.7109375" style="96" customWidth="1"/>
    <col min="5561" max="5561" width="0.7109375" style="96" customWidth="1"/>
    <col min="5562" max="5562" width="12.28515625" style="96" customWidth="1"/>
    <col min="5563" max="5563" width="0.7109375" style="96" customWidth="1"/>
    <col min="5564" max="5564" width="12.28515625" style="96" customWidth="1"/>
    <col min="5565" max="5565" width="0.7109375" style="96" customWidth="1"/>
    <col min="5566" max="5566" width="12.28515625" style="96" customWidth="1"/>
    <col min="5567" max="5567" width="0.7109375" style="96" customWidth="1"/>
    <col min="5568" max="5568" width="12.28515625" style="96" customWidth="1"/>
    <col min="5569" max="5570" width="9.28515625" style="96"/>
    <col min="5571" max="5571" width="11.28515625" style="96" bestFit="1" customWidth="1"/>
    <col min="5572" max="5811" width="9.28515625" style="96"/>
    <col min="5812" max="5814" width="1.42578125" style="96" customWidth="1"/>
    <col min="5815" max="5815" width="35.28515625" style="96" customWidth="1"/>
    <col min="5816" max="5816" width="4.7109375" style="96" customWidth="1"/>
    <col min="5817" max="5817" width="0.7109375" style="96" customWidth="1"/>
    <col min="5818" max="5818" width="12.28515625" style="96" customWidth="1"/>
    <col min="5819" max="5819" width="0.7109375" style="96" customWidth="1"/>
    <col min="5820" max="5820" width="12.28515625" style="96" customWidth="1"/>
    <col min="5821" max="5821" width="0.7109375" style="96" customWidth="1"/>
    <col min="5822" max="5822" width="12.28515625" style="96" customWidth="1"/>
    <col min="5823" max="5823" width="0.7109375" style="96" customWidth="1"/>
    <col min="5824" max="5824" width="12.28515625" style="96" customWidth="1"/>
    <col min="5825" max="5826" width="9.28515625" style="96"/>
    <col min="5827" max="5827" width="11.28515625" style="96" bestFit="1" customWidth="1"/>
    <col min="5828" max="6067" width="9.28515625" style="96"/>
    <col min="6068" max="6070" width="1.42578125" style="96" customWidth="1"/>
    <col min="6071" max="6071" width="35.28515625" style="96" customWidth="1"/>
    <col min="6072" max="6072" width="4.7109375" style="96" customWidth="1"/>
    <col min="6073" max="6073" width="0.7109375" style="96" customWidth="1"/>
    <col min="6074" max="6074" width="12.28515625" style="96" customWidth="1"/>
    <col min="6075" max="6075" width="0.7109375" style="96" customWidth="1"/>
    <col min="6076" max="6076" width="12.28515625" style="96" customWidth="1"/>
    <col min="6077" max="6077" width="0.7109375" style="96" customWidth="1"/>
    <col min="6078" max="6078" width="12.28515625" style="96" customWidth="1"/>
    <col min="6079" max="6079" width="0.7109375" style="96" customWidth="1"/>
    <col min="6080" max="6080" width="12.28515625" style="96" customWidth="1"/>
    <col min="6081" max="6082" width="9.28515625" style="96"/>
    <col min="6083" max="6083" width="11.28515625" style="96" bestFit="1" customWidth="1"/>
    <col min="6084" max="6323" width="9.28515625" style="96"/>
    <col min="6324" max="6326" width="1.42578125" style="96" customWidth="1"/>
    <col min="6327" max="6327" width="35.28515625" style="96" customWidth="1"/>
    <col min="6328" max="6328" width="4.7109375" style="96" customWidth="1"/>
    <col min="6329" max="6329" width="0.7109375" style="96" customWidth="1"/>
    <col min="6330" max="6330" width="12.28515625" style="96" customWidth="1"/>
    <col min="6331" max="6331" width="0.7109375" style="96" customWidth="1"/>
    <col min="6332" max="6332" width="12.28515625" style="96" customWidth="1"/>
    <col min="6333" max="6333" width="0.7109375" style="96" customWidth="1"/>
    <col min="6334" max="6334" width="12.28515625" style="96" customWidth="1"/>
    <col min="6335" max="6335" width="0.7109375" style="96" customWidth="1"/>
    <col min="6336" max="6336" width="12.28515625" style="96" customWidth="1"/>
    <col min="6337" max="6338" width="9.28515625" style="96"/>
    <col min="6339" max="6339" width="11.28515625" style="96" bestFit="1" customWidth="1"/>
    <col min="6340" max="6579" width="9.28515625" style="96"/>
    <col min="6580" max="6582" width="1.42578125" style="96" customWidth="1"/>
    <col min="6583" max="6583" width="35.28515625" style="96" customWidth="1"/>
    <col min="6584" max="6584" width="4.7109375" style="96" customWidth="1"/>
    <col min="6585" max="6585" width="0.7109375" style="96" customWidth="1"/>
    <col min="6586" max="6586" width="12.28515625" style="96" customWidth="1"/>
    <col min="6587" max="6587" width="0.7109375" style="96" customWidth="1"/>
    <col min="6588" max="6588" width="12.28515625" style="96" customWidth="1"/>
    <col min="6589" max="6589" width="0.7109375" style="96" customWidth="1"/>
    <col min="6590" max="6590" width="12.28515625" style="96" customWidth="1"/>
    <col min="6591" max="6591" width="0.7109375" style="96" customWidth="1"/>
    <col min="6592" max="6592" width="12.28515625" style="96" customWidth="1"/>
    <col min="6593" max="6594" width="9.28515625" style="96"/>
    <col min="6595" max="6595" width="11.28515625" style="96" bestFit="1" customWidth="1"/>
    <col min="6596" max="6835" width="9.28515625" style="96"/>
    <col min="6836" max="6838" width="1.42578125" style="96" customWidth="1"/>
    <col min="6839" max="6839" width="35.28515625" style="96" customWidth="1"/>
    <col min="6840" max="6840" width="4.7109375" style="96" customWidth="1"/>
    <col min="6841" max="6841" width="0.7109375" style="96" customWidth="1"/>
    <col min="6842" max="6842" width="12.28515625" style="96" customWidth="1"/>
    <col min="6843" max="6843" width="0.7109375" style="96" customWidth="1"/>
    <col min="6844" max="6844" width="12.28515625" style="96" customWidth="1"/>
    <col min="6845" max="6845" width="0.7109375" style="96" customWidth="1"/>
    <col min="6846" max="6846" width="12.28515625" style="96" customWidth="1"/>
    <col min="6847" max="6847" width="0.7109375" style="96" customWidth="1"/>
    <col min="6848" max="6848" width="12.28515625" style="96" customWidth="1"/>
    <col min="6849" max="6850" width="9.28515625" style="96"/>
    <col min="6851" max="6851" width="11.28515625" style="96" bestFit="1" customWidth="1"/>
    <col min="6852" max="7091" width="9.28515625" style="96"/>
    <col min="7092" max="7094" width="1.42578125" style="96" customWidth="1"/>
    <col min="7095" max="7095" width="35.28515625" style="96" customWidth="1"/>
    <col min="7096" max="7096" width="4.7109375" style="96" customWidth="1"/>
    <col min="7097" max="7097" width="0.7109375" style="96" customWidth="1"/>
    <col min="7098" max="7098" width="12.28515625" style="96" customWidth="1"/>
    <col min="7099" max="7099" width="0.7109375" style="96" customWidth="1"/>
    <col min="7100" max="7100" width="12.28515625" style="96" customWidth="1"/>
    <col min="7101" max="7101" width="0.7109375" style="96" customWidth="1"/>
    <col min="7102" max="7102" width="12.28515625" style="96" customWidth="1"/>
    <col min="7103" max="7103" width="0.7109375" style="96" customWidth="1"/>
    <col min="7104" max="7104" width="12.28515625" style="96" customWidth="1"/>
    <col min="7105" max="7106" width="9.28515625" style="96"/>
    <col min="7107" max="7107" width="11.28515625" style="96" bestFit="1" customWidth="1"/>
    <col min="7108" max="7347" width="9.28515625" style="96"/>
    <col min="7348" max="7350" width="1.42578125" style="96" customWidth="1"/>
    <col min="7351" max="7351" width="35.28515625" style="96" customWidth="1"/>
    <col min="7352" max="7352" width="4.7109375" style="96" customWidth="1"/>
    <col min="7353" max="7353" width="0.7109375" style="96" customWidth="1"/>
    <col min="7354" max="7354" width="12.28515625" style="96" customWidth="1"/>
    <col min="7355" max="7355" width="0.7109375" style="96" customWidth="1"/>
    <col min="7356" max="7356" width="12.28515625" style="96" customWidth="1"/>
    <col min="7357" max="7357" width="0.7109375" style="96" customWidth="1"/>
    <col min="7358" max="7358" width="12.28515625" style="96" customWidth="1"/>
    <col min="7359" max="7359" width="0.7109375" style="96" customWidth="1"/>
    <col min="7360" max="7360" width="12.28515625" style="96" customWidth="1"/>
    <col min="7361" max="7362" width="9.28515625" style="96"/>
    <col min="7363" max="7363" width="11.28515625" style="96" bestFit="1" customWidth="1"/>
    <col min="7364" max="7603" width="9.28515625" style="96"/>
    <col min="7604" max="7606" width="1.42578125" style="96" customWidth="1"/>
    <col min="7607" max="7607" width="35.28515625" style="96" customWidth="1"/>
    <col min="7608" max="7608" width="4.7109375" style="96" customWidth="1"/>
    <col min="7609" max="7609" width="0.7109375" style="96" customWidth="1"/>
    <col min="7610" max="7610" width="12.28515625" style="96" customWidth="1"/>
    <col min="7611" max="7611" width="0.7109375" style="96" customWidth="1"/>
    <col min="7612" max="7612" width="12.28515625" style="96" customWidth="1"/>
    <col min="7613" max="7613" width="0.7109375" style="96" customWidth="1"/>
    <col min="7614" max="7614" width="12.28515625" style="96" customWidth="1"/>
    <col min="7615" max="7615" width="0.7109375" style="96" customWidth="1"/>
    <col min="7616" max="7616" width="12.28515625" style="96" customWidth="1"/>
    <col min="7617" max="7618" width="9.28515625" style="96"/>
    <col min="7619" max="7619" width="11.28515625" style="96" bestFit="1" customWidth="1"/>
    <col min="7620" max="7859" width="9.28515625" style="96"/>
    <col min="7860" max="7862" width="1.42578125" style="96" customWidth="1"/>
    <col min="7863" max="7863" width="35.28515625" style="96" customWidth="1"/>
    <col min="7864" max="7864" width="4.7109375" style="96" customWidth="1"/>
    <col min="7865" max="7865" width="0.7109375" style="96" customWidth="1"/>
    <col min="7866" max="7866" width="12.28515625" style="96" customWidth="1"/>
    <col min="7867" max="7867" width="0.7109375" style="96" customWidth="1"/>
    <col min="7868" max="7868" width="12.28515625" style="96" customWidth="1"/>
    <col min="7869" max="7869" width="0.7109375" style="96" customWidth="1"/>
    <col min="7870" max="7870" width="12.28515625" style="96" customWidth="1"/>
    <col min="7871" max="7871" width="0.7109375" style="96" customWidth="1"/>
    <col min="7872" max="7872" width="12.28515625" style="96" customWidth="1"/>
    <col min="7873" max="7874" width="9.28515625" style="96"/>
    <col min="7875" max="7875" width="11.28515625" style="96" bestFit="1" customWidth="1"/>
    <col min="7876" max="8115" width="9.28515625" style="96"/>
    <col min="8116" max="8118" width="1.42578125" style="96" customWidth="1"/>
    <col min="8119" max="8119" width="35.28515625" style="96" customWidth="1"/>
    <col min="8120" max="8120" width="4.7109375" style="96" customWidth="1"/>
    <col min="8121" max="8121" width="0.7109375" style="96" customWidth="1"/>
    <col min="8122" max="8122" width="12.28515625" style="96" customWidth="1"/>
    <col min="8123" max="8123" width="0.7109375" style="96" customWidth="1"/>
    <col min="8124" max="8124" width="12.28515625" style="96" customWidth="1"/>
    <col min="8125" max="8125" width="0.7109375" style="96" customWidth="1"/>
    <col min="8126" max="8126" width="12.28515625" style="96" customWidth="1"/>
    <col min="8127" max="8127" width="0.7109375" style="96" customWidth="1"/>
    <col min="8128" max="8128" width="12.28515625" style="96" customWidth="1"/>
    <col min="8129" max="8130" width="9.28515625" style="96"/>
    <col min="8131" max="8131" width="11.28515625" style="96" bestFit="1" customWidth="1"/>
    <col min="8132" max="8371" width="9.28515625" style="96"/>
    <col min="8372" max="8374" width="1.42578125" style="96" customWidth="1"/>
    <col min="8375" max="8375" width="35.28515625" style="96" customWidth="1"/>
    <col min="8376" max="8376" width="4.7109375" style="96" customWidth="1"/>
    <col min="8377" max="8377" width="0.7109375" style="96" customWidth="1"/>
    <col min="8378" max="8378" width="12.28515625" style="96" customWidth="1"/>
    <col min="8379" max="8379" width="0.7109375" style="96" customWidth="1"/>
    <col min="8380" max="8380" width="12.28515625" style="96" customWidth="1"/>
    <col min="8381" max="8381" width="0.7109375" style="96" customWidth="1"/>
    <col min="8382" max="8382" width="12.28515625" style="96" customWidth="1"/>
    <col min="8383" max="8383" width="0.7109375" style="96" customWidth="1"/>
    <col min="8384" max="8384" width="12.28515625" style="96" customWidth="1"/>
    <col min="8385" max="8386" width="9.28515625" style="96"/>
    <col min="8387" max="8387" width="11.28515625" style="96" bestFit="1" customWidth="1"/>
    <col min="8388" max="8627" width="9.28515625" style="96"/>
    <col min="8628" max="8630" width="1.42578125" style="96" customWidth="1"/>
    <col min="8631" max="8631" width="35.28515625" style="96" customWidth="1"/>
    <col min="8632" max="8632" width="4.7109375" style="96" customWidth="1"/>
    <col min="8633" max="8633" width="0.7109375" style="96" customWidth="1"/>
    <col min="8634" max="8634" width="12.28515625" style="96" customWidth="1"/>
    <col min="8635" max="8635" width="0.7109375" style="96" customWidth="1"/>
    <col min="8636" max="8636" width="12.28515625" style="96" customWidth="1"/>
    <col min="8637" max="8637" width="0.7109375" style="96" customWidth="1"/>
    <col min="8638" max="8638" width="12.28515625" style="96" customWidth="1"/>
    <col min="8639" max="8639" width="0.7109375" style="96" customWidth="1"/>
    <col min="8640" max="8640" width="12.28515625" style="96" customWidth="1"/>
    <col min="8641" max="8642" width="9.28515625" style="96"/>
    <col min="8643" max="8643" width="11.28515625" style="96" bestFit="1" customWidth="1"/>
    <col min="8644" max="8883" width="9.28515625" style="96"/>
    <col min="8884" max="8886" width="1.42578125" style="96" customWidth="1"/>
    <col min="8887" max="8887" width="35.28515625" style="96" customWidth="1"/>
    <col min="8888" max="8888" width="4.7109375" style="96" customWidth="1"/>
    <col min="8889" max="8889" width="0.7109375" style="96" customWidth="1"/>
    <col min="8890" max="8890" width="12.28515625" style="96" customWidth="1"/>
    <col min="8891" max="8891" width="0.7109375" style="96" customWidth="1"/>
    <col min="8892" max="8892" width="12.28515625" style="96" customWidth="1"/>
    <col min="8893" max="8893" width="0.7109375" style="96" customWidth="1"/>
    <col min="8894" max="8894" width="12.28515625" style="96" customWidth="1"/>
    <col min="8895" max="8895" width="0.7109375" style="96" customWidth="1"/>
    <col min="8896" max="8896" width="12.28515625" style="96" customWidth="1"/>
    <col min="8897" max="8898" width="9.28515625" style="96"/>
    <col min="8899" max="8899" width="11.28515625" style="96" bestFit="1" customWidth="1"/>
    <col min="8900" max="9139" width="9.28515625" style="96"/>
    <col min="9140" max="9142" width="1.42578125" style="96" customWidth="1"/>
    <col min="9143" max="9143" width="35.28515625" style="96" customWidth="1"/>
    <col min="9144" max="9144" width="4.7109375" style="96" customWidth="1"/>
    <col min="9145" max="9145" width="0.7109375" style="96" customWidth="1"/>
    <col min="9146" max="9146" width="12.28515625" style="96" customWidth="1"/>
    <col min="9147" max="9147" width="0.7109375" style="96" customWidth="1"/>
    <col min="9148" max="9148" width="12.28515625" style="96" customWidth="1"/>
    <col min="9149" max="9149" width="0.7109375" style="96" customWidth="1"/>
    <col min="9150" max="9150" width="12.28515625" style="96" customWidth="1"/>
    <col min="9151" max="9151" width="0.7109375" style="96" customWidth="1"/>
    <col min="9152" max="9152" width="12.28515625" style="96" customWidth="1"/>
    <col min="9153" max="9154" width="9.28515625" style="96"/>
    <col min="9155" max="9155" width="11.28515625" style="96" bestFit="1" customWidth="1"/>
    <col min="9156" max="9395" width="9.28515625" style="96"/>
    <col min="9396" max="9398" width="1.42578125" style="96" customWidth="1"/>
    <col min="9399" max="9399" width="35.28515625" style="96" customWidth="1"/>
    <col min="9400" max="9400" width="4.7109375" style="96" customWidth="1"/>
    <col min="9401" max="9401" width="0.7109375" style="96" customWidth="1"/>
    <col min="9402" max="9402" width="12.28515625" style="96" customWidth="1"/>
    <col min="9403" max="9403" width="0.7109375" style="96" customWidth="1"/>
    <col min="9404" max="9404" width="12.28515625" style="96" customWidth="1"/>
    <col min="9405" max="9405" width="0.7109375" style="96" customWidth="1"/>
    <col min="9406" max="9406" width="12.28515625" style="96" customWidth="1"/>
    <col min="9407" max="9407" width="0.7109375" style="96" customWidth="1"/>
    <col min="9408" max="9408" width="12.28515625" style="96" customWidth="1"/>
    <col min="9409" max="9410" width="9.28515625" style="96"/>
    <col min="9411" max="9411" width="11.28515625" style="96" bestFit="1" customWidth="1"/>
    <col min="9412" max="9651" width="9.28515625" style="96"/>
    <col min="9652" max="9654" width="1.42578125" style="96" customWidth="1"/>
    <col min="9655" max="9655" width="35.28515625" style="96" customWidth="1"/>
    <col min="9656" max="9656" width="4.7109375" style="96" customWidth="1"/>
    <col min="9657" max="9657" width="0.7109375" style="96" customWidth="1"/>
    <col min="9658" max="9658" width="12.28515625" style="96" customWidth="1"/>
    <col min="9659" max="9659" width="0.7109375" style="96" customWidth="1"/>
    <col min="9660" max="9660" width="12.28515625" style="96" customWidth="1"/>
    <col min="9661" max="9661" width="0.7109375" style="96" customWidth="1"/>
    <col min="9662" max="9662" width="12.28515625" style="96" customWidth="1"/>
    <col min="9663" max="9663" width="0.7109375" style="96" customWidth="1"/>
    <col min="9664" max="9664" width="12.28515625" style="96" customWidth="1"/>
    <col min="9665" max="9666" width="9.28515625" style="96"/>
    <col min="9667" max="9667" width="11.28515625" style="96" bestFit="1" customWidth="1"/>
    <col min="9668" max="9907" width="9.28515625" style="96"/>
    <col min="9908" max="9910" width="1.42578125" style="96" customWidth="1"/>
    <col min="9911" max="9911" width="35.28515625" style="96" customWidth="1"/>
    <col min="9912" max="9912" width="4.7109375" style="96" customWidth="1"/>
    <col min="9913" max="9913" width="0.7109375" style="96" customWidth="1"/>
    <col min="9914" max="9914" width="12.28515625" style="96" customWidth="1"/>
    <col min="9915" max="9915" width="0.7109375" style="96" customWidth="1"/>
    <col min="9916" max="9916" width="12.28515625" style="96" customWidth="1"/>
    <col min="9917" max="9917" width="0.7109375" style="96" customWidth="1"/>
    <col min="9918" max="9918" width="12.28515625" style="96" customWidth="1"/>
    <col min="9919" max="9919" width="0.7109375" style="96" customWidth="1"/>
    <col min="9920" max="9920" width="12.28515625" style="96" customWidth="1"/>
    <col min="9921" max="9922" width="9.28515625" style="96"/>
    <col min="9923" max="9923" width="11.28515625" style="96" bestFit="1" customWidth="1"/>
    <col min="9924" max="10163" width="9.28515625" style="96"/>
    <col min="10164" max="10166" width="1.42578125" style="96" customWidth="1"/>
    <col min="10167" max="10167" width="35.28515625" style="96" customWidth="1"/>
    <col min="10168" max="10168" width="4.7109375" style="96" customWidth="1"/>
    <col min="10169" max="10169" width="0.7109375" style="96" customWidth="1"/>
    <col min="10170" max="10170" width="12.28515625" style="96" customWidth="1"/>
    <col min="10171" max="10171" width="0.7109375" style="96" customWidth="1"/>
    <col min="10172" max="10172" width="12.28515625" style="96" customWidth="1"/>
    <col min="10173" max="10173" width="0.7109375" style="96" customWidth="1"/>
    <col min="10174" max="10174" width="12.28515625" style="96" customWidth="1"/>
    <col min="10175" max="10175" width="0.7109375" style="96" customWidth="1"/>
    <col min="10176" max="10176" width="12.28515625" style="96" customWidth="1"/>
    <col min="10177" max="10178" width="9.28515625" style="96"/>
    <col min="10179" max="10179" width="11.28515625" style="96" bestFit="1" customWidth="1"/>
    <col min="10180" max="10419" width="9.28515625" style="96"/>
    <col min="10420" max="10422" width="1.42578125" style="96" customWidth="1"/>
    <col min="10423" max="10423" width="35.28515625" style="96" customWidth="1"/>
    <col min="10424" max="10424" width="4.7109375" style="96" customWidth="1"/>
    <col min="10425" max="10425" width="0.7109375" style="96" customWidth="1"/>
    <col min="10426" max="10426" width="12.28515625" style="96" customWidth="1"/>
    <col min="10427" max="10427" width="0.7109375" style="96" customWidth="1"/>
    <col min="10428" max="10428" width="12.28515625" style="96" customWidth="1"/>
    <col min="10429" max="10429" width="0.7109375" style="96" customWidth="1"/>
    <col min="10430" max="10430" width="12.28515625" style="96" customWidth="1"/>
    <col min="10431" max="10431" width="0.7109375" style="96" customWidth="1"/>
    <col min="10432" max="10432" width="12.28515625" style="96" customWidth="1"/>
    <col min="10433" max="10434" width="9.28515625" style="96"/>
    <col min="10435" max="10435" width="11.28515625" style="96" bestFit="1" customWidth="1"/>
    <col min="10436" max="10675" width="9.28515625" style="96"/>
    <col min="10676" max="10678" width="1.42578125" style="96" customWidth="1"/>
    <col min="10679" max="10679" width="35.28515625" style="96" customWidth="1"/>
    <col min="10680" max="10680" width="4.7109375" style="96" customWidth="1"/>
    <col min="10681" max="10681" width="0.7109375" style="96" customWidth="1"/>
    <col min="10682" max="10682" width="12.28515625" style="96" customWidth="1"/>
    <col min="10683" max="10683" width="0.7109375" style="96" customWidth="1"/>
    <col min="10684" max="10684" width="12.28515625" style="96" customWidth="1"/>
    <col min="10685" max="10685" width="0.7109375" style="96" customWidth="1"/>
    <col min="10686" max="10686" width="12.28515625" style="96" customWidth="1"/>
    <col min="10687" max="10687" width="0.7109375" style="96" customWidth="1"/>
    <col min="10688" max="10688" width="12.28515625" style="96" customWidth="1"/>
    <col min="10689" max="10690" width="9.28515625" style="96"/>
    <col min="10691" max="10691" width="11.28515625" style="96" bestFit="1" customWidth="1"/>
    <col min="10692" max="10931" width="9.28515625" style="96"/>
    <col min="10932" max="10934" width="1.42578125" style="96" customWidth="1"/>
    <col min="10935" max="10935" width="35.28515625" style="96" customWidth="1"/>
    <col min="10936" max="10936" width="4.7109375" style="96" customWidth="1"/>
    <col min="10937" max="10937" width="0.7109375" style="96" customWidth="1"/>
    <col min="10938" max="10938" width="12.28515625" style="96" customWidth="1"/>
    <col min="10939" max="10939" width="0.7109375" style="96" customWidth="1"/>
    <col min="10940" max="10940" width="12.28515625" style="96" customWidth="1"/>
    <col min="10941" max="10941" width="0.7109375" style="96" customWidth="1"/>
    <col min="10942" max="10942" width="12.28515625" style="96" customWidth="1"/>
    <col min="10943" max="10943" width="0.7109375" style="96" customWidth="1"/>
    <col min="10944" max="10944" width="12.28515625" style="96" customWidth="1"/>
    <col min="10945" max="10946" width="9.28515625" style="96"/>
    <col min="10947" max="10947" width="11.28515625" style="96" bestFit="1" customWidth="1"/>
    <col min="10948" max="11187" width="9.28515625" style="96"/>
    <col min="11188" max="11190" width="1.42578125" style="96" customWidth="1"/>
    <col min="11191" max="11191" width="35.28515625" style="96" customWidth="1"/>
    <col min="11192" max="11192" width="4.7109375" style="96" customWidth="1"/>
    <col min="11193" max="11193" width="0.7109375" style="96" customWidth="1"/>
    <col min="11194" max="11194" width="12.28515625" style="96" customWidth="1"/>
    <col min="11195" max="11195" width="0.7109375" style="96" customWidth="1"/>
    <col min="11196" max="11196" width="12.28515625" style="96" customWidth="1"/>
    <col min="11197" max="11197" width="0.7109375" style="96" customWidth="1"/>
    <col min="11198" max="11198" width="12.28515625" style="96" customWidth="1"/>
    <col min="11199" max="11199" width="0.7109375" style="96" customWidth="1"/>
    <col min="11200" max="11200" width="12.28515625" style="96" customWidth="1"/>
    <col min="11201" max="11202" width="9.28515625" style="96"/>
    <col min="11203" max="11203" width="11.28515625" style="96" bestFit="1" customWidth="1"/>
    <col min="11204" max="11443" width="9.28515625" style="96"/>
    <col min="11444" max="11446" width="1.42578125" style="96" customWidth="1"/>
    <col min="11447" max="11447" width="35.28515625" style="96" customWidth="1"/>
    <col min="11448" max="11448" width="4.7109375" style="96" customWidth="1"/>
    <col min="11449" max="11449" width="0.7109375" style="96" customWidth="1"/>
    <col min="11450" max="11450" width="12.28515625" style="96" customWidth="1"/>
    <col min="11451" max="11451" width="0.7109375" style="96" customWidth="1"/>
    <col min="11452" max="11452" width="12.28515625" style="96" customWidth="1"/>
    <col min="11453" max="11453" width="0.7109375" style="96" customWidth="1"/>
    <col min="11454" max="11454" width="12.28515625" style="96" customWidth="1"/>
    <col min="11455" max="11455" width="0.7109375" style="96" customWidth="1"/>
    <col min="11456" max="11456" width="12.28515625" style="96" customWidth="1"/>
    <col min="11457" max="11458" width="9.28515625" style="96"/>
    <col min="11459" max="11459" width="11.28515625" style="96" bestFit="1" customWidth="1"/>
    <col min="11460" max="11699" width="9.28515625" style="96"/>
    <col min="11700" max="11702" width="1.42578125" style="96" customWidth="1"/>
    <col min="11703" max="11703" width="35.28515625" style="96" customWidth="1"/>
    <col min="11704" max="11704" width="4.7109375" style="96" customWidth="1"/>
    <col min="11705" max="11705" width="0.7109375" style="96" customWidth="1"/>
    <col min="11706" max="11706" width="12.28515625" style="96" customWidth="1"/>
    <col min="11707" max="11707" width="0.7109375" style="96" customWidth="1"/>
    <col min="11708" max="11708" width="12.28515625" style="96" customWidth="1"/>
    <col min="11709" max="11709" width="0.7109375" style="96" customWidth="1"/>
    <col min="11710" max="11710" width="12.28515625" style="96" customWidth="1"/>
    <col min="11711" max="11711" width="0.7109375" style="96" customWidth="1"/>
    <col min="11712" max="11712" width="12.28515625" style="96" customWidth="1"/>
    <col min="11713" max="11714" width="9.28515625" style="96"/>
    <col min="11715" max="11715" width="11.28515625" style="96" bestFit="1" customWidth="1"/>
    <col min="11716" max="11955" width="9.28515625" style="96"/>
    <col min="11956" max="11958" width="1.42578125" style="96" customWidth="1"/>
    <col min="11959" max="11959" width="35.28515625" style="96" customWidth="1"/>
    <col min="11960" max="11960" width="4.7109375" style="96" customWidth="1"/>
    <col min="11961" max="11961" width="0.7109375" style="96" customWidth="1"/>
    <col min="11962" max="11962" width="12.28515625" style="96" customWidth="1"/>
    <col min="11963" max="11963" width="0.7109375" style="96" customWidth="1"/>
    <col min="11964" max="11964" width="12.28515625" style="96" customWidth="1"/>
    <col min="11965" max="11965" width="0.7109375" style="96" customWidth="1"/>
    <col min="11966" max="11966" width="12.28515625" style="96" customWidth="1"/>
    <col min="11967" max="11967" width="0.7109375" style="96" customWidth="1"/>
    <col min="11968" max="11968" width="12.28515625" style="96" customWidth="1"/>
    <col min="11969" max="11970" width="9.28515625" style="96"/>
    <col min="11971" max="11971" width="11.28515625" style="96" bestFit="1" customWidth="1"/>
    <col min="11972" max="12211" width="9.28515625" style="96"/>
    <col min="12212" max="12214" width="1.42578125" style="96" customWidth="1"/>
    <col min="12215" max="12215" width="35.28515625" style="96" customWidth="1"/>
    <col min="12216" max="12216" width="4.7109375" style="96" customWidth="1"/>
    <col min="12217" max="12217" width="0.7109375" style="96" customWidth="1"/>
    <col min="12218" max="12218" width="12.28515625" style="96" customWidth="1"/>
    <col min="12219" max="12219" width="0.7109375" style="96" customWidth="1"/>
    <col min="12220" max="12220" width="12.28515625" style="96" customWidth="1"/>
    <col min="12221" max="12221" width="0.7109375" style="96" customWidth="1"/>
    <col min="12222" max="12222" width="12.28515625" style="96" customWidth="1"/>
    <col min="12223" max="12223" width="0.7109375" style="96" customWidth="1"/>
    <col min="12224" max="12224" width="12.28515625" style="96" customWidth="1"/>
    <col min="12225" max="12226" width="9.28515625" style="96"/>
    <col min="12227" max="12227" width="11.28515625" style="96" bestFit="1" customWidth="1"/>
    <col min="12228" max="12467" width="9.28515625" style="96"/>
    <col min="12468" max="12470" width="1.42578125" style="96" customWidth="1"/>
    <col min="12471" max="12471" width="35.28515625" style="96" customWidth="1"/>
    <col min="12472" max="12472" width="4.7109375" style="96" customWidth="1"/>
    <col min="12473" max="12473" width="0.7109375" style="96" customWidth="1"/>
    <col min="12474" max="12474" width="12.28515625" style="96" customWidth="1"/>
    <col min="12475" max="12475" width="0.7109375" style="96" customWidth="1"/>
    <col min="12476" max="12476" width="12.28515625" style="96" customWidth="1"/>
    <col min="12477" max="12477" width="0.7109375" style="96" customWidth="1"/>
    <col min="12478" max="12478" width="12.28515625" style="96" customWidth="1"/>
    <col min="12479" max="12479" width="0.7109375" style="96" customWidth="1"/>
    <col min="12480" max="12480" width="12.28515625" style="96" customWidth="1"/>
    <col min="12481" max="12482" width="9.28515625" style="96"/>
    <col min="12483" max="12483" width="11.28515625" style="96" bestFit="1" customWidth="1"/>
    <col min="12484" max="12723" width="9.28515625" style="96"/>
    <col min="12724" max="12726" width="1.42578125" style="96" customWidth="1"/>
    <col min="12727" max="12727" width="35.28515625" style="96" customWidth="1"/>
    <col min="12728" max="12728" width="4.7109375" style="96" customWidth="1"/>
    <col min="12729" max="12729" width="0.7109375" style="96" customWidth="1"/>
    <col min="12730" max="12730" width="12.28515625" style="96" customWidth="1"/>
    <col min="12731" max="12731" width="0.7109375" style="96" customWidth="1"/>
    <col min="12732" max="12732" width="12.28515625" style="96" customWidth="1"/>
    <col min="12733" max="12733" width="0.7109375" style="96" customWidth="1"/>
    <col min="12734" max="12734" width="12.28515625" style="96" customWidth="1"/>
    <col min="12735" max="12735" width="0.7109375" style="96" customWidth="1"/>
    <col min="12736" max="12736" width="12.28515625" style="96" customWidth="1"/>
    <col min="12737" max="12738" width="9.28515625" style="96"/>
    <col min="12739" max="12739" width="11.28515625" style="96" bestFit="1" customWidth="1"/>
    <col min="12740" max="12979" width="9.28515625" style="96"/>
    <col min="12980" max="12982" width="1.42578125" style="96" customWidth="1"/>
    <col min="12983" max="12983" width="35.28515625" style="96" customWidth="1"/>
    <col min="12984" max="12984" width="4.7109375" style="96" customWidth="1"/>
    <col min="12985" max="12985" width="0.7109375" style="96" customWidth="1"/>
    <col min="12986" max="12986" width="12.28515625" style="96" customWidth="1"/>
    <col min="12987" max="12987" width="0.7109375" style="96" customWidth="1"/>
    <col min="12988" max="12988" width="12.28515625" style="96" customWidth="1"/>
    <col min="12989" max="12989" width="0.7109375" style="96" customWidth="1"/>
    <col min="12990" max="12990" width="12.28515625" style="96" customWidth="1"/>
    <col min="12991" max="12991" width="0.7109375" style="96" customWidth="1"/>
    <col min="12992" max="12992" width="12.28515625" style="96" customWidth="1"/>
    <col min="12993" max="12994" width="9.28515625" style="96"/>
    <col min="12995" max="12995" width="11.28515625" style="96" bestFit="1" customWidth="1"/>
    <col min="12996" max="13235" width="9.28515625" style="96"/>
    <col min="13236" max="13238" width="1.42578125" style="96" customWidth="1"/>
    <col min="13239" max="13239" width="35.28515625" style="96" customWidth="1"/>
    <col min="13240" max="13240" width="4.7109375" style="96" customWidth="1"/>
    <col min="13241" max="13241" width="0.7109375" style="96" customWidth="1"/>
    <col min="13242" max="13242" width="12.28515625" style="96" customWidth="1"/>
    <col min="13243" max="13243" width="0.7109375" style="96" customWidth="1"/>
    <col min="13244" max="13244" width="12.28515625" style="96" customWidth="1"/>
    <col min="13245" max="13245" width="0.7109375" style="96" customWidth="1"/>
    <col min="13246" max="13246" width="12.28515625" style="96" customWidth="1"/>
    <col min="13247" max="13247" width="0.7109375" style="96" customWidth="1"/>
    <col min="13248" max="13248" width="12.28515625" style="96" customWidth="1"/>
    <col min="13249" max="13250" width="9.28515625" style="96"/>
    <col min="13251" max="13251" width="11.28515625" style="96" bestFit="1" customWidth="1"/>
    <col min="13252" max="13491" width="9.28515625" style="96"/>
    <col min="13492" max="13494" width="1.42578125" style="96" customWidth="1"/>
    <col min="13495" max="13495" width="35.28515625" style="96" customWidth="1"/>
    <col min="13496" max="13496" width="4.7109375" style="96" customWidth="1"/>
    <col min="13497" max="13497" width="0.7109375" style="96" customWidth="1"/>
    <col min="13498" max="13498" width="12.28515625" style="96" customWidth="1"/>
    <col min="13499" max="13499" width="0.7109375" style="96" customWidth="1"/>
    <col min="13500" max="13500" width="12.28515625" style="96" customWidth="1"/>
    <col min="13501" max="13501" width="0.7109375" style="96" customWidth="1"/>
    <col min="13502" max="13502" width="12.28515625" style="96" customWidth="1"/>
    <col min="13503" max="13503" width="0.7109375" style="96" customWidth="1"/>
    <col min="13504" max="13504" width="12.28515625" style="96" customWidth="1"/>
    <col min="13505" max="13506" width="9.28515625" style="96"/>
    <col min="13507" max="13507" width="11.28515625" style="96" bestFit="1" customWidth="1"/>
    <col min="13508" max="13747" width="9.28515625" style="96"/>
    <col min="13748" max="13750" width="1.42578125" style="96" customWidth="1"/>
    <col min="13751" max="13751" width="35.28515625" style="96" customWidth="1"/>
    <col min="13752" max="13752" width="4.7109375" style="96" customWidth="1"/>
    <col min="13753" max="13753" width="0.7109375" style="96" customWidth="1"/>
    <col min="13754" max="13754" width="12.28515625" style="96" customWidth="1"/>
    <col min="13755" max="13755" width="0.7109375" style="96" customWidth="1"/>
    <col min="13756" max="13756" width="12.28515625" style="96" customWidth="1"/>
    <col min="13757" max="13757" width="0.7109375" style="96" customWidth="1"/>
    <col min="13758" max="13758" width="12.28515625" style="96" customWidth="1"/>
    <col min="13759" max="13759" width="0.7109375" style="96" customWidth="1"/>
    <col min="13760" max="13760" width="12.28515625" style="96" customWidth="1"/>
    <col min="13761" max="13762" width="9.28515625" style="96"/>
    <col min="13763" max="13763" width="11.28515625" style="96" bestFit="1" customWidth="1"/>
    <col min="13764" max="14003" width="9.28515625" style="96"/>
    <col min="14004" max="14006" width="1.42578125" style="96" customWidth="1"/>
    <col min="14007" max="14007" width="35.28515625" style="96" customWidth="1"/>
    <col min="14008" max="14008" width="4.7109375" style="96" customWidth="1"/>
    <col min="14009" max="14009" width="0.7109375" style="96" customWidth="1"/>
    <col min="14010" max="14010" width="12.28515625" style="96" customWidth="1"/>
    <col min="14011" max="14011" width="0.7109375" style="96" customWidth="1"/>
    <col min="14012" max="14012" width="12.28515625" style="96" customWidth="1"/>
    <col min="14013" max="14013" width="0.7109375" style="96" customWidth="1"/>
    <col min="14014" max="14014" width="12.28515625" style="96" customWidth="1"/>
    <col min="14015" max="14015" width="0.7109375" style="96" customWidth="1"/>
    <col min="14016" max="14016" width="12.28515625" style="96" customWidth="1"/>
    <col min="14017" max="14018" width="9.28515625" style="96"/>
    <col min="14019" max="14019" width="11.28515625" style="96" bestFit="1" customWidth="1"/>
    <col min="14020" max="14259" width="9.28515625" style="96"/>
    <col min="14260" max="14262" width="1.42578125" style="96" customWidth="1"/>
    <col min="14263" max="14263" width="35.28515625" style="96" customWidth="1"/>
    <col min="14264" max="14264" width="4.7109375" style="96" customWidth="1"/>
    <col min="14265" max="14265" width="0.7109375" style="96" customWidth="1"/>
    <col min="14266" max="14266" width="12.28515625" style="96" customWidth="1"/>
    <col min="14267" max="14267" width="0.7109375" style="96" customWidth="1"/>
    <col min="14268" max="14268" width="12.28515625" style="96" customWidth="1"/>
    <col min="14269" max="14269" width="0.7109375" style="96" customWidth="1"/>
    <col min="14270" max="14270" width="12.28515625" style="96" customWidth="1"/>
    <col min="14271" max="14271" width="0.7109375" style="96" customWidth="1"/>
    <col min="14272" max="14272" width="12.28515625" style="96" customWidth="1"/>
    <col min="14273" max="14274" width="9.28515625" style="96"/>
    <col min="14275" max="14275" width="11.28515625" style="96" bestFit="1" customWidth="1"/>
    <col min="14276" max="14515" width="9.28515625" style="96"/>
    <col min="14516" max="14518" width="1.42578125" style="96" customWidth="1"/>
    <col min="14519" max="14519" width="35.28515625" style="96" customWidth="1"/>
    <col min="14520" max="14520" width="4.7109375" style="96" customWidth="1"/>
    <col min="14521" max="14521" width="0.7109375" style="96" customWidth="1"/>
    <col min="14522" max="14522" width="12.28515625" style="96" customWidth="1"/>
    <col min="14523" max="14523" width="0.7109375" style="96" customWidth="1"/>
    <col min="14524" max="14524" width="12.28515625" style="96" customWidth="1"/>
    <col min="14525" max="14525" width="0.7109375" style="96" customWidth="1"/>
    <col min="14526" max="14526" width="12.28515625" style="96" customWidth="1"/>
    <col min="14527" max="14527" width="0.7109375" style="96" customWidth="1"/>
    <col min="14528" max="14528" width="12.28515625" style="96" customWidth="1"/>
    <col min="14529" max="14530" width="9.28515625" style="96"/>
    <col min="14531" max="14531" width="11.28515625" style="96" bestFit="1" customWidth="1"/>
    <col min="14532" max="14771" width="9.28515625" style="96"/>
    <col min="14772" max="14774" width="1.42578125" style="96" customWidth="1"/>
    <col min="14775" max="14775" width="35.28515625" style="96" customWidth="1"/>
    <col min="14776" max="14776" width="4.7109375" style="96" customWidth="1"/>
    <col min="14777" max="14777" width="0.7109375" style="96" customWidth="1"/>
    <col min="14778" max="14778" width="12.28515625" style="96" customWidth="1"/>
    <col min="14779" max="14779" width="0.7109375" style="96" customWidth="1"/>
    <col min="14780" max="14780" width="12.28515625" style="96" customWidth="1"/>
    <col min="14781" max="14781" width="0.7109375" style="96" customWidth="1"/>
    <col min="14782" max="14782" width="12.28515625" style="96" customWidth="1"/>
    <col min="14783" max="14783" width="0.7109375" style="96" customWidth="1"/>
    <col min="14784" max="14784" width="12.28515625" style="96" customWidth="1"/>
    <col min="14785" max="14786" width="9.28515625" style="96"/>
    <col min="14787" max="14787" width="11.28515625" style="96" bestFit="1" customWidth="1"/>
    <col min="14788" max="15027" width="9.28515625" style="96"/>
    <col min="15028" max="15030" width="1.42578125" style="96" customWidth="1"/>
    <col min="15031" max="15031" width="35.28515625" style="96" customWidth="1"/>
    <col min="15032" max="15032" width="4.7109375" style="96" customWidth="1"/>
    <col min="15033" max="15033" width="0.7109375" style="96" customWidth="1"/>
    <col min="15034" max="15034" width="12.28515625" style="96" customWidth="1"/>
    <col min="15035" max="15035" width="0.7109375" style="96" customWidth="1"/>
    <col min="15036" max="15036" width="12.28515625" style="96" customWidth="1"/>
    <col min="15037" max="15037" width="0.7109375" style="96" customWidth="1"/>
    <col min="15038" max="15038" width="12.28515625" style="96" customWidth="1"/>
    <col min="15039" max="15039" width="0.7109375" style="96" customWidth="1"/>
    <col min="15040" max="15040" width="12.28515625" style="96" customWidth="1"/>
    <col min="15041" max="15042" width="9.28515625" style="96"/>
    <col min="15043" max="15043" width="11.28515625" style="96" bestFit="1" customWidth="1"/>
    <col min="15044" max="15283" width="9.28515625" style="96"/>
    <col min="15284" max="15286" width="1.42578125" style="96" customWidth="1"/>
    <col min="15287" max="15287" width="35.28515625" style="96" customWidth="1"/>
    <col min="15288" max="15288" width="4.7109375" style="96" customWidth="1"/>
    <col min="15289" max="15289" width="0.7109375" style="96" customWidth="1"/>
    <col min="15290" max="15290" width="12.28515625" style="96" customWidth="1"/>
    <col min="15291" max="15291" width="0.7109375" style="96" customWidth="1"/>
    <col min="15292" max="15292" width="12.28515625" style="96" customWidth="1"/>
    <col min="15293" max="15293" width="0.7109375" style="96" customWidth="1"/>
    <col min="15294" max="15294" width="12.28515625" style="96" customWidth="1"/>
    <col min="15295" max="15295" width="0.7109375" style="96" customWidth="1"/>
    <col min="15296" max="15296" width="12.28515625" style="96" customWidth="1"/>
    <col min="15297" max="15298" width="9.28515625" style="96"/>
    <col min="15299" max="15299" width="11.28515625" style="96" bestFit="1" customWidth="1"/>
    <col min="15300" max="15539" width="9.28515625" style="96"/>
    <col min="15540" max="15542" width="1.42578125" style="96" customWidth="1"/>
    <col min="15543" max="15543" width="35.28515625" style="96" customWidth="1"/>
    <col min="15544" max="15544" width="4.7109375" style="96" customWidth="1"/>
    <col min="15545" max="15545" width="0.7109375" style="96" customWidth="1"/>
    <col min="15546" max="15546" width="12.28515625" style="96" customWidth="1"/>
    <col min="15547" max="15547" width="0.7109375" style="96" customWidth="1"/>
    <col min="15548" max="15548" width="12.28515625" style="96" customWidth="1"/>
    <col min="15549" max="15549" width="0.7109375" style="96" customWidth="1"/>
    <col min="15550" max="15550" width="12.28515625" style="96" customWidth="1"/>
    <col min="15551" max="15551" width="0.7109375" style="96" customWidth="1"/>
    <col min="15552" max="15552" width="12.28515625" style="96" customWidth="1"/>
    <col min="15553" max="15554" width="9.28515625" style="96"/>
    <col min="15555" max="15555" width="11.28515625" style="96" bestFit="1" customWidth="1"/>
    <col min="15556" max="15795" width="9.28515625" style="96"/>
    <col min="15796" max="15798" width="1.42578125" style="96" customWidth="1"/>
    <col min="15799" max="15799" width="35.28515625" style="96" customWidth="1"/>
    <col min="15800" max="15800" width="4.7109375" style="96" customWidth="1"/>
    <col min="15801" max="15801" width="0.7109375" style="96" customWidth="1"/>
    <col min="15802" max="15802" width="12.28515625" style="96" customWidth="1"/>
    <col min="15803" max="15803" width="0.7109375" style="96" customWidth="1"/>
    <col min="15804" max="15804" width="12.28515625" style="96" customWidth="1"/>
    <col min="15805" max="15805" width="0.7109375" style="96" customWidth="1"/>
    <col min="15806" max="15806" width="12.28515625" style="96" customWidth="1"/>
    <col min="15807" max="15807" width="0.7109375" style="96" customWidth="1"/>
    <col min="15808" max="15808" width="12.28515625" style="96" customWidth="1"/>
    <col min="15809" max="15810" width="9.28515625" style="96"/>
    <col min="15811" max="15811" width="11.28515625" style="96" bestFit="1" customWidth="1"/>
    <col min="15812" max="16051" width="9.28515625" style="96"/>
    <col min="16052" max="16054" width="1.42578125" style="96" customWidth="1"/>
    <col min="16055" max="16055" width="35.28515625" style="96" customWidth="1"/>
    <col min="16056" max="16056" width="4.7109375" style="96" customWidth="1"/>
    <col min="16057" max="16057" width="0.7109375" style="96" customWidth="1"/>
    <col min="16058" max="16058" width="12.28515625" style="96" customWidth="1"/>
    <col min="16059" max="16059" width="0.7109375" style="96" customWidth="1"/>
    <col min="16060" max="16060" width="12.28515625" style="96" customWidth="1"/>
    <col min="16061" max="16061" width="0.7109375" style="96" customWidth="1"/>
    <col min="16062" max="16062" width="12.28515625" style="96" customWidth="1"/>
    <col min="16063" max="16063" width="0.7109375" style="96" customWidth="1"/>
    <col min="16064" max="16064" width="12.28515625" style="96" customWidth="1"/>
    <col min="16065" max="16066" width="9.28515625" style="96"/>
    <col min="16067" max="16067" width="11.28515625" style="96" bestFit="1" customWidth="1"/>
    <col min="16068" max="16307" width="9.28515625" style="96"/>
    <col min="16308" max="16384" width="9.28515625" style="96" customWidth="1"/>
  </cols>
  <sheetData>
    <row r="1" spans="1:13" ht="16.5" customHeight="1" x14ac:dyDescent="0.2">
      <c r="A1" s="74" t="str">
        <f>'Eng 11'!A1</f>
        <v>World Corporation Public Company Limited</v>
      </c>
      <c r="B1" s="90"/>
      <c r="C1" s="90"/>
      <c r="D1" s="90"/>
      <c r="G1" s="153"/>
      <c r="I1" s="93"/>
      <c r="K1" s="156"/>
      <c r="M1" s="93"/>
    </row>
    <row r="2" spans="1:13" ht="16.5" customHeight="1" x14ac:dyDescent="0.2">
      <c r="A2" s="90" t="s">
        <v>92</v>
      </c>
      <c r="B2" s="90"/>
      <c r="C2" s="90"/>
      <c r="D2" s="90"/>
    </row>
    <row r="3" spans="1:13" ht="16.5" customHeight="1" x14ac:dyDescent="0.2">
      <c r="A3" s="40" t="str">
        <f>'Eng 11'!A3</f>
        <v>For the nine-month period ended 30 September 2020</v>
      </c>
      <c r="B3" s="98"/>
      <c r="C3" s="98"/>
      <c r="D3" s="98"/>
      <c r="E3" s="99"/>
      <c r="F3" s="99"/>
      <c r="G3" s="154"/>
      <c r="H3" s="101"/>
      <c r="I3" s="100"/>
      <c r="J3" s="102"/>
      <c r="K3" s="158"/>
      <c r="L3" s="101"/>
      <c r="M3" s="100"/>
    </row>
    <row r="4" spans="1:13" ht="16.5" customHeight="1" x14ac:dyDescent="0.2">
      <c r="A4" s="103"/>
      <c r="B4" s="103"/>
      <c r="C4" s="103"/>
      <c r="D4" s="103"/>
      <c r="F4" s="91"/>
      <c r="G4" s="121"/>
      <c r="H4" s="105"/>
      <c r="I4" s="104"/>
      <c r="J4" s="106"/>
      <c r="K4" s="159"/>
      <c r="L4" s="105"/>
      <c r="M4" s="104"/>
    </row>
    <row r="5" spans="1:13" ht="16.5" customHeight="1" x14ac:dyDescent="0.2">
      <c r="A5" s="103"/>
      <c r="B5" s="103"/>
      <c r="C5" s="103"/>
      <c r="D5" s="103"/>
      <c r="F5" s="91"/>
      <c r="G5" s="121"/>
      <c r="H5" s="105"/>
      <c r="I5" s="104"/>
      <c r="J5" s="106"/>
      <c r="K5" s="159"/>
      <c r="L5" s="105"/>
      <c r="M5" s="104"/>
    </row>
    <row r="6" spans="1:13" ht="16.5" customHeight="1" x14ac:dyDescent="0.2">
      <c r="A6" s="103"/>
      <c r="B6" s="103"/>
      <c r="C6" s="103"/>
      <c r="D6" s="103"/>
      <c r="F6" s="91"/>
      <c r="G6" s="416" t="s">
        <v>4</v>
      </c>
      <c r="H6" s="416"/>
      <c r="I6" s="416"/>
      <c r="J6" s="106"/>
      <c r="K6" s="416" t="s">
        <v>5</v>
      </c>
      <c r="L6" s="416"/>
      <c r="M6" s="416"/>
    </row>
    <row r="7" spans="1:13" ht="16.5" customHeight="1" x14ac:dyDescent="0.2">
      <c r="A7" s="103"/>
      <c r="B7" s="103"/>
      <c r="C7" s="103"/>
      <c r="D7" s="103"/>
      <c r="F7" s="91"/>
      <c r="G7" s="417" t="s">
        <v>45</v>
      </c>
      <c r="H7" s="417"/>
      <c r="I7" s="417"/>
      <c r="J7" s="106"/>
      <c r="K7" s="417" t="s">
        <v>45</v>
      </c>
      <c r="L7" s="417"/>
      <c r="M7" s="417"/>
    </row>
    <row r="8" spans="1:13" ht="16.5" customHeight="1" x14ac:dyDescent="0.2">
      <c r="A8" s="103"/>
      <c r="B8" s="103"/>
      <c r="C8" s="103"/>
      <c r="D8" s="103"/>
      <c r="F8" s="91"/>
      <c r="G8" s="143" t="s">
        <v>88</v>
      </c>
      <c r="H8" s="363"/>
      <c r="I8" s="143" t="s">
        <v>88</v>
      </c>
      <c r="J8" s="106"/>
      <c r="K8" s="143" t="s">
        <v>88</v>
      </c>
      <c r="L8" s="107"/>
      <c r="M8" s="143" t="s">
        <v>88</v>
      </c>
    </row>
    <row r="9" spans="1:13" ht="16.5" customHeight="1" x14ac:dyDescent="0.2">
      <c r="A9" s="103"/>
      <c r="B9" s="103"/>
      <c r="C9" s="103"/>
      <c r="D9" s="103"/>
      <c r="F9" s="91"/>
      <c r="G9" s="96"/>
      <c r="H9" s="107"/>
      <c r="I9" s="143" t="s">
        <v>181</v>
      </c>
      <c r="J9" s="108"/>
      <c r="K9" s="96"/>
      <c r="L9" s="96"/>
      <c r="M9" s="96"/>
    </row>
    <row r="10" spans="1:13" ht="16.5" customHeight="1" x14ac:dyDescent="0.2">
      <c r="A10" s="103"/>
      <c r="B10" s="103"/>
      <c r="C10" s="103"/>
      <c r="D10" s="103"/>
      <c r="F10" s="91"/>
      <c r="G10" s="144" t="s">
        <v>144</v>
      </c>
      <c r="H10" s="144"/>
      <c r="I10" s="144" t="s">
        <v>144</v>
      </c>
      <c r="J10" s="144"/>
      <c r="K10" s="144" t="s">
        <v>144</v>
      </c>
      <c r="L10" s="144"/>
      <c r="M10" s="144" t="s">
        <v>144</v>
      </c>
    </row>
    <row r="11" spans="1:13" ht="16.5" customHeight="1" x14ac:dyDescent="0.2">
      <c r="E11" s="110"/>
      <c r="F11" s="111"/>
      <c r="G11" s="144" t="s">
        <v>120</v>
      </c>
      <c r="H11" s="48"/>
      <c r="I11" s="144" t="s">
        <v>2</v>
      </c>
      <c r="J11" s="48"/>
      <c r="K11" s="144" t="s">
        <v>120</v>
      </c>
      <c r="L11" s="48"/>
      <c r="M11" s="144" t="s">
        <v>2</v>
      </c>
    </row>
    <row r="12" spans="1:13" ht="16.5" customHeight="1" x14ac:dyDescent="0.2">
      <c r="E12" s="276" t="s">
        <v>6</v>
      </c>
      <c r="F12" s="111"/>
      <c r="G12" s="145" t="s">
        <v>3</v>
      </c>
      <c r="H12" s="109"/>
      <c r="I12" s="112" t="s">
        <v>3</v>
      </c>
      <c r="J12" s="113"/>
      <c r="K12" s="151" t="s">
        <v>3</v>
      </c>
      <c r="L12" s="109"/>
      <c r="M12" s="112" t="s">
        <v>3</v>
      </c>
    </row>
    <row r="13" spans="1:13" ht="16.5" customHeight="1" x14ac:dyDescent="0.2">
      <c r="F13" s="111"/>
      <c r="G13" s="146"/>
      <c r="H13" s="109"/>
      <c r="I13" s="114"/>
      <c r="J13" s="113"/>
      <c r="K13" s="152"/>
      <c r="L13" s="109"/>
      <c r="M13" s="114"/>
    </row>
    <row r="14" spans="1:13" ht="16.5" customHeight="1" x14ac:dyDescent="0.2">
      <c r="A14" s="90" t="s">
        <v>75</v>
      </c>
      <c r="G14" s="137"/>
      <c r="I14" s="94"/>
      <c r="K14" s="160"/>
      <c r="M14" s="94"/>
    </row>
    <row r="15" spans="1:13" ht="16.5" customHeight="1" x14ac:dyDescent="0.2">
      <c r="A15" s="96" t="s">
        <v>163</v>
      </c>
      <c r="G15" s="137">
        <f>'Eng 7-8 P&amp;L (9M)'!E35</f>
        <v>52737059</v>
      </c>
      <c r="I15" s="94">
        <f>'Eng 7-8 P&amp;L (9M)'!G35</f>
        <v>54884327</v>
      </c>
      <c r="K15" s="137">
        <f>'Eng 7-8 P&amp;L (9M)'!I35</f>
        <v>89607236</v>
      </c>
      <c r="M15" s="94">
        <f>'Eng 7-8 P&amp;L (9M)'!K35</f>
        <v>4617609</v>
      </c>
    </row>
    <row r="16" spans="1:13" ht="16.5" customHeight="1" x14ac:dyDescent="0.2">
      <c r="A16" s="96" t="s">
        <v>76</v>
      </c>
      <c r="G16" s="137"/>
      <c r="I16" s="94"/>
      <c r="K16" s="137"/>
      <c r="M16" s="94"/>
    </row>
    <row r="17" spans="1:13" ht="16.5" customHeight="1" x14ac:dyDescent="0.2">
      <c r="B17" s="119" t="s">
        <v>77</v>
      </c>
      <c r="G17" s="137">
        <v>682538</v>
      </c>
      <c r="H17" s="105"/>
      <c r="I17" s="94">
        <v>712065</v>
      </c>
      <c r="K17" s="137">
        <v>4078</v>
      </c>
      <c r="L17" s="105"/>
      <c r="M17" s="117">
        <v>4069</v>
      </c>
    </row>
    <row r="18" spans="1:13" ht="16.5" customHeight="1" x14ac:dyDescent="0.2">
      <c r="B18" s="119" t="s">
        <v>137</v>
      </c>
      <c r="G18" s="137">
        <v>114</v>
      </c>
      <c r="H18" s="105"/>
      <c r="I18" s="117">
        <v>26150</v>
      </c>
      <c r="K18" s="137">
        <v>0</v>
      </c>
      <c r="L18" s="105"/>
      <c r="M18" s="117">
        <v>0</v>
      </c>
    </row>
    <row r="19" spans="1:13" ht="16.5" customHeight="1" x14ac:dyDescent="0.2">
      <c r="B19" s="119" t="s">
        <v>114</v>
      </c>
      <c r="G19" s="137">
        <v>30646</v>
      </c>
      <c r="H19" s="105"/>
      <c r="I19" s="117">
        <v>-106032</v>
      </c>
      <c r="K19" s="137">
        <v>30646</v>
      </c>
      <c r="L19" s="105"/>
      <c r="M19" s="117">
        <v>-106032</v>
      </c>
    </row>
    <row r="20" spans="1:13" ht="16.5" customHeight="1" x14ac:dyDescent="0.2">
      <c r="B20" s="119" t="s">
        <v>135</v>
      </c>
      <c r="E20" s="91">
        <v>16</v>
      </c>
      <c r="G20" s="137">
        <v>2668430</v>
      </c>
      <c r="H20" s="105"/>
      <c r="I20" s="117">
        <v>0</v>
      </c>
      <c r="K20" s="137">
        <v>0</v>
      </c>
      <c r="L20" s="105"/>
      <c r="M20" s="117">
        <v>0</v>
      </c>
    </row>
    <row r="21" spans="1:13" ht="16.5" customHeight="1" x14ac:dyDescent="0.2">
      <c r="B21" s="119" t="s">
        <v>165</v>
      </c>
      <c r="E21" s="91">
        <v>15</v>
      </c>
      <c r="G21" s="137">
        <v>0</v>
      </c>
      <c r="H21" s="105"/>
      <c r="I21" s="117">
        <v>0</v>
      </c>
      <c r="K21" s="137">
        <v>-90500000</v>
      </c>
      <c r="L21" s="105"/>
      <c r="M21" s="117">
        <v>0</v>
      </c>
    </row>
    <row r="22" spans="1:13" ht="16.5" customHeight="1" x14ac:dyDescent="0.2">
      <c r="B22" s="119" t="s">
        <v>78</v>
      </c>
      <c r="G22" s="137">
        <v>-2008988</v>
      </c>
      <c r="H22" s="105"/>
      <c r="I22" s="94">
        <v>-2416067</v>
      </c>
      <c r="K22" s="137">
        <v>-7900364</v>
      </c>
      <c r="L22" s="105"/>
      <c r="M22" s="94">
        <v>-14820171</v>
      </c>
    </row>
    <row r="23" spans="1:13" ht="16.5" customHeight="1" x14ac:dyDescent="0.2">
      <c r="B23" s="119" t="s">
        <v>141</v>
      </c>
      <c r="E23" s="91" t="s">
        <v>188</v>
      </c>
      <c r="G23" s="137">
        <v>1992037</v>
      </c>
      <c r="H23" s="105"/>
      <c r="I23" s="117">
        <v>1982931</v>
      </c>
      <c r="K23" s="137">
        <v>0</v>
      </c>
      <c r="L23" s="105"/>
      <c r="M23" s="117">
        <v>0</v>
      </c>
    </row>
    <row r="24" spans="1:13" ht="16.5" customHeight="1" x14ac:dyDescent="0.2">
      <c r="B24" s="119" t="s">
        <v>115</v>
      </c>
      <c r="G24" s="139">
        <v>0</v>
      </c>
      <c r="H24" s="104"/>
      <c r="I24" s="300">
        <v>261040</v>
      </c>
      <c r="J24" s="301"/>
      <c r="K24" s="139">
        <v>10367</v>
      </c>
      <c r="L24" s="302"/>
      <c r="M24" s="300">
        <v>17260</v>
      </c>
    </row>
    <row r="25" spans="1:13" ht="9" customHeight="1" x14ac:dyDescent="0.2">
      <c r="G25" s="138"/>
      <c r="H25" s="97"/>
      <c r="J25" s="97"/>
      <c r="K25" s="161"/>
      <c r="L25" s="97"/>
    </row>
    <row r="26" spans="1:13" ht="16.5" customHeight="1" x14ac:dyDescent="0.2">
      <c r="G26" s="137">
        <f>SUM(G15:G24)</f>
        <v>56101836</v>
      </c>
      <c r="H26" s="97"/>
      <c r="I26" s="117">
        <f>SUM(I15:I24)</f>
        <v>55344414</v>
      </c>
      <c r="K26" s="137">
        <f>SUM(K15:K24)</f>
        <v>-8748037</v>
      </c>
      <c r="L26" s="97"/>
      <c r="M26" s="117">
        <f>SUM(M15:M24)</f>
        <v>-10287265</v>
      </c>
    </row>
    <row r="27" spans="1:13" ht="16.5" customHeight="1" x14ac:dyDescent="0.2">
      <c r="A27" s="96" t="s">
        <v>79</v>
      </c>
      <c r="G27" s="137"/>
      <c r="H27" s="105"/>
      <c r="I27" s="94"/>
      <c r="K27" s="160"/>
      <c r="L27" s="105"/>
      <c r="M27" s="94"/>
    </row>
    <row r="28" spans="1:13" ht="16.5" customHeight="1" x14ac:dyDescent="0.2">
      <c r="B28" s="303" t="s">
        <v>150</v>
      </c>
      <c r="C28" s="304"/>
      <c r="D28" s="304"/>
      <c r="G28" s="137">
        <v>2354899</v>
      </c>
      <c r="H28" s="105"/>
      <c r="I28" s="94">
        <v>31417780</v>
      </c>
      <c r="K28" s="137">
        <v>-728717</v>
      </c>
      <c r="L28" s="105"/>
      <c r="M28" s="94">
        <v>-2538220</v>
      </c>
    </row>
    <row r="29" spans="1:13" ht="16.5" customHeight="1" x14ac:dyDescent="0.2">
      <c r="B29" s="303" t="s">
        <v>12</v>
      </c>
      <c r="C29" s="304"/>
      <c r="D29" s="304"/>
      <c r="G29" s="137">
        <v>-61909612</v>
      </c>
      <c r="H29" s="104"/>
      <c r="I29" s="94">
        <v>-450666402</v>
      </c>
      <c r="K29" s="137">
        <v>-165078403</v>
      </c>
      <c r="L29" s="104"/>
      <c r="M29" s="94">
        <v>-149560500</v>
      </c>
    </row>
    <row r="30" spans="1:13" ht="16.5" customHeight="1" x14ac:dyDescent="0.2">
      <c r="B30" s="303" t="s">
        <v>18</v>
      </c>
      <c r="C30" s="304"/>
      <c r="D30" s="304"/>
      <c r="G30" s="137">
        <v>-18000</v>
      </c>
      <c r="H30" s="104"/>
      <c r="I30" s="94">
        <v>-250430</v>
      </c>
      <c r="K30" s="137">
        <v>-18000</v>
      </c>
      <c r="L30" s="104"/>
      <c r="M30" s="94">
        <v>-250430</v>
      </c>
    </row>
    <row r="31" spans="1:13" ht="16.5" customHeight="1" x14ac:dyDescent="0.2">
      <c r="B31" s="305" t="s">
        <v>23</v>
      </c>
      <c r="C31" s="304"/>
      <c r="D31" s="304"/>
      <c r="G31" s="136">
        <v>92542032</v>
      </c>
      <c r="H31" s="105"/>
      <c r="I31" s="165">
        <v>52894407</v>
      </c>
      <c r="K31" s="136">
        <v>90196872</v>
      </c>
      <c r="L31" s="105"/>
      <c r="M31" s="165">
        <v>11661731</v>
      </c>
    </row>
    <row r="32" spans="1:13" ht="16.5" customHeight="1" x14ac:dyDescent="0.2">
      <c r="G32" s="140"/>
      <c r="H32" s="104"/>
      <c r="I32" s="105"/>
      <c r="K32" s="162"/>
      <c r="L32" s="104"/>
      <c r="M32" s="105"/>
    </row>
    <row r="33" spans="1:13" ht="16.5" customHeight="1" x14ac:dyDescent="0.2">
      <c r="A33" s="96" t="s">
        <v>156</v>
      </c>
      <c r="G33" s="137">
        <f>SUM(G26:G31)</f>
        <v>89071155</v>
      </c>
      <c r="H33" s="104"/>
      <c r="I33" s="117">
        <f>SUM(I26:I31)</f>
        <v>-311260231</v>
      </c>
      <c r="K33" s="141">
        <f>SUM(K26:K31)</f>
        <v>-84376285</v>
      </c>
      <c r="L33" s="104"/>
      <c r="M33" s="104">
        <f>SUM(M26:M31)</f>
        <v>-150974684</v>
      </c>
    </row>
    <row r="34" spans="1:13" ht="16.5" customHeight="1" x14ac:dyDescent="0.2">
      <c r="B34" s="119" t="s">
        <v>80</v>
      </c>
      <c r="G34" s="136">
        <v>-10228092</v>
      </c>
      <c r="H34" s="121"/>
      <c r="I34" s="115">
        <v>-13236482</v>
      </c>
      <c r="J34" s="122"/>
      <c r="K34" s="167">
        <v>-348736</v>
      </c>
      <c r="L34" s="121"/>
      <c r="M34" s="120">
        <v>0</v>
      </c>
    </row>
    <row r="35" spans="1:13" ht="16.5" customHeight="1" x14ac:dyDescent="0.2">
      <c r="G35" s="137"/>
      <c r="H35" s="104"/>
      <c r="I35" s="94"/>
      <c r="K35" s="137"/>
      <c r="L35" s="104"/>
      <c r="M35" s="94"/>
    </row>
    <row r="36" spans="1:13" ht="16.5" customHeight="1" x14ac:dyDescent="0.2">
      <c r="A36" s="96" t="s">
        <v>157</v>
      </c>
      <c r="G36" s="136">
        <f>SUM(G33:G34)</f>
        <v>78843063</v>
      </c>
      <c r="H36" s="105"/>
      <c r="I36" s="115">
        <f>SUM(I33:I34)</f>
        <v>-324496713</v>
      </c>
      <c r="K36" s="139">
        <f>SUM(K33:K34)</f>
        <v>-84725021</v>
      </c>
      <c r="L36" s="105"/>
      <c r="M36" s="101">
        <f>SUM(M33:M34)</f>
        <v>-150974684</v>
      </c>
    </row>
    <row r="37" spans="1:13" ht="16.5" customHeight="1" x14ac:dyDescent="0.2">
      <c r="G37" s="117"/>
      <c r="I37" s="94"/>
      <c r="J37" s="94"/>
      <c r="K37" s="163"/>
      <c r="M37" s="94"/>
    </row>
    <row r="38" spans="1:13" ht="18" customHeight="1" x14ac:dyDescent="0.2">
      <c r="G38" s="117"/>
      <c r="I38" s="94"/>
      <c r="J38" s="94"/>
      <c r="K38" s="163"/>
      <c r="M38" s="94"/>
    </row>
    <row r="39" spans="1:13" ht="16.5" customHeight="1" x14ac:dyDescent="0.2">
      <c r="G39" s="117"/>
      <c r="I39" s="94"/>
      <c r="J39" s="94"/>
      <c r="K39" s="163"/>
      <c r="M39" s="94"/>
    </row>
    <row r="40" spans="1:13" ht="16.5" customHeight="1" x14ac:dyDescent="0.2">
      <c r="G40" s="117"/>
      <c r="I40" s="94"/>
      <c r="J40" s="94"/>
      <c r="K40" s="163"/>
      <c r="M40" s="94"/>
    </row>
    <row r="41" spans="1:13" ht="16.5" customHeight="1" x14ac:dyDescent="0.2">
      <c r="G41" s="117"/>
      <c r="I41" s="94"/>
      <c r="J41" s="94"/>
      <c r="K41" s="163"/>
      <c r="M41" s="94"/>
    </row>
    <row r="42" spans="1:13" ht="16.5" customHeight="1" x14ac:dyDescent="0.2">
      <c r="G42" s="117"/>
      <c r="I42" s="94"/>
      <c r="J42" s="94"/>
      <c r="K42" s="163"/>
      <c r="M42" s="94"/>
    </row>
    <row r="43" spans="1:13" ht="16.5" customHeight="1" x14ac:dyDescent="0.2">
      <c r="G43" s="117"/>
      <c r="I43" s="94"/>
      <c r="J43" s="94"/>
      <c r="K43" s="163"/>
      <c r="M43" s="94"/>
    </row>
    <row r="44" spans="1:13" ht="16.5" customHeight="1" x14ac:dyDescent="0.2">
      <c r="G44" s="117"/>
      <c r="I44" s="94"/>
      <c r="J44" s="94"/>
      <c r="K44" s="163"/>
      <c r="M44" s="94"/>
    </row>
    <row r="45" spans="1:13" ht="16.5" customHeight="1" x14ac:dyDescent="0.2">
      <c r="G45" s="117"/>
      <c r="I45" s="94"/>
      <c r="J45" s="94"/>
      <c r="K45" s="163"/>
      <c r="M45" s="94"/>
    </row>
    <row r="46" spans="1:13" ht="16.5" customHeight="1" x14ac:dyDescent="0.2">
      <c r="G46" s="117"/>
      <c r="I46" s="94"/>
      <c r="J46" s="94"/>
      <c r="K46" s="163"/>
      <c r="M46" s="94"/>
    </row>
    <row r="47" spans="1:13" ht="16.5" customHeight="1" x14ac:dyDescent="0.2">
      <c r="G47" s="117"/>
      <c r="I47" s="94"/>
      <c r="J47" s="94"/>
      <c r="K47" s="163"/>
      <c r="M47" s="94"/>
    </row>
    <row r="48" spans="1:13" ht="16.5" customHeight="1" x14ac:dyDescent="0.2">
      <c r="G48" s="117"/>
      <c r="I48" s="94"/>
      <c r="J48" s="94"/>
      <c r="K48" s="163"/>
      <c r="M48" s="94"/>
    </row>
    <row r="49" spans="1:13" ht="16.5" customHeight="1" x14ac:dyDescent="0.2">
      <c r="G49" s="117"/>
      <c r="I49" s="94"/>
      <c r="J49" s="94"/>
      <c r="K49" s="163"/>
      <c r="M49" s="94"/>
    </row>
    <row r="50" spans="1:13" ht="16.5" customHeight="1" x14ac:dyDescent="0.2">
      <c r="G50" s="117"/>
      <c r="I50" s="94"/>
      <c r="J50" s="94"/>
      <c r="K50" s="163"/>
      <c r="M50" s="94"/>
    </row>
    <row r="51" spans="1:13" ht="24.75" customHeight="1" x14ac:dyDescent="0.2">
      <c r="G51" s="117"/>
      <c r="I51" s="94"/>
      <c r="J51" s="94"/>
      <c r="K51" s="163"/>
      <c r="M51" s="94"/>
    </row>
    <row r="52" spans="1:13" ht="21.95" customHeight="1" x14ac:dyDescent="0.2">
      <c r="A52" s="418" t="str">
        <f>A108</f>
        <v>The condensed notes to the interim financial information on page 14 to 25 are an integral part of these interim financial information.</v>
      </c>
      <c r="B52" s="418"/>
      <c r="C52" s="418"/>
      <c r="D52" s="418"/>
      <c r="E52" s="418"/>
      <c r="F52" s="418"/>
      <c r="G52" s="418"/>
      <c r="H52" s="418"/>
      <c r="I52" s="418"/>
      <c r="J52" s="418"/>
      <c r="K52" s="418"/>
      <c r="L52" s="418"/>
      <c r="M52" s="418"/>
    </row>
    <row r="53" spans="1:13" ht="16.5" customHeight="1" x14ac:dyDescent="0.2">
      <c r="A53" s="74" t="str">
        <f>A1</f>
        <v>World Corporation Public Company Limited</v>
      </c>
      <c r="B53" s="90"/>
      <c r="C53" s="90"/>
      <c r="D53" s="90"/>
      <c r="G53" s="153"/>
      <c r="I53" s="93"/>
      <c r="K53" s="156"/>
      <c r="M53" s="93"/>
    </row>
    <row r="54" spans="1:13" ht="16.5" customHeight="1" x14ac:dyDescent="0.2">
      <c r="A54" s="90" t="s">
        <v>92</v>
      </c>
      <c r="B54" s="90"/>
      <c r="C54" s="90"/>
      <c r="D54" s="90"/>
    </row>
    <row r="55" spans="1:13" ht="16.5" customHeight="1" x14ac:dyDescent="0.2">
      <c r="A55" s="98" t="str">
        <f>A3</f>
        <v>For the nine-month period ended 30 September 2020</v>
      </c>
      <c r="B55" s="98"/>
      <c r="C55" s="98"/>
      <c r="D55" s="98"/>
      <c r="E55" s="99"/>
      <c r="F55" s="99"/>
      <c r="G55" s="154"/>
      <c r="H55" s="101"/>
      <c r="I55" s="100"/>
      <c r="J55" s="102"/>
      <c r="K55" s="158"/>
      <c r="L55" s="101"/>
      <c r="M55" s="100"/>
    </row>
    <row r="56" spans="1:13" s="123" customFormat="1" ht="15" customHeight="1" x14ac:dyDescent="0.2">
      <c r="E56" s="91"/>
      <c r="F56" s="91"/>
      <c r="G56" s="121"/>
      <c r="H56" s="105"/>
      <c r="I56" s="104"/>
      <c r="J56" s="106"/>
      <c r="K56" s="159"/>
      <c r="L56" s="105"/>
      <c r="M56" s="104"/>
    </row>
    <row r="57" spans="1:13" s="123" customFormat="1" ht="15" customHeight="1" x14ac:dyDescent="0.2">
      <c r="E57" s="91"/>
      <c r="F57" s="91"/>
      <c r="G57" s="121"/>
      <c r="H57" s="105"/>
      <c r="I57" s="104"/>
      <c r="J57" s="106"/>
      <c r="K57" s="159"/>
      <c r="L57" s="105"/>
      <c r="M57" s="104"/>
    </row>
    <row r="58" spans="1:13" s="123" customFormat="1" ht="15.6" customHeight="1" x14ac:dyDescent="0.2">
      <c r="E58" s="91"/>
      <c r="F58" s="91"/>
      <c r="G58" s="416" t="s">
        <v>4</v>
      </c>
      <c r="H58" s="416"/>
      <c r="I58" s="416"/>
      <c r="J58" s="106"/>
      <c r="K58" s="416" t="s">
        <v>5</v>
      </c>
      <c r="L58" s="416"/>
      <c r="M58" s="416"/>
    </row>
    <row r="59" spans="1:13" ht="15.6" customHeight="1" x14ac:dyDescent="0.2">
      <c r="A59" s="103"/>
      <c r="B59" s="103"/>
      <c r="C59" s="103"/>
      <c r="D59" s="103"/>
      <c r="F59" s="91"/>
      <c r="G59" s="417" t="s">
        <v>45</v>
      </c>
      <c r="H59" s="417"/>
      <c r="I59" s="417"/>
      <c r="J59" s="106"/>
      <c r="K59" s="417" t="s">
        <v>45</v>
      </c>
      <c r="L59" s="417"/>
      <c r="M59" s="417"/>
    </row>
    <row r="60" spans="1:13" ht="15.6" customHeight="1" x14ac:dyDescent="0.2">
      <c r="A60" s="103"/>
      <c r="B60" s="103"/>
      <c r="C60" s="103"/>
      <c r="D60" s="103"/>
      <c r="F60" s="91"/>
      <c r="G60" s="143" t="s">
        <v>88</v>
      </c>
      <c r="H60" s="363"/>
      <c r="I60" s="143" t="s">
        <v>88</v>
      </c>
      <c r="J60" s="106"/>
      <c r="K60" s="143" t="s">
        <v>88</v>
      </c>
      <c r="L60" s="107"/>
      <c r="M60" s="143" t="s">
        <v>88</v>
      </c>
    </row>
    <row r="61" spans="1:13" ht="15.6" customHeight="1" x14ac:dyDescent="0.2">
      <c r="A61" s="103"/>
      <c r="B61" s="103"/>
      <c r="C61" s="103"/>
      <c r="D61" s="103"/>
      <c r="F61" s="91"/>
      <c r="G61" s="96"/>
      <c r="H61" s="107"/>
      <c r="I61" s="143" t="s">
        <v>181</v>
      </c>
      <c r="J61" s="108"/>
      <c r="K61" s="96"/>
      <c r="L61" s="96"/>
      <c r="M61" s="96"/>
    </row>
    <row r="62" spans="1:13" ht="15.6" customHeight="1" x14ac:dyDescent="0.2">
      <c r="A62" s="103"/>
      <c r="B62" s="103"/>
      <c r="C62" s="103"/>
      <c r="D62" s="103"/>
      <c r="F62" s="91"/>
      <c r="G62" s="144" t="s">
        <v>144</v>
      </c>
      <c r="H62" s="144"/>
      <c r="I62" s="144" t="s">
        <v>144</v>
      </c>
      <c r="J62" s="144"/>
      <c r="K62" s="144" t="s">
        <v>144</v>
      </c>
      <c r="L62" s="144"/>
      <c r="M62" s="144" t="s">
        <v>144</v>
      </c>
    </row>
    <row r="63" spans="1:13" ht="15.6" customHeight="1" x14ac:dyDescent="0.2">
      <c r="E63" s="110"/>
      <c r="F63" s="111"/>
      <c r="G63" s="144" t="s">
        <v>120</v>
      </c>
      <c r="H63" s="48"/>
      <c r="I63" s="144" t="s">
        <v>2</v>
      </c>
      <c r="J63" s="48"/>
      <c r="K63" s="144" t="s">
        <v>120</v>
      </c>
      <c r="L63" s="48"/>
      <c r="M63" s="144" t="s">
        <v>2</v>
      </c>
    </row>
    <row r="64" spans="1:13" ht="15.6" customHeight="1" x14ac:dyDescent="0.2">
      <c r="E64" s="49" t="s">
        <v>6</v>
      </c>
      <c r="F64" s="111"/>
      <c r="G64" s="145" t="s">
        <v>3</v>
      </c>
      <c r="H64" s="109"/>
      <c r="I64" s="112" t="s">
        <v>3</v>
      </c>
      <c r="J64" s="113"/>
      <c r="K64" s="151" t="s">
        <v>3</v>
      </c>
      <c r="L64" s="109"/>
      <c r="M64" s="112" t="s">
        <v>3</v>
      </c>
    </row>
    <row r="65" spans="1:13" ht="15.6" customHeight="1" x14ac:dyDescent="0.2">
      <c r="E65" s="110"/>
      <c r="F65" s="111"/>
      <c r="G65" s="146"/>
      <c r="H65" s="109"/>
      <c r="I65" s="114"/>
      <c r="J65" s="113"/>
      <c r="K65" s="152"/>
      <c r="L65" s="109"/>
      <c r="M65" s="114"/>
    </row>
    <row r="66" spans="1:13" ht="15.6" customHeight="1" x14ac:dyDescent="0.2">
      <c r="A66" s="90" t="s">
        <v>83</v>
      </c>
      <c r="G66" s="137"/>
      <c r="H66" s="105"/>
      <c r="I66" s="94"/>
      <c r="K66" s="160"/>
      <c r="L66" s="105"/>
      <c r="M66" s="94"/>
    </row>
    <row r="67" spans="1:13" ht="15.6" customHeight="1" x14ac:dyDescent="0.2">
      <c r="A67" s="96" t="s">
        <v>159</v>
      </c>
      <c r="G67" s="137">
        <v>0</v>
      </c>
      <c r="H67" s="105"/>
      <c r="I67" s="94">
        <v>-6672</v>
      </c>
      <c r="K67" s="160">
        <v>0</v>
      </c>
      <c r="L67" s="105"/>
      <c r="M67" s="163">
        <v>0</v>
      </c>
    </row>
    <row r="68" spans="1:13" ht="15.6" customHeight="1" x14ac:dyDescent="0.2">
      <c r="A68" s="96" t="s">
        <v>173</v>
      </c>
      <c r="G68" s="137">
        <v>618326</v>
      </c>
      <c r="H68" s="105"/>
      <c r="I68" s="117">
        <v>-619262</v>
      </c>
      <c r="K68" s="160">
        <v>0</v>
      </c>
      <c r="L68" s="105"/>
      <c r="M68" s="117">
        <v>-220780798</v>
      </c>
    </row>
    <row r="69" spans="1:13" ht="15.6" customHeight="1" x14ac:dyDescent="0.2">
      <c r="A69" s="304" t="s">
        <v>158</v>
      </c>
      <c r="B69" s="304"/>
      <c r="C69" s="304"/>
      <c r="D69" s="304"/>
      <c r="G69" s="137"/>
      <c r="H69" s="117"/>
      <c r="I69" s="117"/>
      <c r="K69" s="160"/>
      <c r="L69" s="105"/>
      <c r="M69" s="117"/>
    </row>
    <row r="70" spans="1:13" ht="15.6" customHeight="1" x14ac:dyDescent="0.2">
      <c r="A70" s="304"/>
      <c r="B70" s="304" t="s">
        <v>149</v>
      </c>
      <c r="C70" s="304"/>
      <c r="D70" s="304"/>
      <c r="E70" s="91">
        <v>15</v>
      </c>
      <c r="G70" s="137">
        <v>0</v>
      </c>
      <c r="H70" s="117"/>
      <c r="I70" s="117">
        <v>56919262</v>
      </c>
      <c r="K70" s="137">
        <v>340800978</v>
      </c>
      <c r="L70" s="117"/>
      <c r="M70" s="117">
        <v>155000000</v>
      </c>
    </row>
    <row r="71" spans="1:13" ht="15.6" customHeight="1" x14ac:dyDescent="0.2">
      <c r="A71" s="304" t="s">
        <v>81</v>
      </c>
      <c r="B71" s="304"/>
      <c r="C71" s="304"/>
      <c r="D71" s="304"/>
      <c r="G71" s="137">
        <v>0</v>
      </c>
      <c r="H71" s="117"/>
      <c r="I71" s="117">
        <v>0</v>
      </c>
      <c r="K71" s="137">
        <v>0</v>
      </c>
      <c r="L71" s="117"/>
      <c r="M71" s="117">
        <v>191940000</v>
      </c>
    </row>
    <row r="72" spans="1:13" ht="15.6" customHeight="1" x14ac:dyDescent="0.2">
      <c r="A72" s="304" t="s">
        <v>151</v>
      </c>
      <c r="B72" s="304"/>
      <c r="C72" s="304"/>
      <c r="D72" s="304"/>
      <c r="G72" s="137">
        <v>0</v>
      </c>
      <c r="H72" s="117"/>
      <c r="I72" s="117">
        <v>269590000</v>
      </c>
      <c r="K72" s="137">
        <v>0</v>
      </c>
      <c r="L72" s="117"/>
      <c r="M72" s="117">
        <v>67150000</v>
      </c>
    </row>
    <row r="73" spans="1:13" ht="15.6" customHeight="1" x14ac:dyDescent="0.2">
      <c r="A73" s="304" t="s">
        <v>152</v>
      </c>
      <c r="B73" s="304"/>
      <c r="C73" s="304"/>
      <c r="D73" s="304"/>
      <c r="G73" s="137"/>
      <c r="H73" s="117"/>
      <c r="I73" s="117"/>
      <c r="K73" s="137"/>
      <c r="L73" s="117"/>
      <c r="M73" s="117"/>
    </row>
    <row r="74" spans="1:13" ht="15.6" customHeight="1" x14ac:dyDescent="0.2">
      <c r="A74" s="304"/>
      <c r="B74" s="304" t="s">
        <v>153</v>
      </c>
      <c r="C74" s="304"/>
      <c r="D74" s="304"/>
      <c r="E74" s="91">
        <v>11</v>
      </c>
      <c r="G74" s="137">
        <v>0</v>
      </c>
      <c r="H74" s="117"/>
      <c r="I74" s="117">
        <v>0</v>
      </c>
      <c r="K74" s="137">
        <v>-350000000</v>
      </c>
      <c r="L74" s="117"/>
      <c r="M74" s="117">
        <v>-1000000</v>
      </c>
    </row>
    <row r="75" spans="1:13" ht="15.6" customHeight="1" x14ac:dyDescent="0.2">
      <c r="A75" s="304" t="s">
        <v>82</v>
      </c>
      <c r="B75" s="304"/>
      <c r="C75" s="304"/>
      <c r="D75" s="304"/>
      <c r="G75" s="136">
        <v>32134</v>
      </c>
      <c r="H75" s="117"/>
      <c r="I75" s="115">
        <v>10265998</v>
      </c>
      <c r="K75" s="136">
        <v>18605607</v>
      </c>
      <c r="L75" s="117"/>
      <c r="M75" s="115">
        <v>17482844</v>
      </c>
    </row>
    <row r="76" spans="1:13" ht="15.6" customHeight="1" x14ac:dyDescent="0.2">
      <c r="E76" s="110"/>
      <c r="F76" s="111"/>
      <c r="G76" s="146"/>
      <c r="H76" s="109"/>
      <c r="I76" s="114"/>
      <c r="J76" s="113"/>
      <c r="K76" s="146"/>
      <c r="L76" s="109"/>
      <c r="M76" s="114"/>
    </row>
    <row r="77" spans="1:13" ht="15.6" customHeight="1" x14ac:dyDescent="0.2">
      <c r="A77" s="96" t="s">
        <v>117</v>
      </c>
      <c r="G77" s="136">
        <f>SUM(G66:G75)</f>
        <v>650460</v>
      </c>
      <c r="H77" s="105"/>
      <c r="I77" s="115">
        <f>SUM(I66:I75)</f>
        <v>336149326</v>
      </c>
      <c r="K77" s="139">
        <f>SUM(K66:K75)</f>
        <v>9406585</v>
      </c>
      <c r="L77" s="105"/>
      <c r="M77" s="101">
        <f>SUM(M66:M75)</f>
        <v>209792046</v>
      </c>
    </row>
    <row r="78" spans="1:13" ht="15.6" customHeight="1" x14ac:dyDescent="0.2">
      <c r="G78" s="140"/>
      <c r="H78" s="95"/>
      <c r="I78" s="116"/>
      <c r="K78" s="162"/>
      <c r="L78" s="95"/>
      <c r="M78" s="105"/>
    </row>
    <row r="79" spans="1:13" ht="15.6" customHeight="1" x14ac:dyDescent="0.2">
      <c r="A79" s="90" t="s">
        <v>84</v>
      </c>
      <c r="G79" s="137"/>
      <c r="H79" s="105"/>
      <c r="I79" s="94"/>
      <c r="K79" s="160"/>
      <c r="L79" s="105"/>
      <c r="M79" s="94"/>
    </row>
    <row r="80" spans="1:13" ht="15.6" customHeight="1" x14ac:dyDescent="0.2">
      <c r="A80" s="96" t="s">
        <v>160</v>
      </c>
      <c r="G80" s="137"/>
      <c r="H80" s="105"/>
      <c r="I80" s="94"/>
      <c r="K80" s="160"/>
      <c r="L80" s="105"/>
      <c r="M80" s="94"/>
    </row>
    <row r="81" spans="1:13" ht="15.6" customHeight="1" x14ac:dyDescent="0.2">
      <c r="B81" s="96" t="s">
        <v>138</v>
      </c>
      <c r="E81" s="91">
        <v>14</v>
      </c>
      <c r="G81" s="137">
        <v>-61993750</v>
      </c>
      <c r="H81" s="105"/>
      <c r="I81" s="94">
        <v>50000000</v>
      </c>
      <c r="K81" s="160">
        <v>0</v>
      </c>
      <c r="L81" s="105"/>
      <c r="M81" s="163">
        <v>0</v>
      </c>
    </row>
    <row r="82" spans="1:13" ht="15.6" customHeight="1" x14ac:dyDescent="0.2">
      <c r="A82" s="96" t="s">
        <v>189</v>
      </c>
      <c r="G82" s="138"/>
      <c r="K82" s="161"/>
    </row>
    <row r="83" spans="1:13" ht="15.6" customHeight="1" x14ac:dyDescent="0.2">
      <c r="B83" s="96" t="s">
        <v>129</v>
      </c>
      <c r="E83" s="91">
        <v>15</v>
      </c>
      <c r="G83" s="141">
        <v>19900000</v>
      </c>
      <c r="H83" s="105"/>
      <c r="I83" s="121">
        <v>0</v>
      </c>
      <c r="K83" s="141">
        <v>67550000</v>
      </c>
      <c r="L83" s="105"/>
      <c r="M83" s="121" t="s">
        <v>155</v>
      </c>
    </row>
    <row r="84" spans="1:13" ht="15.6" customHeight="1" x14ac:dyDescent="0.2">
      <c r="A84" s="96" t="s">
        <v>85</v>
      </c>
      <c r="G84" s="136">
        <v>-12880384</v>
      </c>
      <c r="H84" s="105"/>
      <c r="I84" s="165">
        <v>-34976011</v>
      </c>
      <c r="K84" s="167">
        <v>0</v>
      </c>
      <c r="L84" s="105"/>
      <c r="M84" s="120">
        <v>-22438258</v>
      </c>
    </row>
    <row r="85" spans="1:13" ht="15.6" customHeight="1" x14ac:dyDescent="0.2">
      <c r="G85" s="140"/>
      <c r="H85" s="105"/>
      <c r="I85" s="105"/>
      <c r="K85" s="141"/>
      <c r="L85" s="105"/>
      <c r="M85" s="121"/>
    </row>
    <row r="86" spans="1:13" ht="15.6" customHeight="1" x14ac:dyDescent="0.2">
      <c r="A86" s="96" t="s">
        <v>169</v>
      </c>
      <c r="E86" s="110"/>
      <c r="F86" s="111"/>
      <c r="G86" s="146"/>
      <c r="H86" s="109"/>
      <c r="I86" s="114"/>
      <c r="J86" s="113"/>
      <c r="K86" s="152"/>
      <c r="L86" s="109"/>
      <c r="M86" s="114"/>
    </row>
    <row r="87" spans="1:13" ht="15.6" customHeight="1" x14ac:dyDescent="0.2">
      <c r="A87" s="96" t="s">
        <v>170</v>
      </c>
      <c r="G87" s="136">
        <f>SUM(G81:G86)</f>
        <v>-54974134</v>
      </c>
      <c r="H87" s="95"/>
      <c r="I87" s="115">
        <f>SUM(I81:I86)</f>
        <v>15023989</v>
      </c>
      <c r="K87" s="136">
        <f>SUM(K81:K86)</f>
        <v>67550000</v>
      </c>
      <c r="L87" s="95"/>
      <c r="M87" s="115">
        <f>SUM(M81:M86)</f>
        <v>-22438258</v>
      </c>
    </row>
    <row r="88" spans="1:13" ht="15.6" customHeight="1" x14ac:dyDescent="0.2">
      <c r="G88" s="140"/>
      <c r="H88" s="95"/>
      <c r="I88" s="116"/>
      <c r="K88" s="140"/>
      <c r="L88" s="95"/>
      <c r="M88" s="105"/>
    </row>
    <row r="89" spans="1:13" ht="15.6" customHeight="1" x14ac:dyDescent="0.2">
      <c r="A89" s="90" t="s">
        <v>174</v>
      </c>
      <c r="G89" s="140"/>
      <c r="H89" s="95"/>
      <c r="I89" s="116"/>
      <c r="K89" s="140"/>
      <c r="L89" s="95"/>
      <c r="M89" s="105"/>
    </row>
    <row r="90" spans="1:13" ht="15.6" customHeight="1" x14ac:dyDescent="0.2">
      <c r="A90" s="90" t="s">
        <v>168</v>
      </c>
      <c r="B90" s="90"/>
      <c r="E90" s="110"/>
      <c r="F90" s="111"/>
      <c r="G90" s="137">
        <f>SUM(G36+G77+G87)</f>
        <v>24519389</v>
      </c>
      <c r="H90" s="124"/>
      <c r="I90" s="117">
        <f>SUM(I36+I77+I87)</f>
        <v>26676602</v>
      </c>
      <c r="J90" s="113"/>
      <c r="K90" s="138">
        <f>SUM(K36+K77+K87)</f>
        <v>-7768436</v>
      </c>
      <c r="L90" s="124"/>
      <c r="M90" s="97">
        <f>SUM(M36+M77+M87)</f>
        <v>36379104</v>
      </c>
    </row>
    <row r="91" spans="1:13" ht="15.6" customHeight="1" x14ac:dyDescent="0.2">
      <c r="A91" s="96" t="s">
        <v>86</v>
      </c>
      <c r="E91" s="110"/>
      <c r="F91" s="111"/>
      <c r="G91" s="155">
        <v>49823840</v>
      </c>
      <c r="H91" s="124"/>
      <c r="I91" s="100">
        <v>56111532</v>
      </c>
      <c r="J91" s="113"/>
      <c r="K91" s="155">
        <v>18129106</v>
      </c>
      <c r="L91" s="124"/>
      <c r="M91" s="100">
        <v>17502131</v>
      </c>
    </row>
    <row r="92" spans="1:13" ht="15.6" customHeight="1" x14ac:dyDescent="0.2">
      <c r="G92" s="140"/>
      <c r="H92" s="95"/>
      <c r="I92" s="116"/>
      <c r="K92" s="140"/>
      <c r="L92" s="95"/>
      <c r="M92" s="105"/>
    </row>
    <row r="93" spans="1:13" ht="15.6" customHeight="1" thickBot="1" x14ac:dyDescent="0.25">
      <c r="A93" s="96" t="s">
        <v>87</v>
      </c>
      <c r="G93" s="142">
        <f>SUM(G90:G91)</f>
        <v>74343229</v>
      </c>
      <c r="H93" s="126"/>
      <c r="I93" s="125">
        <f>SUM(I90:I91)</f>
        <v>82788134</v>
      </c>
      <c r="J93" s="126"/>
      <c r="K93" s="142">
        <f>SUM(K90:K91)</f>
        <v>10360670</v>
      </c>
      <c r="L93" s="126"/>
      <c r="M93" s="125">
        <f>SUM(M90:M91)</f>
        <v>53881235</v>
      </c>
    </row>
    <row r="94" spans="1:13" ht="15.6" customHeight="1" thickTop="1" x14ac:dyDescent="0.2">
      <c r="G94" s="352"/>
      <c r="H94" s="126"/>
      <c r="I94" s="127"/>
      <c r="J94" s="126"/>
      <c r="K94" s="352"/>
      <c r="L94" s="126"/>
      <c r="M94" s="127"/>
    </row>
    <row r="95" spans="1:13" ht="15.6" customHeight="1" x14ac:dyDescent="0.2">
      <c r="G95" s="352"/>
      <c r="H95" s="126"/>
      <c r="I95" s="127"/>
      <c r="J95" s="126"/>
      <c r="K95" s="352"/>
      <c r="L95" s="126"/>
      <c r="M95" s="127"/>
    </row>
    <row r="96" spans="1:13" ht="15.6" customHeight="1" x14ac:dyDescent="0.2">
      <c r="A96" s="90" t="s">
        <v>176</v>
      </c>
      <c r="G96" s="352"/>
      <c r="H96" s="126"/>
      <c r="I96" s="127"/>
      <c r="J96" s="126"/>
      <c r="K96" s="352"/>
      <c r="L96" s="126"/>
      <c r="M96" s="127"/>
    </row>
    <row r="97" spans="1:13" ht="15.6" customHeight="1" x14ac:dyDescent="0.2">
      <c r="A97" s="96" t="s">
        <v>161</v>
      </c>
      <c r="G97" s="352">
        <v>0</v>
      </c>
      <c r="H97" s="126"/>
      <c r="I97" s="127">
        <v>0</v>
      </c>
      <c r="J97" s="126"/>
      <c r="K97" s="352">
        <v>90500000</v>
      </c>
      <c r="L97" s="126"/>
      <c r="M97" s="127">
        <v>0</v>
      </c>
    </row>
    <row r="98" spans="1:13" ht="15.6" customHeight="1" x14ac:dyDescent="0.2">
      <c r="A98" s="96" t="s">
        <v>185</v>
      </c>
      <c r="E98" s="91">
        <v>15</v>
      </c>
      <c r="G98" s="352">
        <v>0</v>
      </c>
      <c r="H98" s="126"/>
      <c r="I98" s="127">
        <v>0</v>
      </c>
      <c r="J98" s="126"/>
      <c r="K98" s="352">
        <v>-90500000</v>
      </c>
      <c r="L98" s="126"/>
      <c r="M98" s="127">
        <v>0</v>
      </c>
    </row>
    <row r="99" spans="1:13" ht="15.6" customHeight="1" x14ac:dyDescent="0.2">
      <c r="G99" s="127"/>
      <c r="H99" s="126"/>
      <c r="I99" s="127"/>
      <c r="J99" s="126"/>
      <c r="K99" s="164"/>
      <c r="L99" s="126"/>
      <c r="M99" s="127"/>
    </row>
    <row r="100" spans="1:13" ht="9.75" customHeight="1" x14ac:dyDescent="0.2">
      <c r="G100" s="127"/>
      <c r="H100" s="126"/>
      <c r="I100" s="127"/>
      <c r="J100" s="126"/>
      <c r="K100" s="164"/>
      <c r="L100" s="126"/>
      <c r="M100" s="127"/>
    </row>
    <row r="101" spans="1:13" ht="15.6" customHeight="1" x14ac:dyDescent="0.2">
      <c r="G101" s="127"/>
      <c r="H101" s="126"/>
      <c r="I101" s="127"/>
      <c r="J101" s="126"/>
      <c r="K101" s="164"/>
      <c r="L101" s="126"/>
      <c r="M101" s="127"/>
    </row>
    <row r="102" spans="1:13" ht="15.6" customHeight="1" x14ac:dyDescent="0.2">
      <c r="G102" s="127"/>
      <c r="H102" s="126"/>
      <c r="I102" s="127"/>
      <c r="J102" s="126"/>
      <c r="K102" s="164"/>
      <c r="L102" s="126"/>
      <c r="M102" s="127"/>
    </row>
    <row r="103" spans="1:13" ht="15.6" customHeight="1" x14ac:dyDescent="0.2">
      <c r="G103" s="127"/>
      <c r="H103" s="126"/>
      <c r="I103" s="127"/>
      <c r="J103" s="126"/>
      <c r="K103" s="164"/>
      <c r="L103" s="126"/>
      <c r="M103" s="127"/>
    </row>
    <row r="104" spans="1:13" ht="15.6" customHeight="1" x14ac:dyDescent="0.2">
      <c r="G104" s="127"/>
      <c r="H104" s="126"/>
      <c r="I104" s="127"/>
      <c r="J104" s="126"/>
      <c r="K104" s="164"/>
      <c r="L104" s="126"/>
      <c r="M104" s="127"/>
    </row>
    <row r="105" spans="1:13" ht="15.6" customHeight="1" x14ac:dyDescent="0.2">
      <c r="G105" s="127"/>
      <c r="H105" s="126"/>
      <c r="I105" s="127"/>
      <c r="J105" s="126"/>
      <c r="K105" s="164"/>
      <c r="L105" s="126"/>
      <c r="M105" s="127"/>
    </row>
    <row r="106" spans="1:13" ht="16.5" customHeight="1" x14ac:dyDescent="0.2">
      <c r="G106" s="127"/>
      <c r="H106" s="126"/>
      <c r="I106" s="127"/>
      <c r="J106" s="126"/>
      <c r="K106" s="164"/>
      <c r="L106" s="126"/>
      <c r="M106" s="127"/>
    </row>
    <row r="107" spans="1:13" ht="5.25" customHeight="1" x14ac:dyDescent="0.2">
      <c r="G107" s="127"/>
      <c r="H107" s="126"/>
      <c r="I107" s="127"/>
      <c r="J107" s="126"/>
      <c r="K107" s="164"/>
      <c r="L107" s="126"/>
      <c r="M107" s="127"/>
    </row>
    <row r="108" spans="1:13" ht="21.95" customHeight="1" x14ac:dyDescent="0.2">
      <c r="A108" s="418" t="str">
        <f>'Eng 11'!A53</f>
        <v>The condensed notes to the interim financial information on page 14 to 25 are an integral part of these interim financial information.</v>
      </c>
      <c r="B108" s="418"/>
      <c r="C108" s="418"/>
      <c r="D108" s="418"/>
      <c r="E108" s="418"/>
      <c r="F108" s="418"/>
      <c r="G108" s="418"/>
      <c r="H108" s="418"/>
      <c r="I108" s="418"/>
      <c r="J108" s="418"/>
      <c r="K108" s="418"/>
      <c r="L108" s="418"/>
      <c r="M108" s="418"/>
    </row>
  </sheetData>
  <mergeCells count="10">
    <mergeCell ref="G59:I59"/>
    <mergeCell ref="K59:M59"/>
    <mergeCell ref="A108:M108"/>
    <mergeCell ref="G58:I58"/>
    <mergeCell ref="K58:M58"/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1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G63:M63 G11:M11" numberStoredAsText="1"/>
    <ignoredError sqref="H87:J87 L8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Eng 5-6 P&amp;L (3M)</vt:lpstr>
      <vt:lpstr>Eng 7-8 P&amp;L (9M)</vt:lpstr>
      <vt:lpstr>Eng 9</vt:lpstr>
      <vt:lpstr>Eng 10</vt:lpstr>
      <vt:lpstr>Eng 11</vt:lpstr>
      <vt:lpstr>Eng 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Chotika Asawawimon</cp:lastModifiedBy>
  <cp:lastPrinted>2020-11-16T07:17:43Z</cp:lastPrinted>
  <dcterms:created xsi:type="dcterms:W3CDTF">2003-02-05T13:53:15Z</dcterms:created>
  <dcterms:modified xsi:type="dcterms:W3CDTF">2020-11-16T07:18:04Z</dcterms:modified>
</cp:coreProperties>
</file>