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S:\Audit\Client\2020\Asiasoft\Q3.2020\Final FS Q3 2020\EFS\EFS send client\"/>
    </mc:Choice>
  </mc:AlternateContent>
  <xr:revisionPtr revIDLastSave="0" documentId="13_ncr:1_{7E176A7B-73AC-4F12-88E9-0B07EF168038}" xr6:coauthVersionLast="45" xr6:coauthVersionMax="45" xr10:uidLastSave="{00000000-0000-0000-0000-000000000000}"/>
  <bookViews>
    <workbookView xWindow="-120" yWindow="-120" windowWidth="20730" windowHeight="11160" tabRatio="880" xr2:uid="{00000000-000D-0000-FFFF-FFFF00000000}"/>
  </bookViews>
  <sheets>
    <sheet name="BS 2-4" sheetId="37" r:id="rId1"/>
    <sheet name="PL 5_3M" sheetId="38" r:id="rId2"/>
    <sheet name="PL 6_9M" sheetId="39" r:id="rId3"/>
    <sheet name="EQ 7 (Conso)" sheetId="40" r:id="rId4"/>
    <sheet name="EQ 8 (Company)" sheetId="41" r:id="rId5"/>
    <sheet name="CF 9-10" sheetId="44" r:id="rId6"/>
  </sheets>
  <definedNames>
    <definedName name="\p">#REF!</definedName>
    <definedName name="aa">#REF!</definedName>
    <definedName name="AS2DocOpenMode" hidden="1">"AS2DocumentEdit"</definedName>
    <definedName name="bswip" localSheetId="5">#REF!</definedName>
    <definedName name="bswip">#REF!</definedName>
    <definedName name="CF" localSheetId="5">#REF!</definedName>
    <definedName name="CF">#REF!</definedName>
    <definedName name="ColorArea" localSheetId="5">#REF!</definedName>
    <definedName name="ColorArea">#REF!</definedName>
    <definedName name="_xlnm.Database">#REF!</definedName>
    <definedName name="Excel_BuiltIn_Print_Area_1" localSheetId="5">#REF!</definedName>
    <definedName name="Excel_BuiltIn_Print_Area_1">#REF!</definedName>
    <definedName name="Excel_BuiltIn_Print_Area_2" localSheetId="5">#REF!</definedName>
    <definedName name="Excel_BuiltIn_Print_Area_2">#REF!</definedName>
    <definedName name="Excel_BuiltIn_Print_Area_4" localSheetId="5">#REF!</definedName>
    <definedName name="Excel_BuiltIn_Print_Area_4">#REF!</definedName>
    <definedName name="Excel_BuiltIn_Print_Area_7" localSheetId="5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5">#REF!</definedName>
    <definedName name="p_1">#REF!</definedName>
    <definedName name="p_2" localSheetId="5">#REF!</definedName>
    <definedName name="p_2">#REF!</definedName>
    <definedName name="p_3" localSheetId="5">#REF!</definedName>
    <definedName name="p_3">#REF!</definedName>
    <definedName name="print" localSheetId="5">#REF!</definedName>
    <definedName name="print">#REF!</definedName>
    <definedName name="_xlnm.Print_Area" localSheetId="0">'BS 2-4'!$A$1:$K$178</definedName>
    <definedName name="_xlnm.Print_Area" localSheetId="5">'CF 9-10'!$A$1:$L$123</definedName>
    <definedName name="_xlnm.Print_Area" localSheetId="1">'PL 5_3M'!$A$1:$J$61</definedName>
    <definedName name="_xlnm.Print_Area">#REF!</definedName>
    <definedName name="Print_Area_MI" localSheetId="5">#REF!</definedName>
    <definedName name="Print_Area_MI">#REF!</definedName>
    <definedName name="Print_Titles_MI">#REF!</definedName>
    <definedName name="ssss" localSheetId="5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2-4'!$A$1:$K$178</definedName>
    <definedName name="Z_2CA7CCB4_9B56_4682_9662_97CF2752E215_.wvu.PrintArea" localSheetId="0" hidden="1">'BS 2-4'!$A$1:$K$178</definedName>
    <definedName name="Z_32FE8EAA_35DA_4C7A_92A0_9B5CAB08BE3F_.wvu.PrintArea" localSheetId="0" hidden="1">'BS 2-4'!$A$1:$K$178</definedName>
    <definedName name="Z_7A9397F6_E1FC_4386_A077_FC272B949F82_.wvu.PrintArea" localSheetId="0" hidden="1">'BS 2-4'!$A$1:$K$178</definedName>
    <definedName name="Z_E7B771DF_1040_4644_BE91_91BA1826BFF6_.wvu.PrintArea" localSheetId="0" hidden="1">'BS 2-4'!$A$1:$K$178</definedName>
    <definedName name="ฟ53" localSheetId="0">#REF!</definedName>
    <definedName name="ฟ53" localSheetId="5">#REF!</definedName>
    <definedName name="ฟ53">#REF!</definedName>
    <definedName name="ฤ63" localSheetId="0">#REF!</definedName>
    <definedName name="ฤ63" localSheetId="5">#REF!</definedName>
    <definedName name="ฤ63">#REF!</definedName>
  </definedNames>
  <calcPr calcId="191029" calcMode="manual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5" i="40" l="1"/>
  <c r="O37" i="40" s="1"/>
  <c r="F94" i="44" l="1"/>
  <c r="J94" i="44" l="1"/>
  <c r="J31" i="44"/>
  <c r="E23" i="41" l="1"/>
  <c r="I28" i="41"/>
  <c r="I31" i="41" s="1"/>
  <c r="I145" i="37" s="1"/>
  <c r="G27" i="41"/>
  <c r="E27" i="41"/>
  <c r="E26" i="41"/>
  <c r="S33" i="40"/>
  <c r="S31" i="40"/>
  <c r="S34" i="40"/>
  <c r="U34" i="40" s="1"/>
  <c r="Y34" i="40" s="1"/>
  <c r="I28" i="40"/>
  <c r="M31" i="40"/>
  <c r="O27" i="41" l="1"/>
  <c r="U33" i="40"/>
  <c r="Y33" i="40" s="1"/>
  <c r="O28" i="41"/>
  <c r="M26" i="41"/>
  <c r="O26" i="41" s="1"/>
  <c r="U31" i="40"/>
  <c r="Y31" i="40" s="1"/>
  <c r="M23" i="41" l="1"/>
  <c r="I37" i="40" l="1"/>
  <c r="E145" i="37" s="1"/>
  <c r="I21" i="40" l="1"/>
  <c r="L83" i="44" l="1"/>
  <c r="J83" i="44"/>
  <c r="F83" i="44"/>
  <c r="H83" i="44"/>
  <c r="H31" i="44"/>
  <c r="H43" i="44" s="1"/>
  <c r="J15" i="38" l="1"/>
  <c r="J15" i="39" l="1"/>
  <c r="J24" i="39" s="1"/>
  <c r="J27" i="39" s="1"/>
  <c r="H15" i="39"/>
  <c r="H24" i="39" s="1"/>
  <c r="H27" i="39" s="1"/>
  <c r="H36" i="39" s="1"/>
  <c r="H49" i="39" s="1"/>
  <c r="H46" i="39" s="1"/>
  <c r="F15" i="39"/>
  <c r="F24" i="39"/>
  <c r="F27" i="39" s="1"/>
  <c r="F36" i="39" s="1"/>
  <c r="F49" i="39" s="1"/>
  <c r="F46" i="39" s="1"/>
  <c r="D15" i="39"/>
  <c r="D24" i="39" s="1"/>
  <c r="D27" i="39" s="1"/>
  <c r="G20" i="41"/>
  <c r="G31" i="41" s="1"/>
  <c r="I144" i="37" s="1"/>
  <c r="F31" i="44"/>
  <c r="F99" i="44"/>
  <c r="H48" i="44"/>
  <c r="J43" i="44"/>
  <c r="J48" i="44" s="1"/>
  <c r="L31" i="44"/>
  <c r="L43" i="44" s="1"/>
  <c r="L48" i="44" s="1"/>
  <c r="S35" i="40"/>
  <c r="D15" i="38"/>
  <c r="D23" i="38" s="1"/>
  <c r="D26" i="38" s="1"/>
  <c r="I84" i="37"/>
  <c r="G21" i="40"/>
  <c r="G24" i="40" s="1"/>
  <c r="G28" i="40" s="1"/>
  <c r="G37" i="40" s="1"/>
  <c r="E144" i="37" s="1"/>
  <c r="M28" i="40"/>
  <c r="G148" i="37" s="1"/>
  <c r="S24" i="40"/>
  <c r="S28" i="40" s="1"/>
  <c r="G149" i="37" s="1"/>
  <c r="W28" i="40"/>
  <c r="W19" i="40"/>
  <c r="W21" i="40" s="1"/>
  <c r="S19" i="40"/>
  <c r="K20" i="41"/>
  <c r="K31" i="41" s="1"/>
  <c r="K21" i="40"/>
  <c r="K24" i="40" s="1"/>
  <c r="O21" i="41"/>
  <c r="E31" i="41"/>
  <c r="I143" i="37" s="1"/>
  <c r="Q28" i="40"/>
  <c r="Q37" i="40" s="1"/>
  <c r="O28" i="40"/>
  <c r="E28" i="40"/>
  <c r="E37" i="40" s="1"/>
  <c r="E143" i="37" s="1"/>
  <c r="S16" i="40"/>
  <c r="U16" i="40" s="1"/>
  <c r="Y16" i="40" s="1"/>
  <c r="H15" i="38"/>
  <c r="H23" i="38" s="1"/>
  <c r="H26" i="38" s="1"/>
  <c r="F15" i="38"/>
  <c r="F23" i="38" s="1"/>
  <c r="F26" i="38" s="1"/>
  <c r="J23" i="38"/>
  <c r="J26" i="38" s="1"/>
  <c r="E84" i="37"/>
  <c r="J99" i="44"/>
  <c r="E36" i="37"/>
  <c r="I94" i="37"/>
  <c r="I36" i="37"/>
  <c r="E23" i="37"/>
  <c r="I23" i="37"/>
  <c r="E94" i="37"/>
  <c r="O21" i="40"/>
  <c r="Q21" i="40"/>
  <c r="L94" i="44"/>
  <c r="H94" i="44"/>
  <c r="E21" i="40"/>
  <c r="K84" i="37"/>
  <c r="K96" i="37" s="1"/>
  <c r="K23" i="37"/>
  <c r="K36" i="37"/>
  <c r="G36" i="37"/>
  <c r="E17" i="41"/>
  <c r="K94" i="37"/>
  <c r="G94" i="37"/>
  <c r="G84" i="37"/>
  <c r="O12" i="41"/>
  <c r="G23" i="37"/>
  <c r="G38" i="37" s="1"/>
  <c r="K148" i="37"/>
  <c r="K151" i="37" s="1"/>
  <c r="K154" i="37" s="1"/>
  <c r="D42" i="39" l="1"/>
  <c r="D39" i="39" s="1"/>
  <c r="M35" i="40" s="1"/>
  <c r="U35" i="40" s="1"/>
  <c r="Y35" i="40" s="1"/>
  <c r="D36" i="39"/>
  <c r="D49" i="39" s="1"/>
  <c r="G152" i="37"/>
  <c r="W37" i="40"/>
  <c r="K28" i="40"/>
  <c r="K37" i="40" s="1"/>
  <c r="O20" i="41"/>
  <c r="O23" i="41" s="1"/>
  <c r="F43" i="44"/>
  <c r="F48" i="44" s="1"/>
  <c r="U24" i="40"/>
  <c r="L98" i="44"/>
  <c r="L103" i="44" s="1"/>
  <c r="S37" i="40"/>
  <c r="E149" i="37" s="1"/>
  <c r="G151" i="37"/>
  <c r="G154" i="37" s="1"/>
  <c r="S21" i="40"/>
  <c r="H98" i="44"/>
  <c r="H103" i="44" s="1"/>
  <c r="J98" i="44"/>
  <c r="J103" i="44" s="1"/>
  <c r="F42" i="39"/>
  <c r="F39" i="39" s="1"/>
  <c r="M19" i="40" s="1"/>
  <c r="M21" i="40" s="1"/>
  <c r="J36" i="39"/>
  <c r="J42" i="39"/>
  <c r="J39" i="39" s="1"/>
  <c r="H42" i="39"/>
  <c r="J34" i="38"/>
  <c r="J46" i="38" s="1"/>
  <c r="J43" i="38" s="1"/>
  <c r="J40" i="38"/>
  <c r="J37" i="38" s="1"/>
  <c r="D40" i="38"/>
  <c r="D37" i="38" s="1"/>
  <c r="D34" i="38"/>
  <c r="D46" i="38" s="1"/>
  <c r="D43" i="38" s="1"/>
  <c r="F40" i="38"/>
  <c r="F37" i="38" s="1"/>
  <c r="F34" i="38"/>
  <c r="F46" i="38" s="1"/>
  <c r="F43" i="38" s="1"/>
  <c r="H34" i="38"/>
  <c r="H46" i="38" s="1"/>
  <c r="H43" i="38" s="1"/>
  <c r="H40" i="38"/>
  <c r="H37" i="38" s="1"/>
  <c r="K156" i="37"/>
  <c r="E38" i="37"/>
  <c r="E96" i="37"/>
  <c r="K38" i="37"/>
  <c r="I38" i="37"/>
  <c r="G96" i="37"/>
  <c r="I96" i="37"/>
  <c r="M37" i="40" l="1"/>
  <c r="E148" i="37" s="1"/>
  <c r="E151" i="37" s="1"/>
  <c r="F98" i="44"/>
  <c r="F103" i="44" s="1"/>
  <c r="K180" i="37"/>
  <c r="U28" i="40"/>
  <c r="Y28" i="40" s="1"/>
  <c r="Y37" i="40" s="1"/>
  <c r="Y24" i="40"/>
  <c r="G156" i="37"/>
  <c r="G180" i="37" s="1"/>
  <c r="U19" i="40"/>
  <c r="Y19" i="40" s="1"/>
  <c r="Y21" i="40" s="1"/>
  <c r="M15" i="41"/>
  <c r="J49" i="39"/>
  <c r="J46" i="39" s="1"/>
  <c r="H39" i="39"/>
  <c r="M29" i="41"/>
  <c r="U37" i="40" l="1"/>
  <c r="U21" i="40"/>
  <c r="M31" i="41"/>
  <c r="I148" i="37" s="1"/>
  <c r="O29" i="41"/>
  <c r="O31" i="41" s="1"/>
  <c r="O15" i="41"/>
  <c r="O17" i="41" s="1"/>
  <c r="M17" i="41"/>
  <c r="E152" i="37"/>
  <c r="E154" i="37" s="1"/>
  <c r="E156" i="37" s="1"/>
  <c r="E180" i="37" s="1"/>
  <c r="D47" i="39"/>
  <c r="D46" i="39" s="1"/>
  <c r="I151" i="37" l="1"/>
  <c r="I154" i="37" s="1"/>
  <c r="I156" i="37" s="1"/>
  <c r="I180" i="37" s="1"/>
</calcChain>
</file>

<file path=xl/sharedStrings.xml><?xml version="1.0" encoding="utf-8"?>
<sst xmlns="http://schemas.openxmlformats.org/spreadsheetml/2006/main" count="482" uniqueCount="228">
  <si>
    <t>Other income</t>
  </si>
  <si>
    <t>Asiasoft Corporation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</si>
  <si>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</si>
  <si>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</si>
  <si>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</si>
  <si>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</si>
  <si>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</si>
  <si>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</si>
  <si>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</si>
  <si>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2019</t>
  </si>
  <si>
    <t>Notes</t>
  </si>
  <si>
    <t>Thousand Baht</t>
  </si>
  <si>
    <t>Assets</t>
  </si>
  <si>
    <t>Current assets</t>
  </si>
  <si>
    <t>Cash and cash equivalents</t>
  </si>
  <si>
    <t>Trade and other receivables</t>
  </si>
  <si>
    <t>Short-term loans to related parties</t>
  </si>
  <si>
    <t>Prepaid royalty fees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</si>
  <si>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</si>
  <si>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</si>
  <si>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</si>
  <si>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</si>
  <si>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</si>
  <si>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associates</t>
  </si>
  <si>
    <t>Equipment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</si>
  <si>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</si>
  <si>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</si>
  <si>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</si>
  <si>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</si>
  <si>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</si>
  <si>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</si>
  <si>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this interim financial information.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</si>
  <si>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</si>
  <si>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Current liabilities</t>
  </si>
  <si>
    <t xml:space="preserve">Short-term borrowings from </t>
  </si>
  <si>
    <t xml:space="preserve">   financial institutions</t>
  </si>
  <si>
    <t>Trade and other payables</t>
  </si>
  <si>
    <t>Liabilities under litigation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</si>
  <si>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</si>
  <si>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</si>
  <si>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</si>
  <si>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</si>
  <si>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</si>
  <si>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</si>
  <si>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</si>
  <si>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</si>
  <si>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</si>
  <si>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</si>
  <si>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Equity attributable to owners of the parent</t>
  </si>
  <si>
    <t>Non-controlling interests</t>
  </si>
  <si>
    <t>Statement of Comprehensive Income (Unaudited)</t>
  </si>
  <si>
    <t>Revenues from sales and services</t>
  </si>
  <si>
    <t>Cost of sales and services</t>
  </si>
  <si>
    <t xml:space="preserve">Gross profit </t>
  </si>
  <si>
    <t>Selling expenses</t>
  </si>
  <si>
    <t>Administrative expenses</t>
  </si>
  <si>
    <t xml:space="preserve">Finance costs </t>
  </si>
  <si>
    <t>Income tax expense</t>
  </si>
  <si>
    <t>Items that will be reclassified subsequently</t>
  </si>
  <si>
    <t>to profit or loss</t>
  </si>
  <si>
    <t xml:space="preserve">Exchange differences on translation of </t>
  </si>
  <si>
    <t xml:space="preserve">   financial statements in foreign currencies</t>
  </si>
  <si>
    <t xml:space="preserve">Total comprehensive income (expense) </t>
  </si>
  <si>
    <t xml:space="preserve">   for the period</t>
  </si>
  <si>
    <t>The accompanying notes form part of this interim financial information.</t>
  </si>
  <si>
    <t>Note</t>
  </si>
  <si>
    <t>Owners of the parent</t>
  </si>
  <si>
    <t xml:space="preserve">   attributable to:</t>
  </si>
  <si>
    <t xml:space="preserve"> Baht</t>
  </si>
  <si>
    <t xml:space="preserve">Expense under litigation </t>
  </si>
  <si>
    <t>Profit (loss) before income tax expense</t>
  </si>
  <si>
    <t>Profit (loss) for the period</t>
  </si>
  <si>
    <t>to profit or loss:</t>
  </si>
  <si>
    <t>Consolidated financial information (Unaudited)</t>
  </si>
  <si>
    <t>Attributable to owners of the parent</t>
  </si>
  <si>
    <t xml:space="preserve"> </t>
  </si>
  <si>
    <t>Exchange differences</t>
  </si>
  <si>
    <t>Change in</t>
  </si>
  <si>
    <t xml:space="preserve">Issued and </t>
  </si>
  <si>
    <t>on translation of</t>
  </si>
  <si>
    <t>parent's</t>
  </si>
  <si>
    <t>Total other</t>
  </si>
  <si>
    <t>paid-up</t>
  </si>
  <si>
    <t>financial statements</t>
  </si>
  <si>
    <t>ownership interests</t>
  </si>
  <si>
    <t>Total owners</t>
  </si>
  <si>
    <t>Non-controlling</t>
  </si>
  <si>
    <t>Total</t>
  </si>
  <si>
    <t>share capital</t>
  </si>
  <si>
    <t>in foreign currencies</t>
  </si>
  <si>
    <t>in subsidiaries</t>
  </si>
  <si>
    <t xml:space="preserve"> of the parent </t>
  </si>
  <si>
    <t>interests</t>
  </si>
  <si>
    <t xml:space="preserve"> equity</t>
  </si>
  <si>
    <t>Total comprehensive income (expenses) for the period</t>
  </si>
  <si>
    <t>Opening balance at 1 January 2019</t>
  </si>
  <si>
    <t>Separate financial information (Unaudited)</t>
  </si>
  <si>
    <t>Statement of Cash Flows (Unaudited)</t>
  </si>
  <si>
    <t>Cash flows from operating activities</t>
  </si>
  <si>
    <t>Adjustments for:</t>
  </si>
  <si>
    <t>Depreciation and amortisation</t>
  </si>
  <si>
    <t>Share of profit from investments in associates</t>
  </si>
  <si>
    <t>Loss from litigation</t>
  </si>
  <si>
    <t>Employee benefit expenses</t>
  </si>
  <si>
    <t>Finance costs</t>
  </si>
  <si>
    <t>Changes in operating assets and liabilities</t>
  </si>
  <si>
    <t>Interest received</t>
  </si>
  <si>
    <t>Interest paid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</si>
  <si>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</si>
  <si>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flows from investing activities</t>
  </si>
  <si>
    <t>Purchase of equipment</t>
  </si>
  <si>
    <t>Purchase of intangible assets</t>
  </si>
  <si>
    <t>Proceeds from disposals of equipment</t>
  </si>
  <si>
    <t>Net cash generated from (used in) investing activities</t>
  </si>
  <si>
    <t>Cash flows from financing activities</t>
  </si>
  <si>
    <t>borrowings from financial instutitions, net</t>
  </si>
  <si>
    <t>Proceeds from short-term loans from third parties</t>
  </si>
  <si>
    <t>Translation adjustments</t>
  </si>
  <si>
    <t>Cash and cash equivalents at the beginning of the period</t>
  </si>
  <si>
    <t>cash equivalents</t>
  </si>
  <si>
    <t>Cash and cash equivalents at the end of the period</t>
  </si>
  <si>
    <t>Non-cash transactions</t>
  </si>
  <si>
    <t>Acquititions of equipment under finance lease agreements</t>
  </si>
  <si>
    <t xml:space="preserve">    short-term loans to subsidiaries (reversal)</t>
  </si>
  <si>
    <t xml:space="preserve">Loss on impairment of </t>
  </si>
  <si>
    <t>2020</t>
  </si>
  <si>
    <t>Right-of-use assets</t>
  </si>
  <si>
    <t>Current portion of liability under litigation</t>
  </si>
  <si>
    <t>Current portion of lease liabilities</t>
  </si>
  <si>
    <t>Short-term loan from director</t>
  </si>
  <si>
    <t>Lease liabilities</t>
  </si>
  <si>
    <t>Other non-current provision</t>
  </si>
  <si>
    <t>Earnings (loss) per share</t>
  </si>
  <si>
    <t>Basic earnings (loss) per share</t>
  </si>
  <si>
    <t>Diluted earnings (loss) per share</t>
  </si>
  <si>
    <t>Statement of Changes in Shareholders' Equity (Unaudited)</t>
  </si>
  <si>
    <t>Other components of shareholders' equity</t>
  </si>
  <si>
    <t xml:space="preserve">Change in shareholders' equity for the period </t>
  </si>
  <si>
    <t>Net profit (loss) attributable to:</t>
  </si>
  <si>
    <t xml:space="preserve">Impact of first-time adoption of  </t>
  </si>
  <si>
    <t>new accounting standards</t>
  </si>
  <si>
    <t>Opening balance at 1 January 2020 - as reported</t>
  </si>
  <si>
    <t>Opening balance at 1 January 2020 - as restated</t>
  </si>
  <si>
    <t>Total comprehensive income for the period</t>
  </si>
  <si>
    <t>components of</t>
  </si>
  <si>
    <t>shareholders'</t>
  </si>
  <si>
    <t>Total shareholders' equity</t>
  </si>
  <si>
    <t>Total liabilities and shareholders' equity</t>
  </si>
  <si>
    <t>Impact of first-time adoption of  new accounting standards</t>
  </si>
  <si>
    <t>shareholders' equity</t>
  </si>
  <si>
    <t>Shareholders' equity</t>
  </si>
  <si>
    <t>Retained earnings (deficits)</t>
  </si>
  <si>
    <t>Appropriated - legal reserve</t>
  </si>
  <si>
    <t>-</t>
  </si>
  <si>
    <t>Unappropriated</t>
  </si>
  <si>
    <t>Appropriated -</t>
  </si>
  <si>
    <t>legal reserve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</si>
  <si>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</si>
  <si>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t>Premium</t>
  </si>
  <si>
    <t>Other current financial assets</t>
  </si>
  <si>
    <t>Deferred revenue</t>
  </si>
  <si>
    <t>Loss on write-off of prepaid royalty fees</t>
  </si>
  <si>
    <t>Cash flows before changes in operating assets and liabilities</t>
  </si>
  <si>
    <t>Decrease in restricted bank deposits</t>
  </si>
  <si>
    <t>Purchase of other current financial assets</t>
  </si>
  <si>
    <t>Proceeds from short-term loan to related parties</t>
  </si>
  <si>
    <t>Acquititions of right-of-use assets under lease agreements</t>
  </si>
  <si>
    <t>Loss on impairment of intangible assets</t>
  </si>
  <si>
    <t>Liabilities and Shareholders' equity</t>
  </si>
  <si>
    <t>Cash paid for liabilities under lease agreements</t>
  </si>
  <si>
    <t>Total comprehensive expense for the period</t>
  </si>
  <si>
    <t xml:space="preserve">Increase (decrease) from short-term </t>
  </si>
  <si>
    <t>Premium share capital</t>
  </si>
  <si>
    <t>Unrealised losses on revaluation of financial assets</t>
  </si>
  <si>
    <t>Net increase in cash and cash equivalents</t>
  </si>
  <si>
    <t>Net cash generated from operating activities</t>
  </si>
  <si>
    <t>Profit before income tax expense</t>
  </si>
  <si>
    <t>Profit for the period</t>
  </si>
  <si>
    <t>Net profit attributable to:</t>
  </si>
  <si>
    <t>Total comprehensive income attributable to:</t>
  </si>
  <si>
    <t>Earnings per share</t>
  </si>
  <si>
    <t>Basic earnings per share</t>
  </si>
  <si>
    <t>Diluted earnings per share</t>
  </si>
  <si>
    <t>(Gains) loss from disposals of equipment</t>
  </si>
  <si>
    <t>Cash generated from operations</t>
  </si>
  <si>
    <t>Income tax (paid) received</t>
  </si>
  <si>
    <t>Unrealised exchange loss on cash and</t>
  </si>
  <si>
    <t>2.4, 11</t>
  </si>
  <si>
    <t>10 (a)</t>
  </si>
  <si>
    <t>10 (b)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</si>
  <si>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</si>
  <si>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 of profit (loss) from investments in associates</t>
  </si>
  <si>
    <t>As at 30 September 2020</t>
  </si>
  <si>
    <t>30 September</t>
  </si>
  <si>
    <t>For the three-month period ended 30 September 2020</t>
  </si>
  <si>
    <t>For the nine-month period ended 30 September 2020</t>
  </si>
  <si>
    <t xml:space="preserve">        409,877,016 ordinary shares of Baht 1 each)</t>
  </si>
  <si>
    <t xml:space="preserve">        532,840,120 ordinary shares of  Baht 1 each)</t>
  </si>
  <si>
    <t>Closing balance at 30 September 2019</t>
  </si>
  <si>
    <t>Closing balance at 30 September 2020</t>
  </si>
  <si>
    <t>Loss on write-off of investment in associates</t>
  </si>
  <si>
    <t>Proceeds from disposals of intangible assets</t>
  </si>
  <si>
    <t xml:space="preserve">      (31 December 2019 </t>
  </si>
  <si>
    <t>Capital reserve for share-based payment</t>
  </si>
  <si>
    <t>Capital reserve</t>
  </si>
  <si>
    <t>for share-based</t>
  </si>
  <si>
    <t>payments</t>
  </si>
  <si>
    <t>Issuance of odinary shares as a result</t>
  </si>
  <si>
    <t>of warrants exercised</t>
  </si>
  <si>
    <t>Share-based payments</t>
  </si>
  <si>
    <t>Decrease par value of share capital</t>
  </si>
  <si>
    <t xml:space="preserve">   572,840,120 ordinary shares of  Baht 0.5 each</t>
  </si>
  <si>
    <t xml:space="preserve">   414,485,404 ordinary shares of  Baht 0.5 each</t>
  </si>
  <si>
    <t>Issued and paid-up</t>
  </si>
  <si>
    <t>Issuance of odinary shares as a result of warrants exercised</t>
  </si>
  <si>
    <t>Expenses in relation to share-based payments</t>
  </si>
  <si>
    <t xml:space="preserve">Cash receipts from share subscriptions as a result </t>
  </si>
  <si>
    <t xml:space="preserve">Other </t>
  </si>
  <si>
    <t>comprehensive income</t>
  </si>
  <si>
    <t>Doubtful accounts (reversal)</t>
  </si>
  <si>
    <t>21 (d)</t>
  </si>
  <si>
    <t>21 (e)</t>
  </si>
  <si>
    <t>Gain from write-off of account payable</t>
  </si>
  <si>
    <t>Unrealised losses on exchange rates</t>
  </si>
  <si>
    <t>Cash received from investment in associate company</t>
  </si>
  <si>
    <t>Net cash used in financing activities</t>
  </si>
  <si>
    <t>16, 17</t>
  </si>
  <si>
    <t>Other comprehensive income (expense):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</si>
</sst>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\ &quot;FB&quot;;\-#,##0\ &quot;FB&quot;"/>
    <numFmt numFmtId="189" formatCode="_-* #,##0.00_-;\-* #,##0.00_-;_-* \-??_-;_-@_-"/>
    <numFmt numFmtId="190" formatCode="#,##0.00;\(#,##0.00\)"/>
    <numFmt numFmtId="191" formatCode="#,##0;\(#,##0\);&quot;- &quot;"/>
    <numFmt numFmtId="192" formatCode="#,##0;\(#,##0\);\-"/>
    <numFmt numFmtId="193" formatCode="_-* #,##0.00\ &quot;€&quot;_-;\-* #,##0.00\ &quot;€&quot;_-;_-* &quot;-&quot;??\ &quot;€&quot;_-;_-@_-"/>
    <numFmt numFmtId="194" formatCode="#;\(#\);\-"/>
    <numFmt numFmtId="195" formatCode="0.000000"/>
    <numFmt numFmtId="196" formatCode="#,##0\ ;\(#,##0\);&quot;- &quot;"/>
  </numFmts>
  <fonts count="154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 tint="-0.499984740745262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4">
    <xf numFmtId="0" fontId="0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0" fillId="0" borderId="0"/>
    <xf numFmtId="0" fontId="91" fillId="0" borderId="0"/>
    <xf numFmtId="0" fontId="91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2" fillId="0" borderId="0">
      <alignment vertical="top"/>
    </xf>
    <xf numFmtId="0" fontId="22" fillId="0" borderId="0">
      <alignment vertical="top"/>
    </xf>
    <xf numFmtId="0" fontId="25" fillId="0" borderId="0"/>
    <xf numFmtId="0" fontId="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07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2" fillId="2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07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2" fillId="3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07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2" fillId="4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7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5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7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2" fillId="6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07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2" fillId="7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7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2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7" fillId="43" borderId="0" applyNumberFormat="0" applyBorder="0" applyAlignment="0" applyProtection="0"/>
    <xf numFmtId="0" fontId="108" fillId="43" borderId="0" applyNumberFormat="0" applyBorder="0" applyAlignment="0" applyProtection="0"/>
    <xf numFmtId="0" fontId="108" fillId="43" borderId="0" applyNumberFormat="0" applyBorder="0" applyAlignment="0" applyProtection="0"/>
    <xf numFmtId="0" fontId="2" fillId="9" borderId="0" applyNumberFormat="0" applyBorder="0" applyAlignment="0" applyProtection="0"/>
    <xf numFmtId="0" fontId="108" fillId="43" borderId="0" applyNumberFormat="0" applyBorder="0" applyAlignment="0" applyProtection="0"/>
    <xf numFmtId="0" fontId="108" fillId="4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07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2" fillId="10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7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2" fillId="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8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07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2" fillId="11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2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9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26" fillId="12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09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26" fillId="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9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1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9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26" fillId="13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9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6" fillId="14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09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26" fillId="15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26" fillId="15" borderId="0" applyNumberFormat="0" applyBorder="0" applyAlignment="0" applyProtection="0"/>
    <xf numFmtId="9" fontId="12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9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26" fillId="16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9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26" fillId="17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09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26" fillId="18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9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6" fillId="13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9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26" fillId="14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09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26" fillId="1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11" fillId="60" borderId="0" applyNumberFormat="0" applyBorder="0" applyAlignment="0" applyProtection="0"/>
    <xf numFmtId="0" fontId="112" fillId="60" borderId="0" applyNumberFormat="0" applyBorder="0" applyAlignment="0" applyProtection="0"/>
    <xf numFmtId="0" fontId="112" fillId="60" borderId="0" applyNumberFormat="0" applyBorder="0" applyAlignment="0" applyProtection="0"/>
    <xf numFmtId="0" fontId="27" fillId="3" borderId="0" applyNumberFormat="0" applyBorder="0" applyAlignment="0" applyProtection="0"/>
    <xf numFmtId="0" fontId="112" fillId="60" borderId="0" applyNumberFormat="0" applyBorder="0" applyAlignment="0" applyProtection="0"/>
    <xf numFmtId="0" fontId="112" fillId="60" borderId="0" applyNumberFormat="0" applyBorder="0" applyAlignment="0" applyProtection="0"/>
    <xf numFmtId="0" fontId="2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2" fontId="11" fillId="0" borderId="1" applyAlignment="0" applyProtection="0"/>
    <xf numFmtId="49" fontId="28" fillId="0" borderId="0" applyFont="0" applyFill="0" applyBorder="0" applyAlignment="0" applyProtection="0">
      <alignment horizontal="left"/>
    </xf>
    <xf numFmtId="175" fontId="29" fillId="0" borderId="0" applyAlignment="0" applyProtection="0"/>
    <xf numFmtId="176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0" fillId="0" borderId="2" applyNumberFormat="0" applyAlignment="0" applyProtection="0">
      <alignment horizontal="left" wrapText="1"/>
    </xf>
    <xf numFmtId="49" fontId="30" fillId="0" borderId="0" applyNumberFormat="0" applyAlignment="0" applyProtection="0">
      <alignment horizontal="left" wrapText="1"/>
    </xf>
    <xf numFmtId="49" fontId="31" fillId="0" borderId="0" applyAlignment="0" applyProtection="0">
      <alignment horizontal="left"/>
    </xf>
    <xf numFmtId="177" fontId="14" fillId="0" borderId="0" applyFill="0"/>
    <xf numFmtId="177" fontId="14" fillId="0" borderId="0">
      <alignment horizontal="center"/>
    </xf>
    <xf numFmtId="0" fontId="14" fillId="0" borderId="0" applyFill="0">
      <alignment horizontal="center"/>
    </xf>
    <xf numFmtId="177" fontId="32" fillId="0" borderId="3" applyFill="0"/>
    <xf numFmtId="0" fontId="9" fillId="0" borderId="0" applyFont="0" applyAlignment="0"/>
    <xf numFmtId="0" fontId="33" fillId="0" borderId="0" applyFill="0">
      <alignment vertical="top"/>
    </xf>
    <xf numFmtId="0" fontId="32" fillId="0" borderId="0" applyFill="0">
      <alignment horizontal="left" vertical="top"/>
    </xf>
    <xf numFmtId="177" fontId="34" fillId="0" borderId="1" applyFill="0"/>
    <xf numFmtId="0" fontId="9" fillId="0" borderId="0" applyNumberFormat="0" applyFont="0" applyAlignment="0"/>
    <xf numFmtId="0" fontId="33" fillId="0" borderId="0" applyFill="0">
      <alignment wrapText="1"/>
    </xf>
    <xf numFmtId="0" fontId="32" fillId="0" borderId="0" applyFill="0">
      <alignment horizontal="left" vertical="top" wrapText="1"/>
    </xf>
    <xf numFmtId="177" fontId="35" fillId="0" borderId="0" applyFill="0"/>
    <xf numFmtId="0" fontId="36" fillId="0" borderId="0" applyNumberFormat="0" applyFont="0" applyAlignment="0">
      <alignment horizontal="center"/>
    </xf>
    <xf numFmtId="0" fontId="37" fillId="0" borderId="0" applyFill="0">
      <alignment vertical="top" wrapText="1"/>
    </xf>
    <xf numFmtId="0" fontId="34" fillId="0" borderId="0" applyFill="0">
      <alignment horizontal="left" vertical="top" wrapText="1"/>
    </xf>
    <xf numFmtId="177" fontId="9" fillId="0" borderId="0" applyFill="0"/>
    <xf numFmtId="0" fontId="36" fillId="0" borderId="0" applyNumberFormat="0" applyFont="0" applyAlignment="0">
      <alignment horizontal="center"/>
    </xf>
    <xf numFmtId="0" fontId="38" fillId="0" borderId="0" applyFill="0">
      <alignment vertical="center" wrapText="1"/>
    </xf>
    <xf numFmtId="0" fontId="39" fillId="0" borderId="0">
      <alignment horizontal="left" vertical="center" wrapText="1"/>
    </xf>
    <xf numFmtId="177" fontId="29" fillId="0" borderId="0" applyFill="0"/>
    <xf numFmtId="0" fontId="36" fillId="0" borderId="0" applyNumberFormat="0" applyFont="0" applyAlignment="0">
      <alignment horizontal="center"/>
    </xf>
    <xf numFmtId="0" fontId="40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7" fontId="41" fillId="0" borderId="0" applyFill="0"/>
    <xf numFmtId="0" fontId="36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43" fillId="0" borderId="0" applyFill="0">
      <alignment horizontal="center" vertical="center" wrapText="1"/>
    </xf>
    <xf numFmtId="177" fontId="44" fillId="0" borderId="0" applyFill="0"/>
    <xf numFmtId="0" fontId="36" fillId="0" borderId="0" applyNumberFormat="0" applyFont="0" applyAlignment="0">
      <alignment horizontal="center"/>
    </xf>
    <xf numFmtId="0" fontId="45" fillId="0" borderId="0">
      <alignment horizontal="center" wrapText="1"/>
    </xf>
    <xf numFmtId="0" fontId="41" fillId="0" borderId="0" applyFill="0">
      <alignment horizontal="center" wrapText="1"/>
    </xf>
    <xf numFmtId="0" fontId="46" fillId="20" borderId="4" applyNumberFormat="0" applyAlignment="0" applyProtection="0"/>
    <xf numFmtId="0" fontId="46" fillId="20" borderId="4" applyNumberFormat="0" applyAlignment="0" applyProtection="0"/>
    <xf numFmtId="0" fontId="113" fillId="61" borderId="24" applyNumberFormat="0" applyAlignment="0" applyProtection="0"/>
    <xf numFmtId="0" fontId="114" fillId="61" borderId="24" applyNumberFormat="0" applyAlignment="0" applyProtection="0"/>
    <xf numFmtId="0" fontId="114" fillId="61" borderId="24" applyNumberFormat="0" applyAlignment="0" applyProtection="0"/>
    <xf numFmtId="0" fontId="46" fillId="20" borderId="4" applyNumberFormat="0" applyAlignment="0" applyProtection="0"/>
    <xf numFmtId="0" fontId="114" fillId="61" borderId="24" applyNumberFormat="0" applyAlignment="0" applyProtection="0"/>
    <xf numFmtId="0" fontId="114" fillId="61" borderId="24" applyNumberFormat="0" applyAlignment="0" applyProtection="0"/>
    <xf numFmtId="0" fontId="46" fillId="20" borderId="4" applyNumberFormat="0" applyAlignment="0" applyProtection="0"/>
    <xf numFmtId="0" fontId="47" fillId="21" borderId="5" applyNumberFormat="0" applyAlignment="0" applyProtection="0"/>
    <xf numFmtId="0" fontId="47" fillId="21" borderId="5" applyNumberFormat="0" applyAlignment="0" applyProtection="0"/>
    <xf numFmtId="0" fontId="115" fillId="62" borderId="25" applyNumberFormat="0" applyAlignment="0" applyProtection="0"/>
    <xf numFmtId="0" fontId="116" fillId="62" borderId="25" applyNumberFormat="0" applyAlignment="0" applyProtection="0"/>
    <xf numFmtId="0" fontId="116" fillId="62" borderId="25" applyNumberFormat="0" applyAlignment="0" applyProtection="0"/>
    <xf numFmtId="0" fontId="47" fillId="21" borderId="5" applyNumberFormat="0" applyAlignment="0" applyProtection="0"/>
    <xf numFmtId="0" fontId="116" fillId="62" borderId="25" applyNumberFormat="0" applyAlignment="0" applyProtection="0"/>
    <xf numFmtId="0" fontId="116" fillId="62" borderId="25" applyNumberFormat="0" applyAlignment="0" applyProtection="0"/>
    <xf numFmtId="0" fontId="47" fillId="21" borderId="5" applyNumberFormat="0" applyAlignment="0" applyProtection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4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9" fontId="3" fillId="0" borderId="0" applyFill="0" applyBorder="0" applyAlignment="0" applyProtection="0"/>
    <xf numFmtId="189" fontId="3" fillId="0" borderId="0" applyFill="0" applyBorder="0" applyAlignment="0" applyProtection="0"/>
    <xf numFmtId="189" fontId="3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6" fontId="13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3" fontId="13" fillId="0" borderId="0"/>
    <xf numFmtId="178" fontId="12" fillId="0" borderId="0"/>
    <xf numFmtId="174" fontId="13" fillId="0" borderId="0"/>
    <xf numFmtId="179" fontId="12" fillId="0" borderId="0"/>
    <xf numFmtId="0" fontId="10" fillId="0" borderId="0" applyNumberFormat="0" applyFill="0" applyBorder="0" applyAlignment="0" applyProtection="0"/>
    <xf numFmtId="0" fontId="48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50" fillId="4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50" fillId="4" borderId="0" applyNumberFormat="0" applyBorder="0" applyAlignment="0" applyProtection="0"/>
    <xf numFmtId="38" fontId="14" fillId="22" borderId="0" applyNumberFormat="0" applyBorder="0" applyAlignment="0" applyProtection="0"/>
    <xf numFmtId="0" fontId="34" fillId="0" borderId="6" applyNumberFormat="0" applyAlignment="0" applyProtection="0">
      <alignment horizontal="left" vertical="center"/>
    </xf>
    <xf numFmtId="0" fontId="34" fillId="0" borderId="6" applyNumberFormat="0" applyAlignment="0" applyProtection="0">
      <alignment horizontal="left" vertical="center"/>
    </xf>
    <xf numFmtId="0" fontId="93" fillId="0" borderId="6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93" fillId="0" borderId="7">
      <alignment horizontal="left" vertical="center"/>
    </xf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125" fillId="0" borderId="26" applyNumberFormat="0" applyFill="0" applyAlignment="0" applyProtection="0"/>
    <xf numFmtId="0" fontId="124" fillId="0" borderId="26" applyNumberFormat="0" applyFill="0" applyAlignment="0" applyProtection="0"/>
    <xf numFmtId="0" fontId="124" fillId="0" borderId="26" applyNumberFormat="0" applyFill="0" applyAlignment="0" applyProtection="0"/>
    <xf numFmtId="0" fontId="51" fillId="0" borderId="8" applyNumberFormat="0" applyFill="0" applyAlignment="0" applyProtection="0"/>
    <xf numFmtId="0" fontId="124" fillId="0" borderId="26" applyNumberFormat="0" applyFill="0" applyAlignment="0" applyProtection="0"/>
    <xf numFmtId="0" fontId="124" fillId="0" borderId="26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52" fillId="0" borderId="9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129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53" fillId="0" borderId="10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10" fontId="14" fillId="23" borderId="11" applyNumberFormat="0" applyBorder="0" applyAlignment="0" applyProtection="0"/>
    <xf numFmtId="0" fontId="54" fillId="7" borderId="4" applyNumberFormat="0" applyAlignment="0" applyProtection="0"/>
    <xf numFmtId="0" fontId="54" fillId="7" borderId="4" applyNumberFormat="0" applyAlignment="0" applyProtection="0"/>
    <xf numFmtId="0" fontId="132" fillId="64" borderId="24" applyNumberFormat="0" applyAlignment="0" applyProtection="0"/>
    <xf numFmtId="0" fontId="54" fillId="7" borderId="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54" fillId="7" borderId="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134" fillId="0" borderId="29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55" fillId="0" borderId="12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55" fillId="0" borderId="12" applyNumberFormat="0" applyFill="0" applyAlignment="0" applyProtection="0"/>
    <xf numFmtId="38" fontId="13" fillId="0" borderId="0"/>
    <xf numFmtId="38" fontId="21" fillId="1" borderId="13"/>
    <xf numFmtId="181" fontId="9" fillId="0" borderId="0" applyFont="0" applyFill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136" fillId="65" borderId="0" applyNumberFormat="0" applyBorder="0" applyAlignment="0" applyProtection="0"/>
    <xf numFmtId="0" fontId="137" fillId="65" borderId="0" applyNumberFormat="0" applyBorder="0" applyAlignment="0" applyProtection="0"/>
    <xf numFmtId="0" fontId="137" fillId="65" borderId="0" applyNumberFormat="0" applyBorder="0" applyAlignment="0" applyProtection="0"/>
    <xf numFmtId="0" fontId="56" fillId="24" borderId="0" applyNumberFormat="0" applyBorder="0" applyAlignment="0" applyProtection="0"/>
    <xf numFmtId="0" fontId="137" fillId="65" borderId="0" applyNumberFormat="0" applyBorder="0" applyAlignment="0" applyProtection="0"/>
    <xf numFmtId="0" fontId="137" fillId="65" borderId="0" applyNumberFormat="0" applyBorder="0" applyAlignment="0" applyProtection="0"/>
    <xf numFmtId="0" fontId="56" fillId="24" borderId="0" applyNumberFormat="0" applyBorder="0" applyAlignment="0" applyProtection="0"/>
    <xf numFmtId="37" fontId="16" fillId="0" borderId="0"/>
    <xf numFmtId="37" fontId="57" fillId="0" borderId="11"/>
    <xf numFmtId="0" fontId="17" fillId="0" borderId="0"/>
    <xf numFmtId="182" fontId="58" fillId="0" borderId="0"/>
    <xf numFmtId="182" fontId="58" fillId="0" borderId="0"/>
    <xf numFmtId="0" fontId="96" fillId="0" borderId="0"/>
    <xf numFmtId="188" fontId="12" fillId="0" borderId="0"/>
    <xf numFmtId="188" fontId="12" fillId="0" borderId="0"/>
    <xf numFmtId="0" fontId="58" fillId="0" borderId="0"/>
    <xf numFmtId="0" fontId="17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107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106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07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0" fontId="107" fillId="0" borderId="0"/>
    <xf numFmtId="0" fontId="9" fillId="0" borderId="0"/>
    <xf numFmtId="0" fontId="9" fillId="0" borderId="0"/>
    <xf numFmtId="0" fontId="9" fillId="0" borderId="0"/>
    <xf numFmtId="0" fontId="106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138" fillId="0" borderId="0"/>
    <xf numFmtId="0" fontId="138" fillId="0" borderId="0"/>
    <xf numFmtId="0" fontId="62" fillId="0" borderId="0"/>
    <xf numFmtId="0" fontId="107" fillId="0" borderId="0"/>
    <xf numFmtId="0" fontId="3" fillId="0" borderId="0"/>
    <xf numFmtId="0" fontId="106" fillId="0" borderId="0"/>
    <xf numFmtId="0" fontId="3" fillId="0" borderId="0"/>
    <xf numFmtId="0" fontId="108" fillId="0" borderId="0"/>
    <xf numFmtId="0" fontId="108" fillId="0" borderId="0"/>
    <xf numFmtId="0" fontId="106" fillId="0" borderId="0"/>
    <xf numFmtId="0" fontId="9" fillId="0" borderId="0"/>
    <xf numFmtId="0" fontId="9" fillId="0" borderId="0"/>
    <xf numFmtId="0" fontId="106" fillId="0" borderId="0"/>
    <xf numFmtId="0" fontId="118" fillId="0" borderId="0"/>
    <xf numFmtId="0" fontId="118" fillId="0" borderId="0"/>
    <xf numFmtId="0" fontId="106" fillId="0" borderId="0"/>
    <xf numFmtId="0" fontId="108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9" fillId="0" borderId="0"/>
    <xf numFmtId="0" fontId="108" fillId="0" borderId="0"/>
    <xf numFmtId="0" fontId="9" fillId="0" borderId="0"/>
    <xf numFmtId="0" fontId="3" fillId="0" borderId="0"/>
    <xf numFmtId="0" fontId="3" fillId="0" borderId="0"/>
    <xf numFmtId="0" fontId="62" fillId="0" borderId="0"/>
    <xf numFmtId="0" fontId="6" fillId="0" borderId="0"/>
    <xf numFmtId="0" fontId="9" fillId="0" borderId="0"/>
    <xf numFmtId="0" fontId="118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139" fillId="0" borderId="0"/>
    <xf numFmtId="0" fontId="107" fillId="0" borderId="0"/>
    <xf numFmtId="0" fontId="118" fillId="0" borderId="0"/>
    <xf numFmtId="0" fontId="107" fillId="0" borderId="0"/>
    <xf numFmtId="0" fontId="6" fillId="0" borderId="0"/>
    <xf numFmtId="0" fontId="140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106" fillId="0" borderId="0"/>
    <xf numFmtId="0" fontId="106" fillId="0" borderId="0"/>
    <xf numFmtId="37" fontId="4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139" fillId="0" borderId="0"/>
    <xf numFmtId="0" fontId="9" fillId="0" borderId="0"/>
    <xf numFmtId="37" fontId="4" fillId="0" borderId="0"/>
    <xf numFmtId="0" fontId="107" fillId="0" borderId="0"/>
    <xf numFmtId="0" fontId="9" fillId="0" borderId="0"/>
    <xf numFmtId="0" fontId="11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107" fillId="0" borderId="0"/>
    <xf numFmtId="0" fontId="9" fillId="0" borderId="0"/>
    <xf numFmtId="0" fontId="3" fillId="0" borderId="0"/>
    <xf numFmtId="0" fontId="3" fillId="0" borderId="0"/>
    <xf numFmtId="0" fontId="118" fillId="0" borderId="0"/>
    <xf numFmtId="0" fontId="9" fillId="0" borderId="0"/>
    <xf numFmtId="0" fontId="9" fillId="0" borderId="0"/>
    <xf numFmtId="0" fontId="107" fillId="0" borderId="0"/>
    <xf numFmtId="0" fontId="2" fillId="0" borderId="0"/>
    <xf numFmtId="0" fontId="9" fillId="0" borderId="0"/>
    <xf numFmtId="0" fontId="2" fillId="0" borderId="0"/>
    <xf numFmtId="0" fontId="107" fillId="0" borderId="0"/>
    <xf numFmtId="0" fontId="141" fillId="0" borderId="0"/>
    <xf numFmtId="0" fontId="9" fillId="0" borderId="0"/>
    <xf numFmtId="0" fontId="9" fillId="0" borderId="0"/>
    <xf numFmtId="0" fontId="141" fillId="0" borderId="0"/>
    <xf numFmtId="0" fontId="107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07" fillId="0" borderId="0"/>
    <xf numFmtId="0" fontId="58" fillId="0" borderId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66" borderId="30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59" fillId="20" borderId="15" applyNumberFormat="0" applyAlignment="0" applyProtection="0"/>
    <xf numFmtId="0" fontId="59" fillId="20" borderId="15" applyNumberFormat="0" applyAlignment="0" applyProtection="0"/>
    <xf numFmtId="0" fontId="142" fillId="61" borderId="31" applyNumberFormat="0" applyAlignment="0" applyProtection="0"/>
    <xf numFmtId="0" fontId="143" fillId="61" borderId="31" applyNumberFormat="0" applyAlignment="0" applyProtection="0"/>
    <xf numFmtId="0" fontId="143" fillId="61" borderId="31" applyNumberFormat="0" applyAlignment="0" applyProtection="0"/>
    <xf numFmtId="0" fontId="59" fillId="20" borderId="15" applyNumberFormat="0" applyAlignment="0" applyProtection="0"/>
    <xf numFmtId="0" fontId="143" fillId="61" borderId="31" applyNumberFormat="0" applyAlignment="0" applyProtection="0"/>
    <xf numFmtId="0" fontId="143" fillId="61" borderId="31" applyNumberFormat="0" applyAlignment="0" applyProtection="0"/>
    <xf numFmtId="0" fontId="59" fillId="20" borderId="15" applyNumberFormat="0" applyAlignment="0" applyProtection="0"/>
    <xf numFmtId="0" fontId="60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1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2" fillId="0" borderId="0"/>
    <xf numFmtId="1" fontId="9" fillId="0" borderId="17" applyNumberFormat="0" applyFill="0" applyAlignment="0" applyProtection="0">
      <alignment horizontal="center" vertical="center"/>
    </xf>
    <xf numFmtId="183" fontId="19" fillId="26" borderId="0"/>
    <xf numFmtId="0" fontId="63" fillId="26" borderId="0">
      <alignment horizontal="left" indent="7"/>
    </xf>
    <xf numFmtId="0" fontId="19" fillId="26" borderId="0">
      <alignment horizontal="left"/>
    </xf>
    <xf numFmtId="183" fontId="19" fillId="0" borderId="3" applyFill="0"/>
    <xf numFmtId="0" fontId="19" fillId="0" borderId="0" applyNumberFormat="0" applyAlignment="0">
      <alignment horizontal="right"/>
    </xf>
    <xf numFmtId="0" fontId="64" fillId="27" borderId="0"/>
    <xf numFmtId="0" fontId="19" fillId="0" borderId="0" applyFill="0"/>
    <xf numFmtId="183" fontId="19" fillId="0" borderId="1" applyFill="0"/>
    <xf numFmtId="0" fontId="9" fillId="28" borderId="0" applyNumberFormat="0" applyFont="0" applyBorder="0" applyAlignment="0"/>
    <xf numFmtId="0" fontId="65" fillId="29" borderId="0">
      <alignment horizontal="left" indent="2"/>
    </xf>
    <xf numFmtId="0" fontId="66" fillId="0" borderId="0" applyFill="0">
      <alignment horizontal="left" indent="2"/>
    </xf>
    <xf numFmtId="183" fontId="19" fillId="0" borderId="0" applyFill="0"/>
    <xf numFmtId="0" fontId="9" fillId="30" borderId="0" applyNumberFormat="0" applyFont="0" applyBorder="0" applyAlignment="0"/>
    <xf numFmtId="0" fontId="67" fillId="30" borderId="0">
      <alignment horizontal="left" indent="4"/>
    </xf>
    <xf numFmtId="0" fontId="68" fillId="30" borderId="0">
      <alignment horizontal="left" indent="4"/>
    </xf>
    <xf numFmtId="183" fontId="40" fillId="0" borderId="0" applyFill="0"/>
    <xf numFmtId="0" fontId="9" fillId="26" borderId="0" applyNumberFormat="0" applyFont="0" applyBorder="0" applyAlignment="0"/>
    <xf numFmtId="0" fontId="69" fillId="0" borderId="0">
      <alignment horizontal="left" indent="6"/>
    </xf>
    <xf numFmtId="0" fontId="70" fillId="0" borderId="0" applyFill="0">
      <alignment horizontal="left" indent="6"/>
    </xf>
    <xf numFmtId="183" fontId="9" fillId="0" borderId="0" applyFill="0"/>
    <xf numFmtId="0" fontId="9" fillId="26" borderId="0" applyNumberFormat="0" applyFont="0" applyBorder="0" applyAlignment="0"/>
    <xf numFmtId="0" fontId="69" fillId="26" borderId="0">
      <alignment horizontal="left" indent="7"/>
    </xf>
    <xf numFmtId="184" fontId="71" fillId="0" borderId="0" applyFill="0">
      <alignment horizontal="left" indent="7"/>
    </xf>
    <xf numFmtId="183" fontId="43" fillId="0" borderId="0" applyFill="0"/>
    <xf numFmtId="0" fontId="9" fillId="26" borderId="0" applyNumberFormat="0" applyFont="0" applyBorder="0" applyAlignment="0"/>
    <xf numFmtId="0" fontId="72" fillId="0" borderId="0">
      <alignment horizontal="left" indent="8"/>
    </xf>
    <xf numFmtId="0" fontId="43" fillId="0" borderId="0" applyFill="0">
      <alignment horizontal="left" indent="8"/>
    </xf>
    <xf numFmtId="183" fontId="43" fillId="26" borderId="0"/>
    <xf numFmtId="0" fontId="9" fillId="26" borderId="0" applyNumberFormat="0" applyFont="0" applyBorder="0" applyAlignment="0"/>
    <xf numFmtId="0" fontId="72" fillId="0" borderId="0" applyFill="0">
      <alignment horizontal="left" indent="9"/>
    </xf>
    <xf numFmtId="0" fontId="43" fillId="0" borderId="0" applyFill="0">
      <alignment horizontal="left" indent="9"/>
    </xf>
    <xf numFmtId="4" fontId="73" fillId="31" borderId="0" applyNumberFormat="0" applyProtection="0">
      <alignment horizontal="left" vertical="center" wrapText="1" indent="1"/>
    </xf>
    <xf numFmtId="4" fontId="23" fillId="32" borderId="18" applyNumberFormat="0" applyProtection="0">
      <alignment horizontal="left" vertical="center" indent="1"/>
    </xf>
    <xf numFmtId="4" fontId="22" fillId="33" borderId="0" applyNumberFormat="0" applyProtection="0">
      <alignment horizontal="left" vertical="center" indent="1"/>
    </xf>
    <xf numFmtId="4" fontId="22" fillId="34" borderId="0" applyNumberFormat="0" applyProtection="0">
      <alignment horizontal="left" vertical="center" indent="1"/>
    </xf>
    <xf numFmtId="4" fontId="74" fillId="30" borderId="19" applyNumberFormat="0" applyProtection="0">
      <alignment horizontal="right" vertical="center"/>
    </xf>
    <xf numFmtId="4" fontId="75" fillId="30" borderId="19" applyNumberFormat="0" applyProtection="0">
      <alignment horizontal="right" vertical="center"/>
    </xf>
    <xf numFmtId="4" fontId="73" fillId="8" borderId="19" applyNumberFormat="0" applyProtection="0">
      <alignment horizontal="left" vertical="center" wrapText="1" indent="1"/>
    </xf>
    <xf numFmtId="0" fontId="76" fillId="34" borderId="19" applyNumberFormat="0" applyProtection="0">
      <alignment horizontal="left" vertical="top" indent="1"/>
    </xf>
    <xf numFmtId="4" fontId="77" fillId="0" borderId="0" applyNumberFormat="0" applyProtection="0">
      <alignment horizontal="left" vertical="center" indent="1"/>
    </xf>
    <xf numFmtId="4" fontId="78" fillId="30" borderId="19" applyNumberFormat="0" applyProtection="0">
      <alignment horizontal="right" vertical="center"/>
    </xf>
    <xf numFmtId="0" fontId="79" fillId="35" borderId="0"/>
    <xf numFmtId="0" fontId="24" fillId="0" borderId="0"/>
    <xf numFmtId="0" fontId="24" fillId="0" borderId="0"/>
    <xf numFmtId="0" fontId="90" fillId="0" borderId="0"/>
    <xf numFmtId="38" fontId="13" fillId="0" borderId="1"/>
    <xf numFmtId="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0" applyNumberFormat="0" applyFill="0" applyAlignment="0" applyProtection="0"/>
    <xf numFmtId="0" fontId="82" fillId="0" borderId="20" applyNumberFormat="0" applyFill="0" applyAlignment="0" applyProtection="0"/>
    <xf numFmtId="0" fontId="145" fillId="0" borderId="32" applyNumberFormat="0" applyFill="0" applyAlignment="0" applyProtection="0"/>
    <xf numFmtId="0" fontId="146" fillId="0" borderId="32" applyNumberFormat="0" applyFill="0" applyAlignment="0" applyProtection="0"/>
    <xf numFmtId="0" fontId="146" fillId="0" borderId="32" applyNumberFormat="0" applyFill="0" applyAlignment="0" applyProtection="0"/>
    <xf numFmtId="0" fontId="82" fillId="0" borderId="20" applyNumberFormat="0" applyFill="0" applyAlignment="0" applyProtection="0"/>
    <xf numFmtId="0" fontId="146" fillId="0" borderId="32" applyNumberFormat="0" applyFill="0" applyAlignment="0" applyProtection="0"/>
    <xf numFmtId="0" fontId="146" fillId="0" borderId="32" applyNumberFormat="0" applyFill="0" applyAlignment="0" applyProtection="0"/>
    <xf numFmtId="0" fontId="82" fillId="0" borderId="20" applyNumberFormat="0" applyFill="0" applyAlignment="0" applyProtection="0"/>
    <xf numFmtId="3" fontId="86" fillId="0" borderId="21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9" fillId="0" borderId="0"/>
    <xf numFmtId="0" fontId="62" fillId="0" borderId="0"/>
    <xf numFmtId="185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86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84" fillId="0" borderId="0"/>
    <xf numFmtId="0" fontId="9" fillId="0" borderId="0"/>
    <xf numFmtId="170" fontId="95" fillId="0" borderId="0" applyFont="0" applyFill="0" applyBorder="0" applyAlignment="0" applyProtection="0"/>
    <xf numFmtId="0" fontId="95" fillId="0" borderId="0"/>
    <xf numFmtId="0" fontId="85" fillId="0" borderId="0"/>
    <xf numFmtId="43" fontId="117" fillId="0" borderId="0" applyFont="0" applyFill="0" applyBorder="0" applyAlignment="0" applyProtection="0"/>
    <xf numFmtId="0" fontId="3" fillId="0" borderId="0"/>
    <xf numFmtId="0" fontId="3" fillId="0" borderId="0"/>
    <xf numFmtId="43" fontId="6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2">
    <xf numFmtId="0" fontId="0" fillId="0" borderId="0" xfId="0"/>
    <xf numFmtId="166" fontId="98" fillId="0" borderId="13" xfId="613" quotePrefix="1" applyNumberFormat="1" applyFont="1" applyFill="1" applyBorder="1" applyAlignment="1">
      <alignment horizontal="right" vertical="center"/>
    </xf>
    <xf numFmtId="0" fontId="98" fillId="0" borderId="0" xfId="613" applyFont="1" applyFill="1" applyAlignment="1">
      <alignment horizontal="right" vertical="center"/>
    </xf>
    <xf numFmtId="168" fontId="99" fillId="0" borderId="0" xfId="0" applyNumberFormat="1" applyFont="1" applyFill="1" applyBorder="1" applyAlignment="1">
      <alignment vertical="center"/>
    </xf>
    <xf numFmtId="0" fontId="149" fillId="0" borderId="0" xfId="613" applyFont="1" applyFill="1" applyAlignment="1">
      <alignment horizontal="right" vertical="center"/>
    </xf>
    <xf numFmtId="168" fontId="150" fillId="0" borderId="0" xfId="0" applyNumberFormat="1" applyFont="1" applyFill="1" applyBorder="1" applyAlignment="1">
      <alignment vertical="center"/>
    </xf>
    <xf numFmtId="168" fontId="98" fillId="0" borderId="0" xfId="0" applyNumberFormat="1" applyFont="1" applyFill="1" applyBorder="1" applyAlignment="1">
      <alignment horizontal="right" vertical="center"/>
    </xf>
    <xf numFmtId="166" fontId="98" fillId="0" borderId="13" xfId="0" applyNumberFormat="1" applyFont="1" applyFill="1" applyBorder="1" applyAlignment="1">
      <alignment horizontal="right" vertical="center"/>
    </xf>
    <xf numFmtId="166" fontId="98" fillId="0" borderId="0" xfId="343" quotePrefix="1" applyNumberFormat="1" applyFont="1" applyFill="1" applyBorder="1" applyAlignment="1">
      <alignment horizontal="right" vertical="center"/>
    </xf>
    <xf numFmtId="168" fontId="99" fillId="0" borderId="0" xfId="0" applyNumberFormat="1" applyFont="1" applyFill="1" applyBorder="1" applyAlignment="1">
      <alignment horizontal="right" vertical="center"/>
    </xf>
    <xf numFmtId="0" fontId="98" fillId="0" borderId="0" xfId="0" applyFont="1" applyFill="1" applyAlignment="1">
      <alignment horizontal="left" vertical="center"/>
    </xf>
    <xf numFmtId="0" fontId="99" fillId="0" borderId="0" xfId="0" applyFont="1" applyFill="1" applyAlignment="1">
      <alignment horizontal="center" vertical="center"/>
    </xf>
    <xf numFmtId="166" fontId="98" fillId="0" borderId="0" xfId="0" applyNumberFormat="1" applyFont="1" applyFill="1" applyBorder="1" applyAlignment="1">
      <alignment horizontal="center" vertical="center"/>
    </xf>
    <xf numFmtId="166" fontId="99" fillId="0" borderId="0" xfId="0" applyNumberFormat="1" applyFont="1" applyFill="1" applyAlignment="1">
      <alignment horizontal="center" vertical="center"/>
    </xf>
    <xf numFmtId="0" fontId="99" fillId="0" borderId="0" xfId="0" applyFont="1" applyFill="1" applyAlignment="1">
      <alignment vertical="center"/>
    </xf>
    <xf numFmtId="0" fontId="98" fillId="0" borderId="0" xfId="613" applyFont="1" applyFill="1" applyAlignment="1">
      <alignment horizontal="left" vertical="center"/>
    </xf>
    <xf numFmtId="168" fontId="99" fillId="0" borderId="0" xfId="0" applyNumberFormat="1" applyFont="1" applyFill="1" applyBorder="1" applyAlignment="1">
      <alignment horizontal="center" vertical="center"/>
    </xf>
    <xf numFmtId="166" fontId="99" fillId="0" borderId="0" xfId="0" applyNumberFormat="1" applyFont="1" applyFill="1" applyBorder="1" applyAlignment="1">
      <alignment horizontal="center" vertical="center"/>
    </xf>
    <xf numFmtId="0" fontId="98" fillId="0" borderId="13" xfId="613" applyFont="1" applyFill="1" applyBorder="1" applyAlignment="1">
      <alignment horizontal="left" vertical="center"/>
    </xf>
    <xf numFmtId="0" fontId="99" fillId="0" borderId="13" xfId="0" applyFont="1" applyFill="1" applyBorder="1" applyAlignment="1">
      <alignment horizontal="center" vertical="center"/>
    </xf>
    <xf numFmtId="168" fontId="99" fillId="0" borderId="13" xfId="0" applyNumberFormat="1" applyFont="1" applyFill="1" applyBorder="1" applyAlignment="1">
      <alignment horizontal="center" vertical="center"/>
    </xf>
    <xf numFmtId="166" fontId="99" fillId="0" borderId="13" xfId="0" applyNumberFormat="1" applyFont="1" applyFill="1" applyBorder="1" applyAlignment="1">
      <alignment horizontal="center" vertical="center"/>
    </xf>
    <xf numFmtId="0" fontId="99" fillId="0" borderId="13" xfId="0" applyFont="1" applyFill="1" applyBorder="1" applyAlignment="1">
      <alignment vertical="center"/>
    </xf>
    <xf numFmtId="166" fontId="99" fillId="0" borderId="0" xfId="0" applyNumberFormat="1" applyFont="1" applyFill="1" applyBorder="1" applyAlignment="1">
      <alignment horizontal="right" vertical="center"/>
    </xf>
    <xf numFmtId="0" fontId="151" fillId="0" borderId="13" xfId="0" applyFont="1" applyFill="1" applyBorder="1" applyAlignment="1">
      <alignment horizontal="center" vertical="center"/>
    </xf>
    <xf numFmtId="191" fontId="151" fillId="0" borderId="13" xfId="343" applyNumberFormat="1" applyFont="1" applyFill="1" applyBorder="1" applyAlignment="1">
      <alignment horizontal="center" vertical="center"/>
    </xf>
    <xf numFmtId="191" fontId="152" fillId="0" borderId="13" xfId="343" applyNumberFormat="1" applyFont="1" applyFill="1" applyBorder="1" applyAlignment="1">
      <alignment horizontal="center" vertical="center"/>
    </xf>
    <xf numFmtId="167" fontId="99" fillId="0" borderId="0" xfId="343" applyNumberFormat="1" applyFont="1" applyFill="1" applyBorder="1" applyAlignment="1">
      <alignment horizontal="center" vertical="center"/>
    </xf>
    <xf numFmtId="166" fontId="98" fillId="0" borderId="0" xfId="343" applyNumberFormat="1" applyFont="1" applyFill="1" applyBorder="1" applyAlignment="1">
      <alignment horizontal="right" vertical="center"/>
    </xf>
    <xf numFmtId="167" fontId="99" fillId="0" borderId="0" xfId="343" applyNumberFormat="1" applyFont="1" applyFill="1" applyBorder="1" applyAlignment="1">
      <alignment vertical="center"/>
    </xf>
    <xf numFmtId="0" fontId="98" fillId="0" borderId="0" xfId="0" applyFont="1" applyFill="1" applyBorder="1" applyAlignment="1">
      <alignment horizontal="center" vertical="center"/>
    </xf>
    <xf numFmtId="168" fontId="98" fillId="0" borderId="0" xfId="0" applyNumberFormat="1" applyFont="1" applyFill="1" applyBorder="1" applyAlignment="1">
      <alignment horizontal="center" vertical="center"/>
    </xf>
    <xf numFmtId="0" fontId="98" fillId="0" borderId="13" xfId="0" applyFont="1" applyFill="1" applyBorder="1" applyAlignment="1">
      <alignment horizontal="center" vertical="center"/>
    </xf>
    <xf numFmtId="168" fontId="99" fillId="0" borderId="0" xfId="343" applyNumberFormat="1" applyFont="1" applyFill="1" applyBorder="1" applyAlignment="1">
      <alignment horizontal="right" vertical="center"/>
    </xf>
    <xf numFmtId="166" fontId="99" fillId="0" borderId="0" xfId="343" applyNumberFormat="1" applyFont="1" applyFill="1" applyBorder="1" applyAlignment="1">
      <alignment horizontal="right" vertical="center"/>
    </xf>
    <xf numFmtId="166" fontId="99" fillId="0" borderId="0" xfId="0" applyNumberFormat="1" applyFont="1" applyFill="1" applyAlignment="1">
      <alignment vertical="center"/>
    </xf>
    <xf numFmtId="0" fontId="99" fillId="0" borderId="0" xfId="0" applyFont="1" applyFill="1" applyBorder="1" applyAlignment="1">
      <alignment vertical="center"/>
    </xf>
    <xf numFmtId="0" fontId="99" fillId="0" borderId="0" xfId="0" applyFont="1" applyFill="1" applyAlignment="1">
      <alignment horizontal="left" vertical="center"/>
    </xf>
    <xf numFmtId="0" fontId="99" fillId="0" borderId="0" xfId="0" applyFont="1" applyFill="1" applyBorder="1" applyAlignment="1">
      <alignment horizontal="center" vertical="center"/>
    </xf>
    <xf numFmtId="166" fontId="151" fillId="0" borderId="0" xfId="366" applyNumberFormat="1" applyFont="1" applyFill="1" applyAlignment="1">
      <alignment horizontal="right" vertical="center"/>
    </xf>
    <xf numFmtId="166" fontId="151" fillId="0" borderId="0" xfId="366" applyNumberFormat="1" applyFont="1" applyFill="1" applyBorder="1" applyAlignment="1">
      <alignment horizontal="right" vertical="center"/>
    </xf>
    <xf numFmtId="166" fontId="151" fillId="0" borderId="13" xfId="366" applyNumberFormat="1" applyFont="1" applyFill="1" applyBorder="1" applyAlignment="1">
      <alignment horizontal="right" vertical="center"/>
    </xf>
    <xf numFmtId="166" fontId="98" fillId="0" borderId="0" xfId="0" applyNumberFormat="1" applyFont="1" applyFill="1" applyBorder="1" applyAlignment="1">
      <alignment horizontal="right" vertical="center"/>
    </xf>
    <xf numFmtId="168" fontId="99" fillId="0" borderId="0" xfId="0" applyNumberFormat="1" applyFont="1" applyFill="1" applyAlignment="1">
      <alignment vertical="center"/>
    </xf>
    <xf numFmtId="166" fontId="99" fillId="0" borderId="0" xfId="0" applyNumberFormat="1" applyFont="1" applyFill="1" applyBorder="1" applyAlignment="1">
      <alignment vertical="center"/>
    </xf>
    <xf numFmtId="37" fontId="98" fillId="0" borderId="0" xfId="0" applyNumberFormat="1" applyFont="1" applyFill="1" applyBorder="1" applyAlignment="1">
      <alignment horizontal="left" vertical="center"/>
    </xf>
    <xf numFmtId="166" fontId="99" fillId="0" borderId="13" xfId="343" applyNumberFormat="1" applyFont="1" applyFill="1" applyBorder="1" applyAlignment="1">
      <alignment horizontal="right" vertical="center"/>
    </xf>
    <xf numFmtId="37" fontId="98" fillId="0" borderId="0" xfId="0" applyNumberFormat="1" applyFont="1" applyFill="1" applyBorder="1" applyAlignment="1">
      <alignment vertical="center"/>
    </xf>
    <xf numFmtId="37" fontId="99" fillId="0" borderId="0" xfId="0" applyNumberFormat="1" applyFont="1" applyFill="1" applyBorder="1" applyAlignment="1">
      <alignment vertical="center"/>
    </xf>
    <xf numFmtId="169" fontId="99" fillId="0" borderId="0" xfId="343" applyNumberFormat="1" applyFont="1" applyFill="1" applyBorder="1" applyAlignment="1">
      <alignment horizontal="right" vertical="center"/>
    </xf>
    <xf numFmtId="37" fontId="98" fillId="0" borderId="0" xfId="0" applyNumberFormat="1" applyFont="1" applyFill="1" applyBorder="1" applyAlignment="1">
      <alignment horizontal="left" vertical="center" indent="1"/>
    </xf>
    <xf numFmtId="166" fontId="99" fillId="0" borderId="22" xfId="343" applyNumberFormat="1" applyFont="1" applyFill="1" applyBorder="1" applyAlignment="1">
      <alignment horizontal="right" vertical="center"/>
    </xf>
    <xf numFmtId="0" fontId="99" fillId="0" borderId="0" xfId="0" applyFont="1" applyFill="1" applyAlignment="1">
      <alignment horizontal="left" vertical="center" wrapText="1"/>
    </xf>
    <xf numFmtId="168" fontId="151" fillId="0" borderId="0" xfId="0" applyNumberFormat="1" applyFont="1" applyFill="1" applyBorder="1" applyAlignment="1">
      <alignment horizontal="right" vertical="center"/>
    </xf>
    <xf numFmtId="168" fontId="151" fillId="0" borderId="13" xfId="0" applyNumberFormat="1" applyFont="1" applyFill="1" applyBorder="1" applyAlignment="1">
      <alignment horizontal="right" vertical="center"/>
    </xf>
    <xf numFmtId="168" fontId="99" fillId="0" borderId="13" xfId="343" applyNumberFormat="1" applyFont="1" applyFill="1" applyBorder="1" applyAlignment="1">
      <alignment horizontal="right" vertical="center"/>
    </xf>
    <xf numFmtId="168" fontId="99" fillId="0" borderId="22" xfId="343" applyNumberFormat="1" applyFont="1" applyFill="1" applyBorder="1" applyAlignment="1">
      <alignment horizontal="right" vertical="center"/>
    </xf>
    <xf numFmtId="0" fontId="98" fillId="0" borderId="0" xfId="0" applyFont="1" applyFill="1" applyAlignment="1">
      <alignment vertical="center" wrapText="1"/>
    </xf>
    <xf numFmtId="166" fontId="98" fillId="0" borderId="13" xfId="343" quotePrefix="1" applyNumberFormat="1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190" fontId="99" fillId="0" borderId="22" xfId="343" applyNumberFormat="1" applyFont="1" applyFill="1" applyBorder="1" applyAlignment="1">
      <alignment horizontal="right" vertical="center"/>
    </xf>
    <xf numFmtId="0" fontId="153" fillId="0" borderId="0" xfId="0" applyFont="1" applyFill="1" applyAlignment="1">
      <alignment vertical="center"/>
    </xf>
    <xf numFmtId="166" fontId="99" fillId="0" borderId="0" xfId="343" applyNumberFormat="1" applyFont="1" applyFill="1" applyAlignment="1">
      <alignment horizontal="right" vertical="center"/>
    </xf>
    <xf numFmtId="0" fontId="98" fillId="0" borderId="0" xfId="0" applyFont="1" applyFill="1" applyAlignment="1">
      <alignment vertical="center"/>
    </xf>
    <xf numFmtId="191" fontId="99" fillId="0" borderId="0" xfId="343" applyNumberFormat="1" applyFont="1" applyFill="1" applyBorder="1" applyAlignment="1">
      <alignment horizontal="center" vertical="center"/>
    </xf>
    <xf numFmtId="3" fontId="98" fillId="0" borderId="0" xfId="0" applyNumberFormat="1" applyFont="1" applyFill="1" applyAlignment="1">
      <alignment horizontal="left" vertical="center"/>
    </xf>
    <xf numFmtId="191" fontId="99" fillId="0" borderId="0" xfId="343" applyNumberFormat="1" applyFont="1" applyFill="1" applyAlignment="1">
      <alignment horizontal="center" vertical="center"/>
    </xf>
    <xf numFmtId="0" fontId="98" fillId="0" borderId="13" xfId="0" applyFont="1" applyFill="1" applyBorder="1" applyAlignment="1">
      <alignment vertical="center"/>
    </xf>
    <xf numFmtId="191" fontId="99" fillId="0" borderId="13" xfId="343" applyNumberFormat="1" applyFont="1" applyFill="1" applyBorder="1" applyAlignment="1">
      <alignment horizontal="center" vertical="center"/>
    </xf>
    <xf numFmtId="0" fontId="98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horizontal="left" vertical="center"/>
    </xf>
    <xf numFmtId="192" fontId="98" fillId="0" borderId="0" xfId="0" quotePrefix="1" applyNumberFormat="1" applyFont="1" applyFill="1" applyBorder="1" applyAlignment="1">
      <alignment horizontal="right" vertical="center"/>
    </xf>
    <xf numFmtId="191" fontId="98" fillId="0" borderId="0" xfId="343" quotePrefix="1" applyNumberFormat="1" applyFont="1" applyFill="1" applyBorder="1" applyAlignment="1">
      <alignment horizontal="right" vertical="center"/>
    </xf>
    <xf numFmtId="191" fontId="98" fillId="0" borderId="0" xfId="343" applyNumberFormat="1" applyFont="1" applyFill="1" applyBorder="1" applyAlignment="1">
      <alignment horizontal="right" vertical="center"/>
    </xf>
    <xf numFmtId="0" fontId="98" fillId="0" borderId="0" xfId="0" applyFont="1" applyFill="1" applyAlignment="1">
      <alignment horizontal="center" vertical="center"/>
    </xf>
    <xf numFmtId="191" fontId="99" fillId="0" borderId="0" xfId="343" applyNumberFormat="1" applyFont="1" applyFill="1" applyAlignment="1">
      <alignment horizontal="right" vertical="center"/>
    </xf>
    <xf numFmtId="191" fontId="99" fillId="0" borderId="13" xfId="343" applyNumberFormat="1" applyFont="1" applyFill="1" applyBorder="1" applyAlignment="1">
      <alignment horizontal="right" vertical="center"/>
    </xf>
    <xf numFmtId="191" fontId="99" fillId="0" borderId="0" xfId="343" applyNumberFormat="1" applyFont="1" applyFill="1" applyAlignment="1">
      <alignment vertical="center"/>
    </xf>
    <xf numFmtId="0" fontId="99" fillId="0" borderId="0" xfId="0" quotePrefix="1" applyFont="1" applyFill="1" applyAlignment="1">
      <alignment horizontal="left" vertical="center"/>
    </xf>
    <xf numFmtId="191" fontId="99" fillId="0" borderId="22" xfId="343" applyNumberFormat="1" applyFont="1" applyFill="1" applyBorder="1" applyAlignment="1">
      <alignment horizontal="right" vertical="center"/>
    </xf>
    <xf numFmtId="191" fontId="99" fillId="0" borderId="0" xfId="343" applyNumberFormat="1" applyFont="1" applyFill="1" applyBorder="1" applyAlignment="1">
      <alignment horizontal="right" vertical="center"/>
    </xf>
    <xf numFmtId="191" fontId="99" fillId="0" borderId="0" xfId="0" applyNumberFormat="1" applyFont="1" applyFill="1" applyAlignment="1">
      <alignment vertical="center"/>
    </xf>
    <xf numFmtId="191" fontId="98" fillId="0" borderId="0" xfId="343" applyNumberFormat="1" applyFont="1" applyFill="1" applyAlignment="1">
      <alignment horizontal="center" vertical="center"/>
    </xf>
    <xf numFmtId="0" fontId="100" fillId="0" borderId="0" xfId="0" applyFont="1" applyFill="1" applyAlignment="1">
      <alignment horizontal="center" vertical="center"/>
    </xf>
    <xf numFmtId="0" fontId="100" fillId="0" borderId="0" xfId="0" applyFont="1" applyFill="1" applyBorder="1" applyAlignment="1">
      <alignment horizontal="center" vertical="center"/>
    </xf>
    <xf numFmtId="191" fontId="100" fillId="0" borderId="0" xfId="343" applyNumberFormat="1" applyFont="1" applyFill="1" applyBorder="1" applyAlignment="1">
      <alignment horizontal="center" vertical="center"/>
    </xf>
    <xf numFmtId="0" fontId="99" fillId="0" borderId="0" xfId="613" applyFont="1" applyFill="1" applyAlignment="1">
      <alignment vertical="center"/>
    </xf>
    <xf numFmtId="191" fontId="99" fillId="0" borderId="0" xfId="343" applyNumberFormat="1" applyFont="1" applyFill="1" applyBorder="1" applyAlignment="1">
      <alignment vertical="center"/>
    </xf>
    <xf numFmtId="168" fontId="99" fillId="0" borderId="13" xfId="374" applyNumberFormat="1" applyFont="1" applyFill="1" applyBorder="1" applyAlignment="1">
      <alignment horizontal="right" vertical="center"/>
    </xf>
    <xf numFmtId="168" fontId="99" fillId="0" borderId="0" xfId="374" applyNumberFormat="1" applyFont="1" applyFill="1" applyAlignment="1">
      <alignment horizontal="right" vertical="center"/>
    </xf>
    <xf numFmtId="168" fontId="99" fillId="0" borderId="0" xfId="366" applyNumberFormat="1" applyFont="1" applyFill="1" applyAlignment="1">
      <alignment horizontal="right" vertical="center"/>
    </xf>
    <xf numFmtId="168" fontId="99" fillId="0" borderId="13" xfId="366" applyNumberFormat="1" applyFont="1" applyFill="1" applyBorder="1" applyAlignment="1">
      <alignment horizontal="right" vertical="center"/>
    </xf>
    <xf numFmtId="168" fontId="99" fillId="0" borderId="0" xfId="374" applyNumberFormat="1" applyFont="1" applyFill="1" applyBorder="1" applyAlignment="1">
      <alignment horizontal="right" vertical="center"/>
    </xf>
    <xf numFmtId="168" fontId="99" fillId="0" borderId="0" xfId="707" applyNumberFormat="1" applyFont="1" applyFill="1" applyAlignment="1">
      <alignment horizontal="right" vertical="center"/>
    </xf>
    <xf numFmtId="194" fontId="151" fillId="0" borderId="13" xfId="366" applyNumberFormat="1" applyFont="1" applyFill="1" applyBorder="1" applyAlignment="1">
      <alignment horizontal="right" vertical="center"/>
    </xf>
    <xf numFmtId="194" fontId="99" fillId="0" borderId="13" xfId="343" applyNumberFormat="1" applyFont="1" applyFill="1" applyBorder="1" applyAlignment="1">
      <alignment horizontal="right" vertical="center"/>
    </xf>
    <xf numFmtId="167" fontId="99" fillId="0" borderId="0" xfId="343" applyNumberFormat="1" applyFont="1" applyFill="1" applyBorder="1" applyAlignment="1">
      <alignment horizontal="right" vertical="center"/>
    </xf>
    <xf numFmtId="166" fontId="151" fillId="0" borderId="13" xfId="0" applyNumberFormat="1" applyFont="1" applyFill="1" applyBorder="1" applyAlignment="1">
      <alignment horizontal="right" vertical="center"/>
    </xf>
    <xf numFmtId="0" fontId="98" fillId="0" borderId="0" xfId="613" applyFont="1" applyAlignment="1">
      <alignment vertical="center"/>
    </xf>
    <xf numFmtId="166" fontId="98" fillId="0" borderId="0" xfId="613" applyNumberFormat="1" applyFont="1" applyAlignment="1">
      <alignment vertical="center"/>
    </xf>
    <xf numFmtId="0" fontId="98" fillId="0" borderId="13" xfId="613" applyFont="1" applyBorder="1" applyAlignment="1">
      <alignment vertical="center"/>
    </xf>
    <xf numFmtId="166" fontId="98" fillId="0" borderId="13" xfId="613" applyNumberFormat="1" applyFont="1" applyBorder="1" applyAlignment="1">
      <alignment vertical="center"/>
    </xf>
    <xf numFmtId="0" fontId="98" fillId="0" borderId="0" xfId="0" applyFont="1" applyBorder="1" applyAlignment="1">
      <alignment horizontal="center" vertical="center"/>
    </xf>
    <xf numFmtId="166" fontId="98" fillId="0" borderId="0" xfId="0" applyNumberFormat="1" applyFont="1" applyBorder="1" applyAlignment="1">
      <alignment horizontal="center" vertical="center"/>
    </xf>
    <xf numFmtId="166" fontId="98" fillId="0" borderId="0" xfId="0" applyNumberFormat="1" applyFont="1" applyAlignment="1">
      <alignment vertical="center"/>
    </xf>
    <xf numFmtId="168" fontId="98" fillId="0" borderId="0" xfId="0" applyNumberFormat="1" applyFont="1" applyFill="1" applyBorder="1" applyAlignment="1">
      <alignment vertical="center"/>
    </xf>
    <xf numFmtId="166" fontId="98" fillId="0" borderId="13" xfId="613" applyNumberFormat="1" applyFont="1" applyFill="1" applyBorder="1" applyAlignment="1">
      <alignment horizontal="right" vertical="center"/>
    </xf>
    <xf numFmtId="166" fontId="98" fillId="0" borderId="0" xfId="613" applyNumberFormat="1" applyFont="1" applyFill="1" applyBorder="1" applyAlignment="1">
      <alignment horizontal="right" vertical="center"/>
    </xf>
    <xf numFmtId="166" fontId="98" fillId="0" borderId="0" xfId="0" applyNumberFormat="1" applyFont="1" applyAlignment="1">
      <alignment horizontal="right" vertical="center"/>
    </xf>
    <xf numFmtId="166" fontId="98" fillId="0" borderId="0" xfId="0" applyNumberFormat="1" applyFont="1" applyFill="1" applyAlignment="1">
      <alignment horizontal="right" vertical="center"/>
    </xf>
    <xf numFmtId="168" fontId="99" fillId="0" borderId="0" xfId="0" applyNumberFormat="1" applyFont="1" applyFill="1" applyAlignment="1">
      <alignment horizontal="right" vertical="center"/>
    </xf>
    <xf numFmtId="168" fontId="98" fillId="0" borderId="0" xfId="0" applyNumberFormat="1" applyFont="1" applyFill="1" applyAlignment="1">
      <alignment horizontal="right" vertical="center"/>
    </xf>
    <xf numFmtId="37" fontId="99" fillId="0" borderId="0" xfId="669" applyFont="1" applyFill="1" applyBorder="1" applyAlignment="1">
      <alignment vertical="center"/>
    </xf>
    <xf numFmtId="37" fontId="98" fillId="0" borderId="0" xfId="669" applyFont="1" applyBorder="1" applyAlignment="1">
      <alignment vertical="center"/>
    </xf>
    <xf numFmtId="37" fontId="99" fillId="0" borderId="0" xfId="669" applyFont="1" applyBorder="1" applyAlignment="1">
      <alignment vertical="center"/>
    </xf>
    <xf numFmtId="0" fontId="98" fillId="0" borderId="0" xfId="581" applyFont="1" applyFill="1" applyAlignment="1">
      <alignment horizontal="left" vertical="center"/>
    </xf>
    <xf numFmtId="0" fontId="101" fillId="0" borderId="0" xfId="581" applyNumberFormat="1" applyFont="1" applyFill="1" applyAlignment="1">
      <alignment horizontal="left" vertical="center"/>
    </xf>
    <xf numFmtId="0" fontId="102" fillId="0" borderId="0" xfId="581" applyNumberFormat="1" applyFont="1" applyFill="1" applyAlignment="1">
      <alignment horizontal="center" vertical="center"/>
    </xf>
    <xf numFmtId="166" fontId="101" fillId="0" borderId="0" xfId="358" applyNumberFormat="1" applyFont="1" applyFill="1" applyAlignment="1">
      <alignment horizontal="right" vertical="center"/>
    </xf>
    <xf numFmtId="167" fontId="102" fillId="0" borderId="0" xfId="358" applyNumberFormat="1" applyFont="1" applyFill="1" applyAlignment="1">
      <alignment horizontal="center" vertical="center"/>
    </xf>
    <xf numFmtId="0" fontId="101" fillId="0" borderId="0" xfId="581" applyNumberFormat="1" applyFont="1" applyFill="1" applyAlignment="1">
      <alignment vertical="center"/>
    </xf>
    <xf numFmtId="0" fontId="98" fillId="0" borderId="0" xfId="616" applyFont="1" applyFill="1" applyAlignment="1">
      <alignment horizontal="left" vertical="center"/>
    </xf>
    <xf numFmtId="166" fontId="102" fillId="0" borderId="0" xfId="358" applyNumberFormat="1" applyFont="1" applyFill="1" applyAlignment="1">
      <alignment horizontal="right" vertical="center"/>
    </xf>
    <xf numFmtId="0" fontId="98" fillId="0" borderId="13" xfId="616" applyFont="1" applyFill="1" applyBorder="1" applyAlignment="1">
      <alignment horizontal="left" vertical="center"/>
    </xf>
    <xf numFmtId="0" fontId="101" fillId="0" borderId="13" xfId="581" applyNumberFormat="1" applyFont="1" applyFill="1" applyBorder="1" applyAlignment="1">
      <alignment horizontal="left" vertical="center"/>
    </xf>
    <xf numFmtId="0" fontId="102" fillId="0" borderId="13" xfId="581" applyNumberFormat="1" applyFont="1" applyFill="1" applyBorder="1" applyAlignment="1">
      <alignment horizontal="center" vertical="center"/>
    </xf>
    <xf numFmtId="166" fontId="102" fillId="0" borderId="13" xfId="358" applyNumberFormat="1" applyFont="1" applyFill="1" applyBorder="1" applyAlignment="1">
      <alignment horizontal="right" vertical="center"/>
    </xf>
    <xf numFmtId="167" fontId="102" fillId="0" borderId="13" xfId="358" applyNumberFormat="1" applyFont="1" applyFill="1" applyBorder="1" applyAlignment="1">
      <alignment horizontal="center" vertical="center"/>
    </xf>
    <xf numFmtId="0" fontId="98" fillId="0" borderId="0" xfId="616" applyFont="1" applyFill="1" applyBorder="1" applyAlignment="1">
      <alignment horizontal="left" vertical="center"/>
    </xf>
    <xf numFmtId="0" fontId="101" fillId="0" borderId="0" xfId="581" applyNumberFormat="1" applyFont="1" applyFill="1" applyBorder="1" applyAlignment="1">
      <alignment horizontal="left" vertical="center"/>
    </xf>
    <xf numFmtId="0" fontId="102" fillId="0" borderId="0" xfId="581" applyNumberFormat="1" applyFont="1" applyFill="1" applyBorder="1" applyAlignment="1">
      <alignment horizontal="center" vertical="center"/>
    </xf>
    <xf numFmtId="166" fontId="102" fillId="0" borderId="0" xfId="358" applyNumberFormat="1" applyFont="1" applyFill="1" applyBorder="1" applyAlignment="1">
      <alignment horizontal="right" vertical="center"/>
    </xf>
    <xf numFmtId="167" fontId="102" fillId="0" borderId="0" xfId="358" applyNumberFormat="1" applyFont="1" applyFill="1" applyBorder="1" applyAlignment="1">
      <alignment horizontal="center" vertical="center"/>
    </xf>
    <xf numFmtId="0" fontId="102" fillId="0" borderId="0" xfId="581" applyNumberFormat="1" applyFont="1" applyFill="1" applyAlignment="1">
      <alignment vertical="center"/>
    </xf>
    <xf numFmtId="0" fontId="98" fillId="0" borderId="13" xfId="581" applyFont="1" applyFill="1" applyBorder="1" applyAlignment="1">
      <alignment horizontal="center" vertical="center"/>
    </xf>
    <xf numFmtId="0" fontId="98" fillId="0" borderId="0" xfId="581" applyFont="1" applyFill="1" applyBorder="1" applyAlignment="1">
      <alignment horizontal="center" vertical="center"/>
    </xf>
    <xf numFmtId="167" fontId="102" fillId="0" borderId="0" xfId="358" applyNumberFormat="1" applyFont="1" applyFill="1" applyBorder="1" applyAlignment="1">
      <alignment horizontal="right" vertical="center"/>
    </xf>
    <xf numFmtId="0" fontId="99" fillId="0" borderId="0" xfId="616" applyFont="1" applyFill="1" applyAlignment="1">
      <alignment horizontal="left" vertical="center"/>
    </xf>
    <xf numFmtId="0" fontId="102" fillId="0" borderId="0" xfId="581" applyNumberFormat="1" applyFont="1" applyFill="1" applyAlignment="1" applyProtection="1">
      <alignment horizontal="left" vertical="center"/>
    </xf>
    <xf numFmtId="168" fontId="102" fillId="0" borderId="0" xfId="343" applyNumberFormat="1" applyFont="1" applyFill="1" applyAlignment="1">
      <alignment horizontal="right" vertical="center"/>
    </xf>
    <xf numFmtId="168" fontId="102" fillId="0" borderId="0" xfId="581" applyNumberFormat="1" applyFont="1" applyFill="1" applyBorder="1" applyAlignment="1">
      <alignment horizontal="right" vertical="center"/>
    </xf>
    <xf numFmtId="168" fontId="102" fillId="0" borderId="0" xfId="358" applyNumberFormat="1" applyFont="1" applyFill="1" applyBorder="1" applyAlignment="1">
      <alignment horizontal="right" vertical="center"/>
    </xf>
    <xf numFmtId="168" fontId="102" fillId="0" borderId="0" xfId="407" applyNumberFormat="1" applyFont="1" applyFill="1" applyBorder="1" applyAlignment="1">
      <alignment horizontal="right" vertical="center"/>
    </xf>
    <xf numFmtId="0" fontId="99" fillId="0" borderId="0" xfId="581" applyFont="1" applyFill="1" applyBorder="1" applyAlignment="1">
      <alignment horizontal="center" vertical="center"/>
    </xf>
    <xf numFmtId="0" fontId="99" fillId="0" borderId="0" xfId="688" applyFont="1" applyFill="1" applyAlignment="1">
      <alignment horizontal="left" vertical="center"/>
    </xf>
    <xf numFmtId="168" fontId="102" fillId="0" borderId="0" xfId="581" applyNumberFormat="1" applyFont="1" applyFill="1" applyAlignment="1">
      <alignment horizontal="right" vertical="center"/>
    </xf>
    <xf numFmtId="0" fontId="102" fillId="0" borderId="0" xfId="581" quotePrefix="1" applyNumberFormat="1" applyFont="1" applyFill="1" applyAlignment="1" applyProtection="1">
      <alignment horizontal="left" vertical="center"/>
    </xf>
    <xf numFmtId="0" fontId="99" fillId="0" borderId="0" xfId="616" applyFont="1" applyFill="1" applyAlignment="1">
      <alignment vertical="center"/>
    </xf>
    <xf numFmtId="166" fontId="99" fillId="0" borderId="0" xfId="690" quotePrefix="1" applyNumberFormat="1" applyFont="1" applyFill="1" applyAlignment="1">
      <alignment horizontal="left" vertical="center"/>
    </xf>
    <xf numFmtId="168" fontId="102" fillId="0" borderId="0" xfId="343" applyNumberFormat="1" applyFont="1" applyFill="1" applyBorder="1" applyAlignment="1">
      <alignment horizontal="right" vertical="center"/>
    </xf>
    <xf numFmtId="0" fontId="99" fillId="0" borderId="0" xfId="690" quotePrefix="1" applyFont="1" applyFill="1" applyAlignment="1">
      <alignment vertical="center"/>
    </xf>
    <xf numFmtId="168" fontId="102" fillId="0" borderId="13" xfId="343" applyNumberFormat="1" applyFont="1" applyFill="1" applyBorder="1" applyAlignment="1">
      <alignment horizontal="right" vertical="center"/>
    </xf>
    <xf numFmtId="166" fontId="99" fillId="0" borderId="0" xfId="688" applyNumberFormat="1" applyFont="1" applyFill="1" applyAlignment="1">
      <alignment horizontal="left" vertical="center"/>
    </xf>
    <xf numFmtId="0" fontId="99" fillId="0" borderId="0" xfId="581" applyFont="1" applyFill="1" applyAlignment="1">
      <alignment vertical="center"/>
    </xf>
    <xf numFmtId="0" fontId="103" fillId="0" borderId="0" xfId="581" applyFont="1" applyFill="1" applyAlignment="1">
      <alignment vertical="center"/>
    </xf>
    <xf numFmtId="0" fontId="99" fillId="0" borderId="0" xfId="581" applyFont="1" applyFill="1" applyAlignment="1">
      <alignment horizontal="center" vertical="center"/>
    </xf>
    <xf numFmtId="168" fontId="99" fillId="0" borderId="0" xfId="343" applyNumberFormat="1" applyFont="1" applyFill="1" applyAlignment="1">
      <alignment horizontal="right" vertical="center"/>
    </xf>
    <xf numFmtId="166" fontId="98" fillId="0" borderId="0" xfId="688" applyNumberFormat="1" applyFont="1" applyFill="1" applyAlignment="1">
      <alignment horizontal="left" vertical="center"/>
    </xf>
    <xf numFmtId="168" fontId="101" fillId="0" borderId="0" xfId="581" applyNumberFormat="1" applyFont="1" applyFill="1" applyAlignment="1">
      <alignment vertical="center"/>
    </xf>
    <xf numFmtId="168" fontId="99" fillId="0" borderId="0" xfId="407" applyNumberFormat="1" applyFont="1" applyFill="1" applyBorder="1" applyAlignment="1">
      <alignment horizontal="right" vertical="center"/>
    </xf>
    <xf numFmtId="0" fontId="102" fillId="0" borderId="13" xfId="581" applyNumberFormat="1" applyFont="1" applyFill="1" applyBorder="1" applyAlignment="1">
      <alignment vertical="center"/>
    </xf>
    <xf numFmtId="167" fontId="102" fillId="0" borderId="0" xfId="343" applyNumberFormat="1" applyFont="1" applyFill="1" applyBorder="1" applyAlignment="1">
      <alignment horizontal="center" vertical="center"/>
    </xf>
    <xf numFmtId="167" fontId="99" fillId="0" borderId="0" xfId="407" applyNumberFormat="1" applyFont="1" applyFill="1" applyBorder="1" applyAlignment="1">
      <alignment horizontal="right" vertical="center"/>
    </xf>
    <xf numFmtId="0" fontId="98" fillId="0" borderId="0" xfId="616" applyFont="1" applyFill="1" applyAlignment="1">
      <alignment vertical="center"/>
    </xf>
    <xf numFmtId="167" fontId="102" fillId="0" borderId="0" xfId="343" applyNumberFormat="1" applyFont="1" applyFill="1" applyAlignment="1">
      <alignment horizontal="center" vertical="center"/>
    </xf>
    <xf numFmtId="167" fontId="102" fillId="0" borderId="0" xfId="407" applyNumberFormat="1" applyFont="1" applyFill="1" applyAlignment="1">
      <alignment horizontal="right" vertical="center"/>
    </xf>
    <xf numFmtId="0" fontId="99" fillId="0" borderId="0" xfId="688" applyFont="1" applyFill="1" applyAlignment="1">
      <alignment vertical="center"/>
    </xf>
    <xf numFmtId="168" fontId="102" fillId="0" borderId="0" xfId="358" applyNumberFormat="1" applyFont="1" applyFill="1" applyAlignment="1">
      <alignment horizontal="right" vertical="center"/>
    </xf>
    <xf numFmtId="0" fontId="98" fillId="0" borderId="0" xfId="688" applyFont="1" applyFill="1" applyAlignment="1">
      <alignment horizontal="left" vertical="center"/>
    </xf>
    <xf numFmtId="166" fontId="98" fillId="0" borderId="0" xfId="688" applyNumberFormat="1" applyFont="1" applyFill="1" applyBorder="1" applyAlignment="1">
      <alignment vertical="center"/>
    </xf>
    <xf numFmtId="166" fontId="99" fillId="0" borderId="0" xfId="688" applyNumberFormat="1" applyFont="1" applyFill="1" applyBorder="1" applyAlignment="1">
      <alignment vertical="center"/>
    </xf>
    <xf numFmtId="166" fontId="98" fillId="0" borderId="0" xfId="688" applyNumberFormat="1" applyFont="1" applyFill="1" applyBorder="1" applyAlignment="1">
      <alignment horizontal="left" vertical="center"/>
    </xf>
    <xf numFmtId="0" fontId="102" fillId="0" borderId="0" xfId="581" applyNumberFormat="1" applyFont="1" applyFill="1" applyAlignment="1">
      <alignment horizontal="left" vertical="center"/>
    </xf>
    <xf numFmtId="168" fontId="101" fillId="0" borderId="0" xfId="343" applyNumberFormat="1" applyFont="1" applyFill="1" applyAlignment="1">
      <alignment horizontal="right" vertical="center"/>
    </xf>
    <xf numFmtId="168" fontId="102" fillId="0" borderId="0" xfId="581" applyNumberFormat="1" applyFont="1" applyFill="1" applyAlignment="1">
      <alignment vertical="center"/>
    </xf>
    <xf numFmtId="166" fontId="98" fillId="0" borderId="0" xfId="688" quotePrefix="1" applyNumberFormat="1" applyFont="1" applyFill="1" applyAlignment="1">
      <alignment horizontal="left" vertical="center"/>
    </xf>
    <xf numFmtId="166" fontId="99" fillId="0" borderId="0" xfId="688" quotePrefix="1" applyNumberFormat="1" applyFont="1" applyFill="1" applyAlignment="1">
      <alignment horizontal="left" vertical="center"/>
    </xf>
    <xf numFmtId="168" fontId="99" fillId="0" borderId="0" xfId="358" applyNumberFormat="1" applyFont="1" applyFill="1" applyAlignment="1">
      <alignment horizontal="right" vertical="center"/>
    </xf>
    <xf numFmtId="43" fontId="102" fillId="0" borderId="0" xfId="358" applyFont="1" applyFill="1" applyAlignment="1">
      <alignment vertical="center"/>
    </xf>
    <xf numFmtId="167" fontId="102" fillId="0" borderId="0" xfId="358" applyNumberFormat="1" applyFont="1" applyFill="1" applyAlignment="1">
      <alignment vertical="center"/>
    </xf>
    <xf numFmtId="167" fontId="102" fillId="0" borderId="13" xfId="358" applyNumberFormat="1" applyFont="1" applyFill="1" applyBorder="1" applyAlignment="1">
      <alignment vertical="center"/>
    </xf>
    <xf numFmtId="0" fontId="104" fillId="0" borderId="0" xfId="707" applyFont="1" applyFill="1" applyBorder="1" applyAlignment="1">
      <alignment horizontal="center" vertical="top"/>
    </xf>
    <xf numFmtId="0" fontId="105" fillId="0" borderId="0" xfId="617" applyFont="1" applyFill="1" applyBorder="1" applyAlignment="1">
      <alignment horizontal="center" vertical="center"/>
    </xf>
    <xf numFmtId="0" fontId="105" fillId="0" borderId="0" xfId="617" applyFont="1" applyFill="1" applyAlignment="1">
      <alignment horizontal="center" vertical="top"/>
    </xf>
    <xf numFmtId="192" fontId="105" fillId="0" borderId="0" xfId="620" applyNumberFormat="1" applyFont="1" applyFill="1" applyBorder="1" applyAlignment="1">
      <alignment horizontal="right" vertical="center"/>
    </xf>
    <xf numFmtId="168" fontId="105" fillId="0" borderId="0" xfId="374" applyNumberFormat="1" applyFont="1" applyFill="1" applyBorder="1" applyAlignment="1">
      <alignment horizontal="right" vertical="center"/>
    </xf>
    <xf numFmtId="166" fontId="101" fillId="0" borderId="0" xfId="358" applyNumberFormat="1" applyFont="1" applyFill="1" applyAlignment="1">
      <alignment horizontal="right"/>
    </xf>
    <xf numFmtId="166" fontId="102" fillId="0" borderId="0" xfId="358" applyNumberFormat="1" applyFont="1" applyFill="1" applyAlignment="1">
      <alignment horizontal="right"/>
    </xf>
    <xf numFmtId="166" fontId="102" fillId="0" borderId="13" xfId="358" applyNumberFormat="1" applyFont="1" applyFill="1" applyBorder="1" applyAlignment="1">
      <alignment horizontal="right"/>
    </xf>
    <xf numFmtId="166" fontId="102" fillId="0" borderId="0" xfId="358" applyNumberFormat="1" applyFont="1" applyFill="1" applyBorder="1" applyAlignment="1">
      <alignment horizontal="right"/>
    </xf>
    <xf numFmtId="168" fontId="99" fillId="0" borderId="0" xfId="343" applyNumberFormat="1" applyFont="1" applyFill="1" applyBorder="1" applyAlignment="1">
      <alignment horizontal="right"/>
    </xf>
    <xf numFmtId="168" fontId="151" fillId="0" borderId="0" xfId="407" applyNumberFormat="1" applyFont="1" applyFill="1" applyAlignment="1">
      <alignment horizontal="right"/>
    </xf>
    <xf numFmtId="168" fontId="102" fillId="0" borderId="0" xfId="407" applyNumberFormat="1" applyFont="1" applyFill="1" applyBorder="1" applyAlignment="1">
      <alignment horizontal="right"/>
    </xf>
    <xf numFmtId="168" fontId="99" fillId="0" borderId="0" xfId="407" applyNumberFormat="1" applyFont="1" applyFill="1" applyBorder="1" applyAlignment="1">
      <alignment horizontal="right"/>
    </xf>
    <xf numFmtId="166" fontId="99" fillId="0" borderId="0" xfId="358" applyNumberFormat="1" applyFont="1" applyFill="1" applyBorder="1" applyAlignment="1">
      <alignment horizontal="right"/>
    </xf>
    <xf numFmtId="167" fontId="102" fillId="0" borderId="0" xfId="407" applyNumberFormat="1" applyFont="1" applyFill="1" applyAlignment="1">
      <alignment horizontal="right"/>
    </xf>
    <xf numFmtId="0" fontId="102" fillId="0" borderId="0" xfId="581" applyNumberFormat="1" applyFont="1" applyFill="1" applyAlignment="1"/>
    <xf numFmtId="168" fontId="99" fillId="0" borderId="23" xfId="620" applyNumberFormat="1" applyFont="1" applyFill="1" applyBorder="1" applyAlignment="1">
      <alignment horizontal="right" vertical="center"/>
    </xf>
    <xf numFmtId="168" fontId="99" fillId="0" borderId="0" xfId="374" applyNumberFormat="1" applyFont="1" applyFill="1" applyAlignment="1">
      <alignment vertical="center"/>
    </xf>
    <xf numFmtId="168" fontId="99" fillId="0" borderId="0" xfId="620" applyNumberFormat="1" applyFont="1" applyFill="1" applyBorder="1" applyAlignment="1">
      <alignment horizontal="right" vertical="center"/>
    </xf>
    <xf numFmtId="168" fontId="99" fillId="0" borderId="0" xfId="613" applyNumberFormat="1" applyFont="1" applyFill="1" applyBorder="1" applyAlignment="1">
      <alignment horizontal="right" vertical="center"/>
    </xf>
    <xf numFmtId="191" fontId="99" fillId="0" borderId="0" xfId="0" applyNumberFormat="1" applyFont="1" applyFill="1" applyBorder="1" applyAlignment="1">
      <alignment horizontal="right" vertical="center"/>
    </xf>
    <xf numFmtId="168" fontId="99" fillId="0" borderId="0" xfId="374" applyNumberFormat="1" applyFont="1" applyFill="1" applyBorder="1" applyAlignment="1">
      <alignment vertical="center"/>
    </xf>
    <xf numFmtId="192" fontId="99" fillId="0" borderId="0" xfId="374" applyNumberFormat="1" applyFont="1" applyFill="1" applyAlignment="1">
      <alignment horizontal="right" vertical="center"/>
    </xf>
    <xf numFmtId="192" fontId="99" fillId="0" borderId="0" xfId="707" applyNumberFormat="1" applyFont="1" applyFill="1" applyBorder="1" applyAlignment="1">
      <alignment horizontal="right" vertical="center"/>
    </xf>
    <xf numFmtId="192" fontId="99" fillId="0" borderId="0" xfId="374" applyNumberFormat="1" applyFont="1" applyFill="1" applyBorder="1" applyAlignment="1">
      <alignment horizontal="right" vertical="center"/>
    </xf>
    <xf numFmtId="192" fontId="99" fillId="0" borderId="13" xfId="522" applyNumberFormat="1" applyFont="1" applyFill="1" applyBorder="1" applyAlignment="1">
      <alignment horizontal="right" vertical="center"/>
    </xf>
    <xf numFmtId="192" fontId="99" fillId="0" borderId="13" xfId="374" applyNumberFormat="1" applyFont="1" applyFill="1" applyBorder="1" applyAlignment="1">
      <alignment horizontal="right" vertical="center"/>
    </xf>
    <xf numFmtId="195" fontId="99" fillId="0" borderId="0" xfId="0" applyNumberFormat="1" applyFont="1" applyFill="1" applyAlignment="1">
      <alignment vertical="center"/>
    </xf>
    <xf numFmtId="191" fontId="99" fillId="0" borderId="0" xfId="0" applyNumberFormat="1" applyFont="1" applyFill="1" applyBorder="1" applyAlignment="1">
      <alignment vertical="center"/>
    </xf>
    <xf numFmtId="185" fontId="151" fillId="0" borderId="0" xfId="366" applyNumberFormat="1" applyFont="1" applyFill="1" applyAlignment="1">
      <alignment horizontal="right" vertical="center"/>
    </xf>
    <xf numFmtId="191" fontId="99" fillId="67" borderId="0" xfId="0" applyNumberFormat="1" applyFont="1" applyFill="1" applyBorder="1" applyAlignment="1">
      <alignment vertical="center"/>
    </xf>
    <xf numFmtId="191" fontId="99" fillId="0" borderId="13" xfId="366" applyNumberFormat="1" applyFont="1" applyFill="1" applyBorder="1" applyAlignment="1">
      <alignment horizontal="right" vertical="center"/>
    </xf>
    <xf numFmtId="0" fontId="104" fillId="0" borderId="0" xfId="707" applyFont="1" applyFill="1" applyBorder="1" applyAlignment="1">
      <alignment horizontal="center" vertical="center"/>
    </xf>
    <xf numFmtId="0" fontId="105" fillId="0" borderId="0" xfId="617" applyFont="1" applyFill="1" applyAlignment="1">
      <alignment horizontal="center" vertical="center"/>
    </xf>
    <xf numFmtId="168" fontId="104" fillId="0" borderId="0" xfId="374" applyNumberFormat="1" applyFont="1" applyFill="1" applyAlignment="1">
      <alignment horizontal="right" vertical="top"/>
    </xf>
    <xf numFmtId="194" fontId="151" fillId="0" borderId="0" xfId="366" applyNumberFormat="1" applyFont="1" applyFill="1" applyBorder="1" applyAlignment="1">
      <alignment horizontal="right" vertical="center"/>
    </xf>
    <xf numFmtId="196" fontId="151" fillId="0" borderId="22" xfId="707" applyNumberFormat="1" applyFont="1" applyBorder="1" applyAlignment="1">
      <alignment horizontal="right" vertical="center"/>
    </xf>
    <xf numFmtId="194" fontId="99" fillId="0" borderId="0" xfId="343" applyNumberFormat="1" applyFont="1" applyFill="1" applyBorder="1" applyAlignment="1">
      <alignment horizontal="right" vertical="center"/>
    </xf>
    <xf numFmtId="192" fontId="105" fillId="0" borderId="1" xfId="620" applyNumberFormat="1" applyFont="1" applyFill="1" applyBorder="1" applyAlignment="1">
      <alignment horizontal="right" vertical="center"/>
    </xf>
    <xf numFmtId="43" fontId="99" fillId="67" borderId="0" xfId="343" applyFont="1" applyFill="1" applyBorder="1" applyAlignment="1">
      <alignment vertical="center"/>
    </xf>
    <xf numFmtId="0" fontId="99" fillId="0" borderId="0" xfId="0" applyFont="1" applyFill="1" applyAlignment="1">
      <alignment horizontal="center" vertical="center"/>
    </xf>
    <xf numFmtId="167" fontId="98" fillId="0" borderId="0" xfId="343" applyNumberFormat="1" applyFont="1" applyFill="1" applyBorder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0" fontId="99" fillId="0" borderId="13" xfId="0" applyFont="1" applyFill="1" applyBorder="1" applyAlignment="1">
      <alignment horizontal="left" vertical="center"/>
    </xf>
    <xf numFmtId="0" fontId="99" fillId="0" borderId="13" xfId="0" applyFont="1" applyFill="1" applyBorder="1" applyAlignment="1">
      <alignment horizontal="justify" vertical="center" wrapText="1"/>
    </xf>
    <xf numFmtId="192" fontId="98" fillId="0" borderId="0" xfId="0" quotePrefix="1" applyNumberFormat="1" applyFont="1" applyAlignment="1">
      <alignment horizontal="right" vertical="center"/>
    </xf>
    <xf numFmtId="0" fontId="99" fillId="0" borderId="0" xfId="0" applyFont="1" applyAlignment="1">
      <alignment horizontal="center" vertical="center"/>
    </xf>
    <xf numFmtId="0" fontId="99" fillId="0" borderId="0" xfId="0" applyFont="1" applyAlignment="1">
      <alignment horizontal="left" vertical="center"/>
    </xf>
    <xf numFmtId="37" fontId="99" fillId="0" borderId="0" xfId="0" applyNumberFormat="1" applyFont="1" applyAlignment="1">
      <alignment horizontal="left" vertical="center"/>
    </xf>
    <xf numFmtId="49" fontId="99" fillId="0" borderId="0" xfId="0" applyNumberFormat="1" applyFont="1" applyAlignment="1">
      <alignment horizontal="center" vertical="center"/>
    </xf>
    <xf numFmtId="0" fontId="98" fillId="0" borderId="0" xfId="0" applyFont="1" applyAlignment="1">
      <alignment horizontal="center" vertical="center"/>
    </xf>
    <xf numFmtId="168" fontId="99" fillId="0" borderId="0" xfId="0" applyNumberFormat="1" applyFont="1" applyAlignment="1">
      <alignment horizontal="right" vertical="center"/>
    </xf>
    <xf numFmtId="168" fontId="98" fillId="0" borderId="0" xfId="0" applyNumberFormat="1" applyFont="1" applyAlignment="1">
      <alignment horizontal="center" vertical="center"/>
    </xf>
    <xf numFmtId="0" fontId="98" fillId="0" borderId="0" xfId="0" applyFont="1" applyAlignment="1">
      <alignment horizontal="left" vertical="center"/>
    </xf>
    <xf numFmtId="0" fontId="98" fillId="0" borderId="0" xfId="613" applyFont="1" applyAlignment="1">
      <alignment horizontal="left" vertical="center"/>
    </xf>
    <xf numFmtId="0" fontId="98" fillId="0" borderId="0" xfId="0" applyFont="1" applyAlignment="1">
      <alignment horizontal="justify" vertical="center" wrapText="1"/>
    </xf>
    <xf numFmtId="0" fontId="99" fillId="0" borderId="0" xfId="613" applyFont="1" applyAlignment="1">
      <alignment horizontal="left" vertical="center"/>
    </xf>
    <xf numFmtId="168" fontId="98" fillId="0" borderId="0" xfId="0" applyNumberFormat="1" applyFont="1" applyAlignment="1">
      <alignment horizontal="centerContinuous" vertical="center"/>
    </xf>
    <xf numFmtId="168" fontId="98" fillId="0" borderId="0" xfId="0" applyNumberFormat="1" applyFont="1" applyAlignment="1">
      <alignment horizontal="right" vertical="center"/>
    </xf>
    <xf numFmtId="166" fontId="98" fillId="0" borderId="13" xfId="613" quotePrefix="1" applyNumberFormat="1" applyFont="1" applyBorder="1" applyAlignment="1">
      <alignment horizontal="center" vertical="center"/>
    </xf>
    <xf numFmtId="168" fontId="99" fillId="0" borderId="0" xfId="613" applyNumberFormat="1" applyFont="1" applyAlignment="1">
      <alignment horizontal="right" vertical="center"/>
    </xf>
    <xf numFmtId="168" fontId="99" fillId="0" borderId="0" xfId="0" applyNumberFormat="1" applyFont="1" applyAlignment="1">
      <alignment vertical="center"/>
    </xf>
    <xf numFmtId="168" fontId="98" fillId="0" borderId="0" xfId="613" applyNumberFormat="1" applyFont="1" applyFill="1" applyBorder="1" applyAlignment="1">
      <alignment vertical="center"/>
    </xf>
    <xf numFmtId="0" fontId="98" fillId="0" borderId="0" xfId="0" applyFont="1" applyAlignment="1">
      <alignment vertical="center"/>
    </xf>
    <xf numFmtId="43" fontId="99" fillId="0" borderId="0" xfId="343" applyFont="1" applyFill="1" applyAlignment="1">
      <alignment vertical="center"/>
    </xf>
    <xf numFmtId="168" fontId="99" fillId="0" borderId="0" xfId="620" applyNumberFormat="1" applyFont="1" applyAlignment="1">
      <alignment horizontal="right" vertical="center"/>
    </xf>
    <xf numFmtId="168" fontId="99" fillId="0" borderId="0" xfId="620" applyNumberFormat="1" applyFont="1" applyAlignment="1">
      <alignment vertical="center"/>
    </xf>
    <xf numFmtId="166" fontId="99" fillId="0" borderId="0" xfId="0" applyNumberFormat="1" applyFont="1" applyAlignment="1">
      <alignment vertical="center"/>
    </xf>
    <xf numFmtId="166" fontId="98" fillId="0" borderId="0" xfId="0" applyNumberFormat="1" applyFont="1" applyAlignment="1">
      <alignment horizontal="center" vertical="center"/>
    </xf>
    <xf numFmtId="166" fontId="98" fillId="0" borderId="13" xfId="613" quotePrefix="1" applyNumberFormat="1" applyFont="1" applyBorder="1" applyAlignment="1">
      <alignment horizontal="right" vertical="center"/>
    </xf>
    <xf numFmtId="168" fontId="99" fillId="0" borderId="13" xfId="613" applyNumberFormat="1" applyFont="1" applyBorder="1" applyAlignment="1">
      <alignment horizontal="right" vertical="center"/>
    </xf>
    <xf numFmtId="168" fontId="99" fillId="0" borderId="22" xfId="613" applyNumberFormat="1" applyFont="1" applyBorder="1" applyAlignment="1">
      <alignment horizontal="right" vertical="center"/>
    </xf>
    <xf numFmtId="166" fontId="98" fillId="0" borderId="13" xfId="0" applyNumberFormat="1" applyFont="1" applyBorder="1" applyAlignment="1">
      <alignment horizontal="right" vertical="center"/>
    </xf>
    <xf numFmtId="166" fontId="99" fillId="0" borderId="0" xfId="0" applyNumberFormat="1" applyFont="1" applyAlignment="1">
      <alignment horizontal="right" vertical="center"/>
    </xf>
    <xf numFmtId="166" fontId="99" fillId="0" borderId="22" xfId="366" applyNumberFormat="1" applyFont="1" applyFill="1" applyBorder="1" applyAlignment="1">
      <alignment horizontal="right" vertical="center"/>
    </xf>
    <xf numFmtId="41" fontId="99" fillId="0" borderId="0" xfId="366" applyNumberFormat="1" applyFont="1" applyFill="1" applyBorder="1" applyAlignment="1">
      <alignment vertical="center"/>
    </xf>
    <xf numFmtId="166" fontId="98" fillId="0" borderId="0" xfId="613" applyNumberFormat="1" applyFont="1" applyAlignment="1">
      <alignment horizontal="right" vertical="center"/>
    </xf>
    <xf numFmtId="0" fontId="99" fillId="0" borderId="0" xfId="0" applyFont="1" applyFill="1" applyAlignment="1">
      <alignment horizontal="center" vertical="center"/>
    </xf>
    <xf numFmtId="10" fontId="99" fillId="0" borderId="0" xfId="840" applyNumberFormat="1" applyFont="1" applyFill="1" applyBorder="1" applyAlignment="1">
      <alignment vertical="center"/>
    </xf>
    <xf numFmtId="0" fontId="99" fillId="0" borderId="0" xfId="0" applyFont="1" applyFill="1" applyAlignment="1">
      <alignment horizontal="center" vertical="center"/>
    </xf>
    <xf numFmtId="167" fontId="98" fillId="0" borderId="0" xfId="343" applyNumberFormat="1" applyFont="1" applyFill="1" applyBorder="1" applyAlignment="1">
      <alignment horizontal="center" vertical="center"/>
    </xf>
    <xf numFmtId="0" fontId="151" fillId="0" borderId="13" xfId="0" applyFont="1" applyFill="1" applyBorder="1" applyAlignment="1">
      <alignment horizontal="left" vertical="center"/>
    </xf>
    <xf numFmtId="0" fontId="99" fillId="0" borderId="1" xfId="0" applyFont="1" applyFill="1" applyBorder="1" applyAlignment="1">
      <alignment vertical="center"/>
    </xf>
    <xf numFmtId="0" fontId="98" fillId="0" borderId="1" xfId="0" applyFont="1" applyFill="1" applyBorder="1" applyAlignment="1">
      <alignment vertical="center"/>
    </xf>
    <xf numFmtId="0" fontId="99" fillId="0" borderId="1" xfId="0" applyFont="1" applyFill="1" applyBorder="1" applyAlignment="1">
      <alignment horizontal="center" vertical="center"/>
    </xf>
    <xf numFmtId="191" fontId="99" fillId="0" borderId="1" xfId="343" applyNumberFormat="1" applyFont="1" applyFill="1" applyBorder="1" applyAlignment="1">
      <alignment horizontal="center" vertical="center"/>
    </xf>
    <xf numFmtId="191" fontId="99" fillId="0" borderId="1" xfId="343" applyNumberFormat="1" applyFont="1" applyFill="1" applyBorder="1" applyAlignment="1">
      <alignment horizontal="right" vertical="center"/>
    </xf>
    <xf numFmtId="191" fontId="99" fillId="0" borderId="1" xfId="343" applyNumberFormat="1" applyFont="1" applyFill="1" applyBorder="1" applyAlignment="1">
      <alignment vertical="center"/>
    </xf>
    <xf numFmtId="0" fontId="99" fillId="0" borderId="1" xfId="0" applyFont="1" applyFill="1" applyBorder="1" applyAlignment="1">
      <alignment horizontal="left" vertical="center"/>
    </xf>
    <xf numFmtId="0" fontId="99" fillId="0" borderId="1" xfId="0" applyFont="1" applyFill="1" applyBorder="1" applyAlignment="1">
      <alignment horizontal="right" vertical="center"/>
    </xf>
    <xf numFmtId="0" fontId="99" fillId="0" borderId="1" xfId="0" applyFont="1" applyFill="1" applyBorder="1" applyAlignment="1">
      <alignment horizontal="justify" vertical="center" wrapText="1"/>
    </xf>
    <xf numFmtId="0" fontId="99" fillId="0" borderId="1" xfId="0" applyFont="1" applyFill="1" applyBorder="1" applyAlignment="1">
      <alignment horizontal="right" vertical="center" wrapText="1"/>
    </xf>
    <xf numFmtId="0" fontId="102" fillId="0" borderId="1" xfId="581" applyNumberFormat="1" applyFont="1" applyFill="1" applyBorder="1" applyAlignment="1">
      <alignment vertical="center"/>
    </xf>
    <xf numFmtId="0" fontId="102" fillId="0" borderId="1" xfId="581" applyNumberFormat="1" applyFont="1" applyFill="1" applyBorder="1" applyAlignment="1">
      <alignment horizontal="center" vertical="center"/>
    </xf>
    <xf numFmtId="166" fontId="102" fillId="0" borderId="1" xfId="358" applyNumberFormat="1" applyFont="1" applyFill="1" applyBorder="1" applyAlignment="1">
      <alignment horizontal="right" vertical="center"/>
    </xf>
    <xf numFmtId="167" fontId="102" fillId="0" borderId="1" xfId="358" applyNumberFormat="1" applyFont="1" applyFill="1" applyBorder="1" applyAlignment="1">
      <alignment vertical="center"/>
    </xf>
    <xf numFmtId="166" fontId="102" fillId="0" borderId="1" xfId="358" applyNumberFormat="1" applyFont="1" applyFill="1" applyBorder="1" applyAlignment="1">
      <alignment horizontal="right"/>
    </xf>
    <xf numFmtId="0" fontId="99" fillId="0" borderId="0" xfId="0" applyFont="1" applyFill="1" applyAlignment="1">
      <alignment horizontal="center" vertical="center"/>
    </xf>
    <xf numFmtId="168" fontId="99" fillId="0" borderId="0" xfId="613" applyNumberFormat="1" applyFont="1" applyFill="1" applyAlignment="1">
      <alignment horizontal="right" vertical="center"/>
    </xf>
    <xf numFmtId="0" fontId="99" fillId="0" borderId="0" xfId="0" applyFont="1" applyFill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166" fontId="98" fillId="0" borderId="13" xfId="613" quotePrefix="1" applyNumberFormat="1" applyFont="1" applyFill="1" applyBorder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0" fontId="98" fillId="0" borderId="0" xfId="0" applyFont="1" applyBorder="1" applyAlignment="1">
      <alignment horizontal="right" vertical="center"/>
    </xf>
    <xf numFmtId="192" fontId="99" fillId="0" borderId="0" xfId="0" applyNumberFormat="1" applyFont="1" applyFill="1" applyAlignment="1">
      <alignment vertical="center"/>
    </xf>
    <xf numFmtId="0" fontId="102" fillId="0" borderId="0" xfId="581" applyNumberFormat="1" applyFont="1" applyFill="1" applyAlignment="1">
      <alignment horizontal="center" vertical="center"/>
    </xf>
    <xf numFmtId="0" fontId="101" fillId="0" borderId="0" xfId="581" applyNumberFormat="1" applyFont="1" applyFill="1" applyAlignment="1">
      <alignment vertical="center"/>
    </xf>
    <xf numFmtId="0" fontId="102" fillId="0" borderId="0" xfId="581" applyNumberFormat="1" applyFont="1" applyFill="1" applyBorder="1" applyAlignment="1">
      <alignment horizontal="center" vertical="center"/>
    </xf>
    <xf numFmtId="0" fontId="102" fillId="0" borderId="0" xfId="581" applyNumberFormat="1" applyFont="1" applyFill="1" applyAlignment="1">
      <alignment vertical="center"/>
    </xf>
    <xf numFmtId="0" fontId="99" fillId="0" borderId="0" xfId="616" applyFont="1" applyFill="1" applyAlignment="1">
      <alignment horizontal="left" vertical="center"/>
    </xf>
    <xf numFmtId="0" fontId="102" fillId="0" borderId="0" xfId="581" applyNumberFormat="1" applyFont="1" applyFill="1" applyAlignment="1" applyProtection="1">
      <alignment horizontal="left" vertical="center"/>
    </xf>
    <xf numFmtId="168" fontId="102" fillId="0" borderId="0" xfId="343" applyNumberFormat="1" applyFont="1" applyFill="1" applyAlignment="1">
      <alignment horizontal="right" vertical="center"/>
    </xf>
    <xf numFmtId="168" fontId="102" fillId="0" borderId="0" xfId="581" applyNumberFormat="1" applyFont="1" applyFill="1" applyBorder="1" applyAlignment="1">
      <alignment horizontal="right" vertical="center"/>
    </xf>
    <xf numFmtId="168" fontId="102" fillId="0" borderId="0" xfId="343" applyNumberFormat="1" applyFont="1" applyFill="1" applyBorder="1" applyAlignment="1">
      <alignment horizontal="right" vertical="center"/>
    </xf>
    <xf numFmtId="0" fontId="99" fillId="0" borderId="0" xfId="690" quotePrefix="1" applyFont="1" applyFill="1" applyAlignment="1">
      <alignment vertical="center"/>
    </xf>
    <xf numFmtId="168" fontId="99" fillId="0" borderId="0" xfId="343" applyNumberFormat="1" applyFont="1" applyFill="1" applyBorder="1" applyAlignment="1">
      <alignment horizontal="right" vertical="center"/>
    </xf>
    <xf numFmtId="0" fontId="102" fillId="0" borderId="0" xfId="581" applyNumberFormat="1" applyFont="1" applyFill="1" applyAlignment="1">
      <alignment horizontal="center" vertical="center"/>
    </xf>
    <xf numFmtId="0" fontId="102" fillId="0" borderId="0" xfId="581" applyNumberFormat="1" applyFont="1" applyFill="1" applyAlignment="1">
      <alignment vertical="center"/>
    </xf>
    <xf numFmtId="0" fontId="99" fillId="0" borderId="0" xfId="616" applyFont="1" applyFill="1" applyAlignment="1">
      <alignment horizontal="left" vertical="center"/>
    </xf>
    <xf numFmtId="0" fontId="102" fillId="0" borderId="0" xfId="581" applyNumberFormat="1" applyFont="1" applyFill="1" applyAlignment="1" applyProtection="1">
      <alignment horizontal="left" vertical="center"/>
    </xf>
    <xf numFmtId="168" fontId="102" fillId="0" borderId="0" xfId="343" applyNumberFormat="1" applyFont="1" applyFill="1" applyAlignment="1">
      <alignment horizontal="right" vertical="center"/>
    </xf>
    <xf numFmtId="168" fontId="102" fillId="0" borderId="0" xfId="581" applyNumberFormat="1" applyFont="1" applyFill="1" applyBorder="1" applyAlignment="1">
      <alignment horizontal="right" vertical="center"/>
    </xf>
    <xf numFmtId="0" fontId="102" fillId="0" borderId="0" xfId="581" quotePrefix="1" applyNumberFormat="1" applyFont="1" applyFill="1" applyAlignment="1" applyProtection="1">
      <alignment horizontal="left" vertical="center"/>
    </xf>
    <xf numFmtId="0" fontId="99" fillId="0" borderId="0" xfId="690" quotePrefix="1" applyFont="1" applyFill="1" applyAlignment="1">
      <alignment vertical="center"/>
    </xf>
    <xf numFmtId="168" fontId="99" fillId="0" borderId="0" xfId="343" applyNumberFormat="1" applyFont="1" applyFill="1" applyBorder="1" applyAlignment="1">
      <alignment horizontal="right" vertical="center"/>
    </xf>
    <xf numFmtId="168" fontId="99" fillId="0" borderId="0" xfId="0" applyNumberFormat="1" applyFont="1" applyFill="1" applyAlignment="1">
      <alignment vertical="center"/>
    </xf>
    <xf numFmtId="190" fontId="99" fillId="0" borderId="22" xfId="343" applyNumberFormat="1" applyFont="1" applyFill="1" applyBorder="1" applyAlignment="1">
      <alignment horizontal="right" vertical="center"/>
    </xf>
    <xf numFmtId="0" fontId="102" fillId="0" borderId="0" xfId="581" applyNumberFormat="1" applyFont="1" applyFill="1" applyAlignment="1">
      <alignment horizontal="center" vertical="center"/>
    </xf>
    <xf numFmtId="0" fontId="102" fillId="0" borderId="0" xfId="581" applyNumberFormat="1" applyFont="1" applyFill="1" applyAlignment="1">
      <alignment vertical="center"/>
    </xf>
    <xf numFmtId="168" fontId="102" fillId="0" borderId="0" xfId="343" applyNumberFormat="1" applyFont="1" applyFill="1" applyAlignment="1">
      <alignment horizontal="right" vertical="center"/>
    </xf>
    <xf numFmtId="168" fontId="102" fillId="0" borderId="0" xfId="358" applyNumberFormat="1" applyFont="1" applyFill="1" applyBorder="1" applyAlignment="1">
      <alignment horizontal="right" vertical="center"/>
    </xf>
    <xf numFmtId="0" fontId="99" fillId="0" borderId="0" xfId="688" applyFont="1" applyFill="1" applyAlignment="1">
      <alignment horizontal="left" vertical="center"/>
    </xf>
    <xf numFmtId="168" fontId="102" fillId="0" borderId="0" xfId="581" applyNumberFormat="1" applyFont="1" applyFill="1" applyAlignment="1">
      <alignment horizontal="right" vertical="center"/>
    </xf>
    <xf numFmtId="168" fontId="102" fillId="0" borderId="0" xfId="343" applyNumberFormat="1" applyFont="1" applyFill="1" applyBorder="1" applyAlignment="1">
      <alignment horizontal="right" vertical="center"/>
    </xf>
    <xf numFmtId="168" fontId="102" fillId="0" borderId="13" xfId="343" applyNumberFormat="1" applyFont="1" applyFill="1" applyBorder="1" applyAlignment="1">
      <alignment horizontal="right" vertical="center"/>
    </xf>
    <xf numFmtId="192" fontId="99" fillId="0" borderId="0" xfId="374" applyNumberFormat="1" applyFont="1" applyFill="1" applyAlignment="1">
      <alignment horizontal="right" vertical="center"/>
    </xf>
    <xf numFmtId="192" fontId="99" fillId="0" borderId="0" xfId="374" applyNumberFormat="1" applyFont="1" applyFill="1" applyBorder="1" applyAlignment="1">
      <alignment horizontal="right" vertical="center"/>
    </xf>
    <xf numFmtId="166" fontId="98" fillId="0" borderId="1" xfId="613" applyNumberFormat="1" applyFont="1" applyFill="1" applyBorder="1" applyAlignment="1">
      <alignment horizontal="right" vertical="center"/>
    </xf>
    <xf numFmtId="0" fontId="99" fillId="0" borderId="0" xfId="0" applyFont="1" applyFill="1" applyAlignment="1">
      <alignment horizontal="center" vertical="center"/>
    </xf>
    <xf numFmtId="167" fontId="98" fillId="0" borderId="0" xfId="343" applyNumberFormat="1" applyFont="1" applyFill="1" applyBorder="1" applyAlignment="1">
      <alignment horizontal="center" vertical="center"/>
    </xf>
    <xf numFmtId="167" fontId="98" fillId="0" borderId="13" xfId="343" applyNumberFormat="1" applyFont="1" applyFill="1" applyBorder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0" fontId="151" fillId="0" borderId="13" xfId="0" applyFont="1" applyFill="1" applyBorder="1" applyAlignment="1">
      <alignment horizontal="left" vertical="center"/>
    </xf>
    <xf numFmtId="0" fontId="98" fillId="0" borderId="13" xfId="0" applyFont="1" applyBorder="1" applyAlignment="1">
      <alignment horizontal="center" vertical="center"/>
    </xf>
    <xf numFmtId="0" fontId="98" fillId="0" borderId="7" xfId="0" applyFont="1" applyBorder="1" applyAlignment="1">
      <alignment horizontal="center" vertical="center"/>
    </xf>
    <xf numFmtId="166" fontId="98" fillId="0" borderId="1" xfId="613" applyNumberFormat="1" applyFont="1" applyFill="1" applyBorder="1" applyAlignment="1">
      <alignment horizontal="center" vertical="center"/>
    </xf>
    <xf numFmtId="166" fontId="98" fillId="0" borderId="7" xfId="613" applyNumberFormat="1" applyFont="1" applyFill="1" applyBorder="1" applyAlignment="1">
      <alignment horizontal="center" vertical="center"/>
    </xf>
    <xf numFmtId="168" fontId="98" fillId="0" borderId="13" xfId="613" applyNumberFormat="1" applyFont="1" applyBorder="1" applyAlignment="1">
      <alignment horizontal="center" vertical="center"/>
    </xf>
  </cellXfs>
  <cellStyles count="864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 4 2" xfId="841" xr:uid="{ABADE729-9FFE-4A3A-83CB-96837C161483}"/>
    <cellStyle name="Comma 100" xfId="835" xr:uid="{00000000-0005-0000-0000-00005E010000}"/>
    <cellStyle name="Comma 11" xfId="351" xr:uid="{00000000-0005-0000-0000-00005F010000}"/>
    <cellStyle name="Comma 11 2" xfId="352" xr:uid="{00000000-0005-0000-0000-000060010000}"/>
    <cellStyle name="Comma 11 3" xfId="353" xr:uid="{00000000-0005-0000-0000-000061010000}"/>
    <cellStyle name="Comma 11 4" xfId="354" xr:uid="{00000000-0005-0000-0000-000062010000}"/>
    <cellStyle name="Comma 11 4 2" xfId="842" xr:uid="{8A66C93F-5E07-4D50-AAE0-A4BCE0B30888}"/>
    <cellStyle name="Comma 12" xfId="355" xr:uid="{00000000-0005-0000-0000-000063010000}"/>
    <cellStyle name="Comma 12 2" xfId="356" xr:uid="{00000000-0005-0000-0000-000064010000}"/>
    <cellStyle name="Comma 12 3" xfId="357" xr:uid="{00000000-0005-0000-0000-000065010000}"/>
    <cellStyle name="Comma 12 3 3" xfId="358" xr:uid="{00000000-0005-0000-0000-000066010000}"/>
    <cellStyle name="Comma 12 4" xfId="359" xr:uid="{00000000-0005-0000-0000-000067010000}"/>
    <cellStyle name="Comma 12 4 2" xfId="843" xr:uid="{03CF8DE7-2CD8-4C06-9201-5F09F01DF194}"/>
    <cellStyle name="Comma 13" xfId="360" xr:uid="{00000000-0005-0000-0000-000068010000}"/>
    <cellStyle name="Comma 13 2" xfId="361" xr:uid="{00000000-0005-0000-0000-000069010000}"/>
    <cellStyle name="Comma 13 3" xfId="362" xr:uid="{00000000-0005-0000-0000-00006A010000}"/>
    <cellStyle name="Comma 14" xfId="363" xr:uid="{00000000-0005-0000-0000-00006B010000}"/>
    <cellStyle name="Comma 15" xfId="364" xr:uid="{00000000-0005-0000-0000-00006C010000}"/>
    <cellStyle name="Comma 15 2" xfId="365" xr:uid="{00000000-0005-0000-0000-00006D010000}"/>
    <cellStyle name="Comma 16" xfId="366" xr:uid="{00000000-0005-0000-0000-00006E010000}"/>
    <cellStyle name="Comma 16 2" xfId="367" xr:uid="{00000000-0005-0000-0000-00006F010000}"/>
    <cellStyle name="Comma 16 2 2" xfId="368" xr:uid="{00000000-0005-0000-0000-000070010000}"/>
    <cellStyle name="Comma 16 2 3" xfId="369" xr:uid="{00000000-0005-0000-0000-000071010000}"/>
    <cellStyle name="Comma 16 3" xfId="370" xr:uid="{00000000-0005-0000-0000-000072010000}"/>
    <cellStyle name="Comma 17" xfId="371" xr:uid="{00000000-0005-0000-0000-000073010000}"/>
    <cellStyle name="Comma 18" xfId="372" xr:uid="{00000000-0005-0000-0000-000074010000}"/>
    <cellStyle name="Comma 19" xfId="373" xr:uid="{00000000-0005-0000-0000-000075010000}"/>
    <cellStyle name="Comma 19 2" xfId="844" xr:uid="{4A2CACE3-166D-4613-AFE1-03A825B2B8A3}"/>
    <cellStyle name="Comma 2" xfId="374" xr:uid="{00000000-0005-0000-0000-000076010000}"/>
    <cellStyle name="Comma 2 2" xfId="375" xr:uid="{00000000-0005-0000-0000-000077010000}"/>
    <cellStyle name="Comma 2 2 2" xfId="376" xr:uid="{00000000-0005-0000-0000-000078010000}"/>
    <cellStyle name="Comma 2 2 2 2" xfId="377" xr:uid="{00000000-0005-0000-0000-000079010000}"/>
    <cellStyle name="Comma 2 2 2 3" xfId="378" xr:uid="{00000000-0005-0000-0000-00007A010000}"/>
    <cellStyle name="Comma 2 2 3" xfId="379" xr:uid="{00000000-0005-0000-0000-00007B010000}"/>
    <cellStyle name="Comma 2 3" xfId="380" xr:uid="{00000000-0005-0000-0000-00007C010000}"/>
    <cellStyle name="Comma 2 3 2" xfId="381" xr:uid="{00000000-0005-0000-0000-00007D010000}"/>
    <cellStyle name="Comma 2 3 3" xfId="382" xr:uid="{00000000-0005-0000-0000-00007E010000}"/>
    <cellStyle name="Comma 2 3 4" xfId="383" xr:uid="{00000000-0005-0000-0000-00007F010000}"/>
    <cellStyle name="Comma 2 4" xfId="384" xr:uid="{00000000-0005-0000-0000-000080010000}"/>
    <cellStyle name="Comma 2 4 2" xfId="385" xr:uid="{00000000-0005-0000-0000-000081010000}"/>
    <cellStyle name="Comma 2 4 3" xfId="386" xr:uid="{00000000-0005-0000-0000-000082010000}"/>
    <cellStyle name="Comma 2 5" xfId="387" xr:uid="{00000000-0005-0000-0000-000083010000}"/>
    <cellStyle name="Comma 2 6" xfId="388" xr:uid="{00000000-0005-0000-0000-000084010000}"/>
    <cellStyle name="Comma 2 7" xfId="389" xr:uid="{00000000-0005-0000-0000-000085010000}"/>
    <cellStyle name="Comma 2 7 2" xfId="390" xr:uid="{00000000-0005-0000-0000-000086010000}"/>
    <cellStyle name="Comma 2 7 3" xfId="391" xr:uid="{00000000-0005-0000-0000-000087010000}"/>
    <cellStyle name="Comma 2 8" xfId="392" xr:uid="{00000000-0005-0000-0000-000088010000}"/>
    <cellStyle name="Comma 2 8 2" xfId="845" xr:uid="{A20AFA50-5A86-4F17-B6BC-433F9D5AFF60}"/>
    <cellStyle name="Comma 2 9" xfId="838" xr:uid="{00000000-0005-0000-0000-000089010000}"/>
    <cellStyle name="Comma 2_50-09_AP_OP_CHQ-1" xfId="393" xr:uid="{00000000-0005-0000-0000-00008A010000}"/>
    <cellStyle name="Comma 20" xfId="394" xr:uid="{00000000-0005-0000-0000-00008B010000}"/>
    <cellStyle name="Comma 20 2" xfId="395" xr:uid="{00000000-0005-0000-0000-00008C010000}"/>
    <cellStyle name="Comma 20 3" xfId="846" xr:uid="{8F3CB073-E904-4BE1-AA07-3D54BFFBB8D0}"/>
    <cellStyle name="Comma 21" xfId="396" xr:uid="{00000000-0005-0000-0000-00008D010000}"/>
    <cellStyle name="Comma 22" xfId="397" xr:uid="{00000000-0005-0000-0000-00008E010000}"/>
    <cellStyle name="Comma 23" xfId="398" xr:uid="{00000000-0005-0000-0000-00008F010000}"/>
    <cellStyle name="Comma 3" xfId="399" xr:uid="{00000000-0005-0000-0000-000090010000}"/>
    <cellStyle name="Comma 3 2" xfId="400" xr:uid="{00000000-0005-0000-0000-000091010000}"/>
    <cellStyle name="Comma 3 2 2" xfId="401" xr:uid="{00000000-0005-0000-0000-000092010000}"/>
    <cellStyle name="Comma 3 2 3" xfId="402" xr:uid="{00000000-0005-0000-0000-000093010000}"/>
    <cellStyle name="Comma 3 3" xfId="403" xr:uid="{00000000-0005-0000-0000-000094010000}"/>
    <cellStyle name="Comma 3 4" xfId="404" xr:uid="{00000000-0005-0000-0000-000095010000}"/>
    <cellStyle name="Comma 3 5" xfId="405" xr:uid="{00000000-0005-0000-0000-000096010000}"/>
    <cellStyle name="Comma 3 6" xfId="406" xr:uid="{00000000-0005-0000-0000-000097010000}"/>
    <cellStyle name="Comma 3 6 2" xfId="847" xr:uid="{AC8677D2-1491-4E88-B7BD-B8C2116EF43C}"/>
    <cellStyle name="Comma 32" xfId="407" xr:uid="{00000000-0005-0000-0000-000098010000}"/>
    <cellStyle name="Comma 4" xfId="408" xr:uid="{00000000-0005-0000-0000-000099010000}"/>
    <cellStyle name="Comma 4 2" xfId="409" xr:uid="{00000000-0005-0000-0000-00009A010000}"/>
    <cellStyle name="Comma 4 2 2" xfId="410" xr:uid="{00000000-0005-0000-0000-00009B010000}"/>
    <cellStyle name="Comma 4 2 3" xfId="411" xr:uid="{00000000-0005-0000-0000-00009C010000}"/>
    <cellStyle name="Comma 4 3" xfId="412" xr:uid="{00000000-0005-0000-0000-00009D010000}"/>
    <cellStyle name="Comma 4 3 2" xfId="413" xr:uid="{00000000-0005-0000-0000-00009E010000}"/>
    <cellStyle name="Comma 4 3 3" xfId="414" xr:uid="{00000000-0005-0000-0000-00009F010000}"/>
    <cellStyle name="Comma 4 4" xfId="415" xr:uid="{00000000-0005-0000-0000-0000A0010000}"/>
    <cellStyle name="Comma 4 5" xfId="416" xr:uid="{00000000-0005-0000-0000-0000A1010000}"/>
    <cellStyle name="Comma 4 6" xfId="417" xr:uid="{00000000-0005-0000-0000-0000A2010000}"/>
    <cellStyle name="Comma 4 6 2" xfId="848" xr:uid="{D0CED10F-4898-41EF-AEC4-EB21A70356B6}"/>
    <cellStyle name="Comma 5" xfId="418" xr:uid="{00000000-0005-0000-0000-0000A3010000}"/>
    <cellStyle name="Comma 5 2" xfId="419" xr:uid="{00000000-0005-0000-0000-0000A4010000}"/>
    <cellStyle name="Comma 5 2 2" xfId="420" xr:uid="{00000000-0005-0000-0000-0000A5010000}"/>
    <cellStyle name="Comma 5 2 3" xfId="421" xr:uid="{00000000-0005-0000-0000-0000A6010000}"/>
    <cellStyle name="Comma 5 3" xfId="422" xr:uid="{00000000-0005-0000-0000-0000A7010000}"/>
    <cellStyle name="Comma 5 3 2" xfId="423" xr:uid="{00000000-0005-0000-0000-0000A8010000}"/>
    <cellStyle name="Comma 5 3 3" xfId="424" xr:uid="{00000000-0005-0000-0000-0000A9010000}"/>
    <cellStyle name="Comma 5 4" xfId="425" xr:uid="{00000000-0005-0000-0000-0000AA010000}"/>
    <cellStyle name="Comma 5 4 2" xfId="426" xr:uid="{00000000-0005-0000-0000-0000AB010000}"/>
    <cellStyle name="Comma 5 4 3" xfId="427" xr:uid="{00000000-0005-0000-0000-0000AC010000}"/>
    <cellStyle name="Comma 5 5" xfId="428" xr:uid="{00000000-0005-0000-0000-0000AD010000}"/>
    <cellStyle name="Comma 6" xfId="429" xr:uid="{00000000-0005-0000-0000-0000AE010000}"/>
    <cellStyle name="Comma 6 2" xfId="430" xr:uid="{00000000-0005-0000-0000-0000AF010000}"/>
    <cellStyle name="Comma 6 2 2" xfId="431" xr:uid="{00000000-0005-0000-0000-0000B0010000}"/>
    <cellStyle name="Comma 6 2 3" xfId="432" xr:uid="{00000000-0005-0000-0000-0000B1010000}"/>
    <cellStyle name="Comma 6 3" xfId="433" xr:uid="{00000000-0005-0000-0000-0000B2010000}"/>
    <cellStyle name="Comma 6 4" xfId="434" xr:uid="{00000000-0005-0000-0000-0000B3010000}"/>
    <cellStyle name="Comma 6 5" xfId="435" xr:uid="{00000000-0005-0000-0000-0000B4010000}"/>
    <cellStyle name="Comma 6 5 2" xfId="849" xr:uid="{D5A00C9E-FCC4-4556-8B65-4CF7514026D0}"/>
    <cellStyle name="Comma 7" xfId="436" xr:uid="{00000000-0005-0000-0000-0000B5010000}"/>
    <cellStyle name="Comma 7 2" xfId="437" xr:uid="{00000000-0005-0000-0000-0000B6010000}"/>
    <cellStyle name="Comma 7 3" xfId="438" xr:uid="{00000000-0005-0000-0000-0000B7010000}"/>
    <cellStyle name="Comma 7 3 2" xfId="439" xr:uid="{00000000-0005-0000-0000-0000B8010000}"/>
    <cellStyle name="Comma 8" xfId="440" xr:uid="{00000000-0005-0000-0000-0000B9010000}"/>
    <cellStyle name="Comma 8 2" xfId="441" xr:uid="{00000000-0005-0000-0000-0000BA010000}"/>
    <cellStyle name="Comma 8 3" xfId="442" xr:uid="{00000000-0005-0000-0000-0000BB010000}"/>
    <cellStyle name="Comma 8 3 2" xfId="850" xr:uid="{3A781C70-8A80-4925-8D1E-E75F7185BF7C}"/>
    <cellStyle name="Comma 9" xfId="443" xr:uid="{00000000-0005-0000-0000-0000BC010000}"/>
    <cellStyle name="Comma 9 2" xfId="444" xr:uid="{00000000-0005-0000-0000-0000BD010000}"/>
    <cellStyle name="Comma 9 3" xfId="445" xr:uid="{00000000-0005-0000-0000-0000BE010000}"/>
    <cellStyle name="Comma 9 4" xfId="446" xr:uid="{00000000-0005-0000-0000-0000BF010000}"/>
    <cellStyle name="Comma 9 5" xfId="447" xr:uid="{00000000-0005-0000-0000-0000C0010000}"/>
    <cellStyle name="Comma 9 5 2" xfId="851" xr:uid="{E1064AD1-AAC6-42E9-8DCD-B6FF077E7027}"/>
    <cellStyle name="comma zerodec" xfId="448" xr:uid="{00000000-0005-0000-0000-0000C1010000}"/>
    <cellStyle name="Currency 2" xfId="449" xr:uid="{00000000-0005-0000-0000-0000C2010000}"/>
    <cellStyle name="Currency 2 2" xfId="450" xr:uid="{00000000-0005-0000-0000-0000C3010000}"/>
    <cellStyle name="Currency 2 3" xfId="451" xr:uid="{00000000-0005-0000-0000-0000C4010000}"/>
    <cellStyle name="Currency1" xfId="452" xr:uid="{00000000-0005-0000-0000-0000C5010000}"/>
    <cellStyle name="Currency1 2" xfId="453" xr:uid="{00000000-0005-0000-0000-0000C6010000}"/>
    <cellStyle name="Dollar (zero dec)" xfId="454" xr:uid="{00000000-0005-0000-0000-0000C7010000}"/>
    <cellStyle name="Dollar (zero dec) 2" xfId="455" xr:uid="{00000000-0005-0000-0000-0000C8010000}"/>
    <cellStyle name="E&amp;Y House" xfId="456" xr:uid="{00000000-0005-0000-0000-0000C9010000}"/>
    <cellStyle name="earc_x0015_l_Interᕃ" xfId="457" xr:uid="{00000000-0005-0000-0000-0000CA010000}"/>
    <cellStyle name="Euro" xfId="458" xr:uid="{00000000-0005-0000-0000-0000CB010000}"/>
    <cellStyle name="Euro 2" xfId="459" xr:uid="{00000000-0005-0000-0000-0000CC010000}"/>
    <cellStyle name="Explanatory Text 2" xfId="460" xr:uid="{00000000-0005-0000-0000-0000CD010000}"/>
    <cellStyle name="Explanatory Text 2 2" xfId="461" xr:uid="{00000000-0005-0000-0000-0000CE010000}"/>
    <cellStyle name="Explanatory Text 2 3" xfId="462" xr:uid="{00000000-0005-0000-0000-0000CF010000}"/>
    <cellStyle name="Explanatory Text 3" xfId="463" xr:uid="{00000000-0005-0000-0000-0000D0010000}"/>
    <cellStyle name="Explanatory Text 3 2" xfId="464" xr:uid="{00000000-0005-0000-0000-0000D1010000}"/>
    <cellStyle name="Explanatory Text 3 3" xfId="465" xr:uid="{00000000-0005-0000-0000-0000D2010000}"/>
    <cellStyle name="Explanatory Text 4" xfId="466" xr:uid="{00000000-0005-0000-0000-0000D3010000}"/>
    <cellStyle name="Explanatory Text 4 2" xfId="467" xr:uid="{00000000-0005-0000-0000-0000D4010000}"/>
    <cellStyle name="Explanatory Text 4 3" xfId="468" xr:uid="{00000000-0005-0000-0000-0000D5010000}"/>
    <cellStyle name="Followed Hyperlink 2" xfId="469" xr:uid="{00000000-0005-0000-0000-0000D6010000}"/>
    <cellStyle name="Good 2" xfId="470" xr:uid="{00000000-0005-0000-0000-0000D7010000}"/>
    <cellStyle name="Good 2 2" xfId="471" xr:uid="{00000000-0005-0000-0000-0000D8010000}"/>
    <cellStyle name="Good 2 3" xfId="472" xr:uid="{00000000-0005-0000-0000-0000D9010000}"/>
    <cellStyle name="Good 3" xfId="473" xr:uid="{00000000-0005-0000-0000-0000DA010000}"/>
    <cellStyle name="Good 3 2" xfId="474" xr:uid="{00000000-0005-0000-0000-0000DB010000}"/>
    <cellStyle name="Good 3 3" xfId="475" xr:uid="{00000000-0005-0000-0000-0000DC010000}"/>
    <cellStyle name="Good 4" xfId="476" xr:uid="{00000000-0005-0000-0000-0000DD010000}"/>
    <cellStyle name="Good 4 2" xfId="477" xr:uid="{00000000-0005-0000-0000-0000DE010000}"/>
    <cellStyle name="Good 4 3" xfId="478" xr:uid="{00000000-0005-0000-0000-0000DF010000}"/>
    <cellStyle name="Grey" xfId="479" xr:uid="{00000000-0005-0000-0000-0000E0010000}"/>
    <cellStyle name="Header1" xfId="480" xr:uid="{00000000-0005-0000-0000-0000E1010000}"/>
    <cellStyle name="Header1 2" xfId="481" xr:uid="{00000000-0005-0000-0000-0000E2010000}"/>
    <cellStyle name="Header1 3" xfId="482" xr:uid="{00000000-0005-0000-0000-0000E3010000}"/>
    <cellStyle name="Header2" xfId="483" xr:uid="{00000000-0005-0000-0000-0000E4010000}"/>
    <cellStyle name="Header2 2" xfId="484" xr:uid="{00000000-0005-0000-0000-0000E5010000}"/>
    <cellStyle name="Header2 3" xfId="485" xr:uid="{00000000-0005-0000-0000-0000E6010000}"/>
    <cellStyle name="Heading 1 2" xfId="486" xr:uid="{00000000-0005-0000-0000-0000E7010000}"/>
    <cellStyle name="Heading 1 2 2" xfId="487" xr:uid="{00000000-0005-0000-0000-0000E8010000}"/>
    <cellStyle name="Heading 1 2 3" xfId="488" xr:uid="{00000000-0005-0000-0000-0000E9010000}"/>
    <cellStyle name="Heading 1 3" xfId="489" xr:uid="{00000000-0005-0000-0000-0000EA010000}"/>
    <cellStyle name="Heading 1 3 2" xfId="490" xr:uid="{00000000-0005-0000-0000-0000EB010000}"/>
    <cellStyle name="Heading 1 3 3" xfId="491" xr:uid="{00000000-0005-0000-0000-0000EC010000}"/>
    <cellStyle name="Heading 1 4" xfId="492" xr:uid="{00000000-0005-0000-0000-0000ED010000}"/>
    <cellStyle name="Heading 1 4 2" xfId="493" xr:uid="{00000000-0005-0000-0000-0000EE010000}"/>
    <cellStyle name="Heading 1 4 3" xfId="494" xr:uid="{00000000-0005-0000-0000-0000EF010000}"/>
    <cellStyle name="Heading 2 2" xfId="495" xr:uid="{00000000-0005-0000-0000-0000F0010000}"/>
    <cellStyle name="Heading 2 2 2" xfId="496" xr:uid="{00000000-0005-0000-0000-0000F1010000}"/>
    <cellStyle name="Heading 2 2 3" xfId="497" xr:uid="{00000000-0005-0000-0000-0000F2010000}"/>
    <cellStyle name="Heading 2 3" xfId="498" xr:uid="{00000000-0005-0000-0000-0000F3010000}"/>
    <cellStyle name="Heading 2 3 2" xfId="499" xr:uid="{00000000-0005-0000-0000-0000F4010000}"/>
    <cellStyle name="Heading 2 3 3" xfId="500" xr:uid="{00000000-0005-0000-0000-0000F5010000}"/>
    <cellStyle name="Heading 2 4" xfId="501" xr:uid="{00000000-0005-0000-0000-0000F6010000}"/>
    <cellStyle name="Heading 2 4 2" xfId="502" xr:uid="{00000000-0005-0000-0000-0000F7010000}"/>
    <cellStyle name="Heading 2 4 3" xfId="503" xr:uid="{00000000-0005-0000-0000-0000F8010000}"/>
    <cellStyle name="Heading 3 2" xfId="504" xr:uid="{00000000-0005-0000-0000-0000F9010000}"/>
    <cellStyle name="Heading 3 2 2" xfId="505" xr:uid="{00000000-0005-0000-0000-0000FA010000}"/>
    <cellStyle name="Heading 3 2 3" xfId="506" xr:uid="{00000000-0005-0000-0000-0000FB010000}"/>
    <cellStyle name="Heading 3 3" xfId="507" xr:uid="{00000000-0005-0000-0000-0000FC010000}"/>
    <cellStyle name="Heading 3 3 2" xfId="508" xr:uid="{00000000-0005-0000-0000-0000FD010000}"/>
    <cellStyle name="Heading 3 3 3" xfId="509" xr:uid="{00000000-0005-0000-0000-0000FE010000}"/>
    <cellStyle name="Heading 3 4" xfId="510" xr:uid="{00000000-0005-0000-0000-0000FF010000}"/>
    <cellStyle name="Heading 3 4 2" xfId="511" xr:uid="{00000000-0005-0000-0000-000000020000}"/>
    <cellStyle name="Heading 3 4 3" xfId="512" xr:uid="{00000000-0005-0000-0000-000001020000}"/>
    <cellStyle name="Heading 4 2" xfId="513" xr:uid="{00000000-0005-0000-0000-000002020000}"/>
    <cellStyle name="Heading 4 2 2" xfId="514" xr:uid="{00000000-0005-0000-0000-000003020000}"/>
    <cellStyle name="Heading 4 2 3" xfId="515" xr:uid="{00000000-0005-0000-0000-000004020000}"/>
    <cellStyle name="Heading 4 3" xfId="516" xr:uid="{00000000-0005-0000-0000-000005020000}"/>
    <cellStyle name="Heading 4 3 2" xfId="517" xr:uid="{00000000-0005-0000-0000-000006020000}"/>
    <cellStyle name="Heading 4 3 3" xfId="518" xr:uid="{00000000-0005-0000-0000-000007020000}"/>
    <cellStyle name="Heading 4 4" xfId="519" xr:uid="{00000000-0005-0000-0000-000008020000}"/>
    <cellStyle name="Heading 4 4 2" xfId="520" xr:uid="{00000000-0005-0000-0000-000009020000}"/>
    <cellStyle name="Heading 4 4 3" xfId="521" xr:uid="{00000000-0005-0000-0000-00000A020000}"/>
    <cellStyle name="Hyperlink" xfId="522" builtinId="8"/>
    <cellStyle name="Hyperlink 2" xfId="523" xr:uid="{00000000-0005-0000-0000-00000C020000}"/>
    <cellStyle name="Hyperlink 2 2" xfId="524" xr:uid="{00000000-0005-0000-0000-00000D020000}"/>
    <cellStyle name="Hyperlink 2 3" xfId="525" xr:uid="{00000000-0005-0000-0000-00000E020000}"/>
    <cellStyle name="Hyperlink 3" xfId="526" xr:uid="{00000000-0005-0000-0000-00000F020000}"/>
    <cellStyle name="Hyperlink 3 2" xfId="527" xr:uid="{00000000-0005-0000-0000-000010020000}"/>
    <cellStyle name="Input [yellow]" xfId="528" xr:uid="{00000000-0005-0000-0000-000011020000}"/>
    <cellStyle name="Input 2" xfId="529" xr:uid="{00000000-0005-0000-0000-000012020000}"/>
    <cellStyle name="Input 2 2" xfId="530" xr:uid="{00000000-0005-0000-0000-000013020000}"/>
    <cellStyle name="Input 2 3" xfId="531" xr:uid="{00000000-0005-0000-0000-000014020000}"/>
    <cellStyle name="Input 3" xfId="532" xr:uid="{00000000-0005-0000-0000-000015020000}"/>
    <cellStyle name="Input 4" xfId="533" xr:uid="{00000000-0005-0000-0000-000016020000}"/>
    <cellStyle name="Input 4 2" xfId="534" xr:uid="{00000000-0005-0000-0000-000017020000}"/>
    <cellStyle name="Input 4 3" xfId="535" xr:uid="{00000000-0005-0000-0000-000018020000}"/>
    <cellStyle name="Input 5" xfId="536" xr:uid="{00000000-0005-0000-0000-000019020000}"/>
    <cellStyle name="Input 6" xfId="537" xr:uid="{00000000-0005-0000-0000-00001A020000}"/>
    <cellStyle name="Input 7" xfId="538" xr:uid="{00000000-0005-0000-0000-00001B020000}"/>
    <cellStyle name="Linked Cell 2" xfId="539" xr:uid="{00000000-0005-0000-0000-00001C020000}"/>
    <cellStyle name="Linked Cell 2 2" xfId="540" xr:uid="{00000000-0005-0000-0000-00001D020000}"/>
    <cellStyle name="Linked Cell 2 3" xfId="541" xr:uid="{00000000-0005-0000-0000-00001E020000}"/>
    <cellStyle name="Linked Cell 3" xfId="542" xr:uid="{00000000-0005-0000-0000-00001F020000}"/>
    <cellStyle name="Linked Cell 3 2" xfId="543" xr:uid="{00000000-0005-0000-0000-000020020000}"/>
    <cellStyle name="Linked Cell 3 3" xfId="544" xr:uid="{00000000-0005-0000-0000-000021020000}"/>
    <cellStyle name="Linked Cell 4" xfId="545" xr:uid="{00000000-0005-0000-0000-000022020000}"/>
    <cellStyle name="Linked Cell 4 2" xfId="546" xr:uid="{00000000-0005-0000-0000-000023020000}"/>
    <cellStyle name="Linked Cell 4 3" xfId="547" xr:uid="{00000000-0005-0000-0000-000024020000}"/>
    <cellStyle name="MainData" xfId="548" xr:uid="{00000000-0005-0000-0000-000025020000}"/>
    <cellStyle name="MajorTotal" xfId="549" xr:uid="{00000000-0005-0000-0000-000026020000}"/>
    <cellStyle name="Milliers_annexe7b_EN_final" xfId="550" xr:uid="{00000000-0005-0000-0000-000027020000}"/>
    <cellStyle name="Neutral 2" xfId="551" xr:uid="{00000000-0005-0000-0000-000028020000}"/>
    <cellStyle name="Neutral 2 2" xfId="552" xr:uid="{00000000-0005-0000-0000-000029020000}"/>
    <cellStyle name="Neutral 2 3" xfId="553" xr:uid="{00000000-0005-0000-0000-00002A020000}"/>
    <cellStyle name="Neutral 3" xfId="554" xr:uid="{00000000-0005-0000-0000-00002B020000}"/>
    <cellStyle name="Neutral 3 2" xfId="555" xr:uid="{00000000-0005-0000-0000-00002C020000}"/>
    <cellStyle name="Neutral 3 3" xfId="556" xr:uid="{00000000-0005-0000-0000-00002D020000}"/>
    <cellStyle name="Neutral 4" xfId="557" xr:uid="{00000000-0005-0000-0000-00002E020000}"/>
    <cellStyle name="Neutral 4 2" xfId="558" xr:uid="{00000000-0005-0000-0000-00002F020000}"/>
    <cellStyle name="Neutral 4 3" xfId="559" xr:uid="{00000000-0005-0000-0000-000030020000}"/>
    <cellStyle name="no dec" xfId="560" xr:uid="{00000000-0005-0000-0000-000031020000}"/>
    <cellStyle name="norma" xfId="561" xr:uid="{00000000-0005-0000-0000-000032020000}"/>
    <cellStyle name="Normal" xfId="0" builtinId="0"/>
    <cellStyle name="Normal - Style1" xfId="562" xr:uid="{00000000-0005-0000-0000-000034020000}"/>
    <cellStyle name="Normal - Style1 2" xfId="563" xr:uid="{00000000-0005-0000-0000-000035020000}"/>
    <cellStyle name="Normal - Style1 2 2" xfId="564" xr:uid="{00000000-0005-0000-0000-000036020000}"/>
    <cellStyle name="Normal - Style1 2 3" xfId="565" xr:uid="{00000000-0005-0000-0000-000037020000}"/>
    <cellStyle name="Normal - Style1 3" xfId="566" xr:uid="{00000000-0005-0000-0000-000038020000}"/>
    <cellStyle name="Normal - Style1 3 2" xfId="567" xr:uid="{00000000-0005-0000-0000-000039020000}"/>
    <cellStyle name="Normal - Style1 3 3" xfId="568" xr:uid="{00000000-0005-0000-0000-00003A020000}"/>
    <cellStyle name="Normal - Style1 4" xfId="569" xr:uid="{00000000-0005-0000-0000-00003B020000}"/>
    <cellStyle name="Normal - Style1 5" xfId="570" xr:uid="{00000000-0005-0000-0000-00003C020000}"/>
    <cellStyle name="Normal - Style2" xfId="571" xr:uid="{00000000-0005-0000-0000-00003D020000}"/>
    <cellStyle name="Normal - Style3" xfId="572" xr:uid="{00000000-0005-0000-0000-00003E020000}"/>
    <cellStyle name="Normal - Style4" xfId="573" xr:uid="{00000000-0005-0000-0000-00003F020000}"/>
    <cellStyle name="Normal - Style5" xfId="574" xr:uid="{00000000-0005-0000-0000-000040020000}"/>
    <cellStyle name="Normal - Style6" xfId="575" xr:uid="{00000000-0005-0000-0000-000041020000}"/>
    <cellStyle name="Normal - Style7" xfId="576" xr:uid="{00000000-0005-0000-0000-000042020000}"/>
    <cellStyle name="Normal - Style8" xfId="577" xr:uid="{00000000-0005-0000-0000-000043020000}"/>
    <cellStyle name="Normal 10" xfId="578" xr:uid="{00000000-0005-0000-0000-000044020000}"/>
    <cellStyle name="Normal 10 2" xfId="579" xr:uid="{00000000-0005-0000-0000-000045020000}"/>
    <cellStyle name="Normal 10 3" xfId="580" xr:uid="{00000000-0005-0000-0000-000046020000}"/>
    <cellStyle name="Normal 10 4" xfId="581" xr:uid="{00000000-0005-0000-0000-000047020000}"/>
    <cellStyle name="Normal 10 5" xfId="582" xr:uid="{00000000-0005-0000-0000-000048020000}"/>
    <cellStyle name="Normal 11" xfId="583" xr:uid="{00000000-0005-0000-0000-000049020000}"/>
    <cellStyle name="Normal 11 2" xfId="584" xr:uid="{00000000-0005-0000-0000-00004A020000}"/>
    <cellStyle name="Normal 11 2 2" xfId="837" xr:uid="{00000000-0005-0000-0000-00004B020000}"/>
    <cellStyle name="Normal 11 3" xfId="585" xr:uid="{00000000-0005-0000-0000-00004C020000}"/>
    <cellStyle name="Normal 12" xfId="586" xr:uid="{00000000-0005-0000-0000-00004D020000}"/>
    <cellStyle name="Normal 12 2" xfId="587" xr:uid="{00000000-0005-0000-0000-00004E020000}"/>
    <cellStyle name="Normal 12 2 2" xfId="588" xr:uid="{00000000-0005-0000-0000-00004F020000}"/>
    <cellStyle name="Normal 12 2 2 2" xfId="852" xr:uid="{627BA47D-7B1B-4AE3-87A5-DEB475CBBEFF}"/>
    <cellStyle name="Normal 12 3" xfId="589" xr:uid="{00000000-0005-0000-0000-000050020000}"/>
    <cellStyle name="Normal 12 4" xfId="590" xr:uid="{00000000-0005-0000-0000-000051020000}"/>
    <cellStyle name="Normal 13" xfId="591" xr:uid="{00000000-0005-0000-0000-000052020000}"/>
    <cellStyle name="Normal 13 2" xfId="592" xr:uid="{00000000-0005-0000-0000-000053020000}"/>
    <cellStyle name="Normal 13 3" xfId="593" xr:uid="{00000000-0005-0000-0000-000054020000}"/>
    <cellStyle name="Normal 13 4" xfId="594" xr:uid="{00000000-0005-0000-0000-000055020000}"/>
    <cellStyle name="Normal 14" xfId="595" xr:uid="{00000000-0005-0000-0000-000056020000}"/>
    <cellStyle name="Normal 14 2" xfId="596" xr:uid="{00000000-0005-0000-0000-000057020000}"/>
    <cellStyle name="Normal 15" xfId="597" xr:uid="{00000000-0005-0000-0000-000058020000}"/>
    <cellStyle name="Normal 15 2" xfId="598" xr:uid="{00000000-0005-0000-0000-000059020000}"/>
    <cellStyle name="Normal 15 3" xfId="599" xr:uid="{00000000-0005-0000-0000-00005A020000}"/>
    <cellStyle name="Normal 16" xfId="600" xr:uid="{00000000-0005-0000-0000-00005B020000}"/>
    <cellStyle name="Normal 16 2" xfId="601" xr:uid="{00000000-0005-0000-0000-00005C020000}"/>
    <cellStyle name="Normal 17" xfId="602" xr:uid="{00000000-0005-0000-0000-00005D020000}"/>
    <cellStyle name="Normal 17 2" xfId="603" xr:uid="{00000000-0005-0000-0000-00005E020000}"/>
    <cellStyle name="Normal 18" xfId="604" xr:uid="{00000000-0005-0000-0000-00005F020000}"/>
    <cellStyle name="Normal 18 2" xfId="605" xr:uid="{00000000-0005-0000-0000-000060020000}"/>
    <cellStyle name="Normal 18 3" xfId="606" xr:uid="{00000000-0005-0000-0000-000061020000}"/>
    <cellStyle name="Normal 18 4" xfId="607" xr:uid="{00000000-0005-0000-0000-000062020000}"/>
    <cellStyle name="Normal 18 5" xfId="608" xr:uid="{00000000-0005-0000-0000-000063020000}"/>
    <cellStyle name="Normal 19" xfId="609" xr:uid="{00000000-0005-0000-0000-000064020000}"/>
    <cellStyle name="Normal 19 2" xfId="610" xr:uid="{00000000-0005-0000-0000-000065020000}"/>
    <cellStyle name="Normal 19 3" xfId="611" xr:uid="{00000000-0005-0000-0000-000066020000}"/>
    <cellStyle name="Normal 19 4" xfId="612" xr:uid="{00000000-0005-0000-0000-000067020000}"/>
    <cellStyle name="Normal 19 4 2" xfId="853" xr:uid="{76171BB9-0F8A-412C-AD6A-6AECD8B8174E}"/>
    <cellStyle name="Normal 2" xfId="613" xr:uid="{00000000-0005-0000-0000-000068020000}"/>
    <cellStyle name="Normal 2 2" xfId="614" xr:uid="{00000000-0005-0000-0000-000069020000}"/>
    <cellStyle name="Normal 2 2 2" xfId="615" xr:uid="{00000000-0005-0000-0000-00006A020000}"/>
    <cellStyle name="Normal 2 2 3" xfId="616" xr:uid="{00000000-0005-0000-0000-00006B020000}"/>
    <cellStyle name="Normal 2 3" xfId="617" xr:uid="{00000000-0005-0000-0000-00006C020000}"/>
    <cellStyle name="Normal 2 3 2" xfId="836" xr:uid="{00000000-0005-0000-0000-00006D020000}"/>
    <cellStyle name="Normal 2 4" xfId="618" xr:uid="{00000000-0005-0000-0000-00006E020000}"/>
    <cellStyle name="Normal 2 4 2" xfId="619" xr:uid="{00000000-0005-0000-0000-00006F020000}"/>
    <cellStyle name="Normal 2 4 3" xfId="620" xr:uid="{00000000-0005-0000-0000-000070020000}"/>
    <cellStyle name="Normal 2 5" xfId="621" xr:uid="{00000000-0005-0000-0000-000071020000}"/>
    <cellStyle name="Normal 2 6" xfId="622" xr:uid="{00000000-0005-0000-0000-000072020000}"/>
    <cellStyle name="Normal 2 7" xfId="623" xr:uid="{00000000-0005-0000-0000-000073020000}"/>
    <cellStyle name="Normal 2 7 2" xfId="854" xr:uid="{CA285EC8-FB0C-41DC-807E-EFA9D256E139}"/>
    <cellStyle name="Normal 2_50-09_AP_OP_CHQ-1" xfId="624" xr:uid="{00000000-0005-0000-0000-000074020000}"/>
    <cellStyle name="Normal 20" xfId="625" xr:uid="{00000000-0005-0000-0000-000075020000}"/>
    <cellStyle name="Normal 20 2" xfId="626" xr:uid="{00000000-0005-0000-0000-000076020000}"/>
    <cellStyle name="Normal 20 3" xfId="627" xr:uid="{00000000-0005-0000-0000-000077020000}"/>
    <cellStyle name="Normal 20 3 2" xfId="855" xr:uid="{86BB416C-35D4-48F5-BB75-683D40B72A64}"/>
    <cellStyle name="Normal 21" xfId="628" xr:uid="{00000000-0005-0000-0000-000078020000}"/>
    <cellStyle name="Normal 21 2" xfId="629" xr:uid="{00000000-0005-0000-0000-000079020000}"/>
    <cellStyle name="Normal 21 3" xfId="630" xr:uid="{00000000-0005-0000-0000-00007A020000}"/>
    <cellStyle name="Normal 21 3 2" xfId="856" xr:uid="{42D4C824-451B-4274-A26B-8A4F3E49CA8F}"/>
    <cellStyle name="Normal 22" xfId="631" xr:uid="{00000000-0005-0000-0000-00007B020000}"/>
    <cellStyle name="Normal 22 2" xfId="632" xr:uid="{00000000-0005-0000-0000-00007C020000}"/>
    <cellStyle name="Normal 22 3" xfId="633" xr:uid="{00000000-0005-0000-0000-00007D020000}"/>
    <cellStyle name="Normal 22 3 2" xfId="857" xr:uid="{CE61D59D-B2E1-4689-86DF-39566DF69CEF}"/>
    <cellStyle name="Normal 23" xfId="634" xr:uid="{00000000-0005-0000-0000-00007E020000}"/>
    <cellStyle name="Normal 23 2" xfId="635" xr:uid="{00000000-0005-0000-0000-00007F020000}"/>
    <cellStyle name="Normal 23 3" xfId="636" xr:uid="{00000000-0005-0000-0000-000080020000}"/>
    <cellStyle name="Normal 23 3 2" xfId="858" xr:uid="{1DD992C2-0037-4EDB-84FA-DDED2C1AA57B}"/>
    <cellStyle name="Normal 24" xfId="637" xr:uid="{00000000-0005-0000-0000-000081020000}"/>
    <cellStyle name="Normal 24 2" xfId="638" xr:uid="{00000000-0005-0000-0000-000082020000}"/>
    <cellStyle name="Normal 24 3" xfId="639" xr:uid="{00000000-0005-0000-0000-000083020000}"/>
    <cellStyle name="Normal 25" xfId="640" xr:uid="{00000000-0005-0000-0000-000084020000}"/>
    <cellStyle name="Normal 26" xfId="641" xr:uid="{00000000-0005-0000-0000-000085020000}"/>
    <cellStyle name="Normal 27" xfId="642" xr:uid="{00000000-0005-0000-0000-000086020000}"/>
    <cellStyle name="Normal 28" xfId="643" xr:uid="{00000000-0005-0000-0000-000087020000}"/>
    <cellStyle name="Normal 29" xfId="644" xr:uid="{00000000-0005-0000-0000-000088020000}"/>
    <cellStyle name="Normal 3" xfId="645" xr:uid="{00000000-0005-0000-0000-000089020000}"/>
    <cellStyle name="Normal 3 2" xfId="646" xr:uid="{00000000-0005-0000-0000-00008A020000}"/>
    <cellStyle name="Normal 3 2 2" xfId="647" xr:uid="{00000000-0005-0000-0000-00008B020000}"/>
    <cellStyle name="Normal 3 2 3" xfId="648" xr:uid="{00000000-0005-0000-0000-00008C020000}"/>
    <cellStyle name="Normal 3 2 4" xfId="649" xr:uid="{00000000-0005-0000-0000-00008D020000}"/>
    <cellStyle name="Normal 3 3" xfId="650" xr:uid="{00000000-0005-0000-0000-00008E020000}"/>
    <cellStyle name="Normal 3 3 2" xfId="651" xr:uid="{00000000-0005-0000-0000-00008F020000}"/>
    <cellStyle name="Normal 3 3 3" xfId="652" xr:uid="{00000000-0005-0000-0000-000090020000}"/>
    <cellStyle name="Normal 3 4" xfId="653" xr:uid="{00000000-0005-0000-0000-000091020000}"/>
    <cellStyle name="Normal 3 4 2" xfId="654" xr:uid="{00000000-0005-0000-0000-000092020000}"/>
    <cellStyle name="Normal 3 5" xfId="655" xr:uid="{00000000-0005-0000-0000-000093020000}"/>
    <cellStyle name="Normal 3 6" xfId="656" xr:uid="{00000000-0005-0000-0000-000094020000}"/>
    <cellStyle name="Normal 3 7" xfId="657" xr:uid="{00000000-0005-0000-0000-000095020000}"/>
    <cellStyle name="Normal 3_CF MNR Q1 10" xfId="658" xr:uid="{00000000-0005-0000-0000-000096020000}"/>
    <cellStyle name="Normal 30" xfId="659" xr:uid="{00000000-0005-0000-0000-000097020000}"/>
    <cellStyle name="Normal 31" xfId="660" xr:uid="{00000000-0005-0000-0000-000098020000}"/>
    <cellStyle name="Normal 32" xfId="661" xr:uid="{00000000-0005-0000-0000-000099020000}"/>
    <cellStyle name="Normal 33" xfId="662" xr:uid="{00000000-0005-0000-0000-00009A020000}"/>
    <cellStyle name="Normal 34" xfId="663" xr:uid="{00000000-0005-0000-0000-00009B020000}"/>
    <cellStyle name="Normal 35" xfId="664" xr:uid="{00000000-0005-0000-0000-00009C020000}"/>
    <cellStyle name="Normal 36" xfId="665" xr:uid="{00000000-0005-0000-0000-00009D020000}"/>
    <cellStyle name="Normal 37" xfId="666" xr:uid="{00000000-0005-0000-0000-00009E020000}"/>
    <cellStyle name="Normal 38" xfId="667" xr:uid="{00000000-0005-0000-0000-00009F020000}"/>
    <cellStyle name="Normal 38 2" xfId="859" xr:uid="{BC828B2E-141C-4F90-8140-3564E3D27D0E}"/>
    <cellStyle name="Normal 39" xfId="668" xr:uid="{00000000-0005-0000-0000-0000A0020000}"/>
    <cellStyle name="Normal 39 2" xfId="860" xr:uid="{714A1682-5BFA-4629-9460-6C32B9A46F99}"/>
    <cellStyle name="Normal 4" xfId="669" xr:uid="{00000000-0005-0000-0000-0000A1020000}"/>
    <cellStyle name="Normal 4 2" xfId="670" xr:uid="{00000000-0005-0000-0000-0000A2020000}"/>
    <cellStyle name="Normal 4 2 2" xfId="671" xr:uid="{00000000-0005-0000-0000-0000A3020000}"/>
    <cellStyle name="Normal 4 2 3" xfId="672" xr:uid="{00000000-0005-0000-0000-0000A4020000}"/>
    <cellStyle name="Normal 4 3" xfId="673" xr:uid="{00000000-0005-0000-0000-0000A5020000}"/>
    <cellStyle name="Normal 4 3 2" xfId="674" xr:uid="{00000000-0005-0000-0000-0000A6020000}"/>
    <cellStyle name="Normal 4 3 3" xfId="675" xr:uid="{00000000-0005-0000-0000-0000A7020000}"/>
    <cellStyle name="Normal 4 4" xfId="676" xr:uid="{00000000-0005-0000-0000-0000A8020000}"/>
    <cellStyle name="Normal 4 5" xfId="677" xr:uid="{00000000-0005-0000-0000-0000A9020000}"/>
    <cellStyle name="Normal 4 6" xfId="678" xr:uid="{00000000-0005-0000-0000-0000AA020000}"/>
    <cellStyle name="Normal 40" xfId="679" xr:uid="{00000000-0005-0000-0000-0000AB020000}"/>
    <cellStyle name="Normal 41" xfId="680" xr:uid="{00000000-0005-0000-0000-0000AC020000}"/>
    <cellStyle name="Normal 5" xfId="681" xr:uid="{00000000-0005-0000-0000-0000AD020000}"/>
    <cellStyle name="Normal 5 2" xfId="682" xr:uid="{00000000-0005-0000-0000-0000AE020000}"/>
    <cellStyle name="Normal 5 3" xfId="683" xr:uid="{00000000-0005-0000-0000-0000AF020000}"/>
    <cellStyle name="Normal 5 4" xfId="684" xr:uid="{00000000-0005-0000-0000-0000B0020000}"/>
    <cellStyle name="Normal 5 5" xfId="685" xr:uid="{00000000-0005-0000-0000-0000B1020000}"/>
    <cellStyle name="Normal 6" xfId="686" xr:uid="{00000000-0005-0000-0000-0000B2020000}"/>
    <cellStyle name="Normal 6 2" xfId="687" xr:uid="{00000000-0005-0000-0000-0000B3020000}"/>
    <cellStyle name="Normal 6 2 2" xfId="688" xr:uid="{00000000-0005-0000-0000-0000B4020000}"/>
    <cellStyle name="Normal 6 2 3" xfId="689" xr:uid="{00000000-0005-0000-0000-0000B5020000}"/>
    <cellStyle name="Normal 6 2 4" xfId="690" xr:uid="{00000000-0005-0000-0000-0000B6020000}"/>
    <cellStyle name="Normal 6 3" xfId="691" xr:uid="{00000000-0005-0000-0000-0000B7020000}"/>
    <cellStyle name="Normal 6 4" xfId="692" xr:uid="{00000000-0005-0000-0000-0000B8020000}"/>
    <cellStyle name="Normal 7" xfId="693" xr:uid="{00000000-0005-0000-0000-0000B9020000}"/>
    <cellStyle name="Normal 7 2" xfId="694" xr:uid="{00000000-0005-0000-0000-0000BA020000}"/>
    <cellStyle name="Normal 7 2 2" xfId="839" xr:uid="{00000000-0005-0000-0000-0000BB020000}"/>
    <cellStyle name="Normal 7 3" xfId="695" xr:uid="{00000000-0005-0000-0000-0000BC020000}"/>
    <cellStyle name="Normal 7 4" xfId="696" xr:uid="{00000000-0005-0000-0000-0000BD020000}"/>
    <cellStyle name="Normal 8" xfId="697" xr:uid="{00000000-0005-0000-0000-0000BE020000}"/>
    <cellStyle name="Normal 8 2" xfId="698" xr:uid="{00000000-0005-0000-0000-0000BF020000}"/>
    <cellStyle name="Normal 8 3" xfId="699" xr:uid="{00000000-0005-0000-0000-0000C0020000}"/>
    <cellStyle name="Normal 8 4" xfId="700" xr:uid="{00000000-0005-0000-0000-0000C1020000}"/>
    <cellStyle name="Normal 8 5" xfId="701" xr:uid="{00000000-0005-0000-0000-0000C2020000}"/>
    <cellStyle name="Normal 9" xfId="702" xr:uid="{00000000-0005-0000-0000-0000C3020000}"/>
    <cellStyle name="Normal 9 2" xfId="703" xr:uid="{00000000-0005-0000-0000-0000C4020000}"/>
    <cellStyle name="Normal 9 3" xfId="704" xr:uid="{00000000-0005-0000-0000-0000C5020000}"/>
    <cellStyle name="Normal 9 4" xfId="705" xr:uid="{00000000-0005-0000-0000-0000C6020000}"/>
    <cellStyle name="Normal 9 5" xfId="706" xr:uid="{00000000-0005-0000-0000-0000C7020000}"/>
    <cellStyle name="Normal_BS&amp;PLT Q1'2006" xfId="707" xr:uid="{00000000-0005-0000-0000-0000C8020000}"/>
    <cellStyle name="Note 2" xfId="708" xr:uid="{00000000-0005-0000-0000-0000C9020000}"/>
    <cellStyle name="Note 2 2" xfId="709" xr:uid="{00000000-0005-0000-0000-0000CA020000}"/>
    <cellStyle name="Note 2 3" xfId="710" xr:uid="{00000000-0005-0000-0000-0000CB020000}"/>
    <cellStyle name="Note 3" xfId="711" xr:uid="{00000000-0005-0000-0000-0000CC020000}"/>
    <cellStyle name="Note 4" xfId="712" xr:uid="{00000000-0005-0000-0000-0000CD020000}"/>
    <cellStyle name="Output 2" xfId="713" xr:uid="{00000000-0005-0000-0000-0000CE020000}"/>
    <cellStyle name="Output 2 2" xfId="714" xr:uid="{00000000-0005-0000-0000-0000CF020000}"/>
    <cellStyle name="Output 2 3" xfId="715" xr:uid="{00000000-0005-0000-0000-0000D0020000}"/>
    <cellStyle name="Output 3" xfId="716" xr:uid="{00000000-0005-0000-0000-0000D1020000}"/>
    <cellStyle name="Output 3 2" xfId="717" xr:uid="{00000000-0005-0000-0000-0000D2020000}"/>
    <cellStyle name="Output 3 3" xfId="718" xr:uid="{00000000-0005-0000-0000-0000D3020000}"/>
    <cellStyle name="Output 4" xfId="719" xr:uid="{00000000-0005-0000-0000-0000D4020000}"/>
    <cellStyle name="Output 4 2" xfId="720" xr:uid="{00000000-0005-0000-0000-0000D5020000}"/>
    <cellStyle name="Output 4 3" xfId="721" xr:uid="{00000000-0005-0000-0000-0000D6020000}"/>
    <cellStyle name="Output Line Items" xfId="722" xr:uid="{00000000-0005-0000-0000-0000D7020000}"/>
    <cellStyle name="Percent" xfId="840" builtinId="5"/>
    <cellStyle name="Percent [2]" xfId="723" xr:uid="{00000000-0005-0000-0000-0000D9020000}"/>
    <cellStyle name="Percent 2" xfId="724" xr:uid="{00000000-0005-0000-0000-0000DA020000}"/>
    <cellStyle name="Percent 2 2" xfId="725" xr:uid="{00000000-0005-0000-0000-0000DB020000}"/>
    <cellStyle name="Percent 2 3" xfId="726" xr:uid="{00000000-0005-0000-0000-0000DC020000}"/>
    <cellStyle name="Percent 2 4" xfId="727" xr:uid="{00000000-0005-0000-0000-0000DD020000}"/>
    <cellStyle name="Percent 2 5" xfId="728" xr:uid="{00000000-0005-0000-0000-0000DE020000}"/>
    <cellStyle name="Percent 2 5 2" xfId="861" xr:uid="{76AB95B1-D583-4B7A-B191-7BCE6E600F00}"/>
    <cellStyle name="Percent 3" xfId="729" xr:uid="{00000000-0005-0000-0000-0000DF020000}"/>
    <cellStyle name="Percent 3 2" xfId="730" xr:uid="{00000000-0005-0000-0000-0000E0020000}"/>
    <cellStyle name="Percent 3 3" xfId="731" xr:uid="{00000000-0005-0000-0000-0000E1020000}"/>
    <cellStyle name="Percent 4" xfId="732" xr:uid="{00000000-0005-0000-0000-0000E2020000}"/>
    <cellStyle name="Percent 4 2" xfId="733" xr:uid="{00000000-0005-0000-0000-0000E3020000}"/>
    <cellStyle name="Percent 4 3" xfId="734" xr:uid="{00000000-0005-0000-0000-0000E4020000}"/>
    <cellStyle name="Percent 5" xfId="735" xr:uid="{00000000-0005-0000-0000-0000E5020000}"/>
    <cellStyle name="Percent 5 2" xfId="736" xr:uid="{00000000-0005-0000-0000-0000E6020000}"/>
    <cellStyle name="Percent 6" xfId="737" xr:uid="{00000000-0005-0000-0000-0000E7020000}"/>
    <cellStyle name="Percent 6 2" xfId="738" xr:uid="{00000000-0005-0000-0000-0000E8020000}"/>
    <cellStyle name="Percent 7" xfId="739" xr:uid="{00000000-0005-0000-0000-0000E9020000}"/>
    <cellStyle name="Percent 7 2" xfId="862" xr:uid="{B7853B07-B18C-4939-BF2B-2AACE252CCFE}"/>
    <cellStyle name="Percent 8" xfId="740" xr:uid="{00000000-0005-0000-0000-0000EA020000}"/>
    <cellStyle name="Percent 8 2" xfId="863" xr:uid="{CE57B8E8-DEE1-4657-AC6C-6E70C9A66482}"/>
    <cellStyle name="Percent 9" xfId="741" xr:uid="{00000000-0005-0000-0000-0000EB020000}"/>
    <cellStyle name="PSChar" xfId="742" xr:uid="{00000000-0005-0000-0000-0000EC020000}"/>
    <cellStyle name="PSInt" xfId="743" xr:uid="{00000000-0005-0000-0000-0000ED020000}"/>
    <cellStyle name="pwstyle" xfId="744" xr:uid="{00000000-0005-0000-0000-0000EE020000}"/>
    <cellStyle name="Quantity" xfId="745" xr:uid="{00000000-0005-0000-0000-0000EF020000}"/>
    <cellStyle name="R00A" xfId="746" xr:uid="{00000000-0005-0000-0000-0000F0020000}"/>
    <cellStyle name="R00B" xfId="747" xr:uid="{00000000-0005-0000-0000-0000F1020000}"/>
    <cellStyle name="R00L" xfId="748" xr:uid="{00000000-0005-0000-0000-0000F2020000}"/>
    <cellStyle name="R01A" xfId="749" xr:uid="{00000000-0005-0000-0000-0000F3020000}"/>
    <cellStyle name="R01B" xfId="750" xr:uid="{00000000-0005-0000-0000-0000F4020000}"/>
    <cellStyle name="R01H" xfId="751" xr:uid="{00000000-0005-0000-0000-0000F5020000}"/>
    <cellStyle name="R01L" xfId="752" xr:uid="{00000000-0005-0000-0000-0000F6020000}"/>
    <cellStyle name="R02A" xfId="753" xr:uid="{00000000-0005-0000-0000-0000F7020000}"/>
    <cellStyle name="R02B" xfId="754" xr:uid="{00000000-0005-0000-0000-0000F8020000}"/>
    <cellStyle name="R02H" xfId="755" xr:uid="{00000000-0005-0000-0000-0000F9020000}"/>
    <cellStyle name="R02L" xfId="756" xr:uid="{00000000-0005-0000-0000-0000FA020000}"/>
    <cellStyle name="R03A" xfId="757" xr:uid="{00000000-0005-0000-0000-0000FB020000}"/>
    <cellStyle name="R03B" xfId="758" xr:uid="{00000000-0005-0000-0000-0000FC020000}"/>
    <cellStyle name="R03H" xfId="759" xr:uid="{00000000-0005-0000-0000-0000FD020000}"/>
    <cellStyle name="R03L" xfId="760" xr:uid="{00000000-0005-0000-0000-0000FE020000}"/>
    <cellStyle name="R04A" xfId="761" xr:uid="{00000000-0005-0000-0000-0000FF020000}"/>
    <cellStyle name="R04B" xfId="762" xr:uid="{00000000-0005-0000-0000-000000030000}"/>
    <cellStyle name="R04H" xfId="763" xr:uid="{00000000-0005-0000-0000-000001030000}"/>
    <cellStyle name="R04L" xfId="764" xr:uid="{00000000-0005-0000-0000-000002030000}"/>
    <cellStyle name="R05A" xfId="765" xr:uid="{00000000-0005-0000-0000-000003030000}"/>
    <cellStyle name="R05B" xfId="766" xr:uid="{00000000-0005-0000-0000-000004030000}"/>
    <cellStyle name="R05H" xfId="767" xr:uid="{00000000-0005-0000-0000-000005030000}"/>
    <cellStyle name="R05L" xfId="768" xr:uid="{00000000-0005-0000-0000-000006030000}"/>
    <cellStyle name="R06A" xfId="769" xr:uid="{00000000-0005-0000-0000-000007030000}"/>
    <cellStyle name="R06B" xfId="770" xr:uid="{00000000-0005-0000-0000-000008030000}"/>
    <cellStyle name="R06H" xfId="771" xr:uid="{00000000-0005-0000-0000-000009030000}"/>
    <cellStyle name="R06L" xfId="772" xr:uid="{00000000-0005-0000-0000-00000A030000}"/>
    <cellStyle name="R07A" xfId="773" xr:uid="{00000000-0005-0000-0000-00000B030000}"/>
    <cellStyle name="R07B" xfId="774" xr:uid="{00000000-0005-0000-0000-00000C030000}"/>
    <cellStyle name="R07H" xfId="775" xr:uid="{00000000-0005-0000-0000-00000D030000}"/>
    <cellStyle name="R07L" xfId="776" xr:uid="{00000000-0005-0000-0000-00000E030000}"/>
    <cellStyle name="SAPBEXchaText" xfId="777" xr:uid="{00000000-0005-0000-0000-00000F030000}"/>
    <cellStyle name="SAPBEXfilterDrill" xfId="778" xr:uid="{00000000-0005-0000-0000-000010030000}"/>
    <cellStyle name="SAPBEXheaderItem" xfId="779" xr:uid="{00000000-0005-0000-0000-000011030000}"/>
    <cellStyle name="SAPBEXheaderText" xfId="780" xr:uid="{00000000-0005-0000-0000-000012030000}"/>
    <cellStyle name="SAPBEXstdData" xfId="781" xr:uid="{00000000-0005-0000-0000-000013030000}"/>
    <cellStyle name="SAPBEXstdDataEmph" xfId="782" xr:uid="{00000000-0005-0000-0000-000014030000}"/>
    <cellStyle name="SAPBEXstdItem" xfId="783" xr:uid="{00000000-0005-0000-0000-000015030000}"/>
    <cellStyle name="SAPBEXstdItemX" xfId="784" xr:uid="{00000000-0005-0000-0000-000016030000}"/>
    <cellStyle name="SAPBEXtitle" xfId="785" xr:uid="{00000000-0005-0000-0000-000017030000}"/>
    <cellStyle name="SAPBEXundefined" xfId="786" xr:uid="{00000000-0005-0000-0000-000018030000}"/>
    <cellStyle name="Standard_B11" xfId="787" xr:uid="{00000000-0005-0000-0000-000019030000}"/>
    <cellStyle name="Style 1" xfId="788" xr:uid="{00000000-0005-0000-0000-00001A030000}"/>
    <cellStyle name="Style 1 2" xfId="789" xr:uid="{00000000-0005-0000-0000-00001B030000}"/>
    <cellStyle name="Style 1 3" xfId="790" xr:uid="{00000000-0005-0000-0000-00001C030000}"/>
    <cellStyle name="SubTotal" xfId="791" xr:uid="{00000000-0005-0000-0000-00001D030000}"/>
    <cellStyle name="thaif1" xfId="792" xr:uid="{00000000-0005-0000-0000-00001E030000}"/>
    <cellStyle name="Title 2" xfId="793" xr:uid="{00000000-0005-0000-0000-00001F030000}"/>
    <cellStyle name="Title 2 2" xfId="794" xr:uid="{00000000-0005-0000-0000-000020030000}"/>
    <cellStyle name="Title 2 3" xfId="795" xr:uid="{00000000-0005-0000-0000-000021030000}"/>
    <cellStyle name="Title 3" xfId="796" xr:uid="{00000000-0005-0000-0000-000022030000}"/>
    <cellStyle name="Title 4" xfId="797" xr:uid="{00000000-0005-0000-0000-000023030000}"/>
    <cellStyle name="Total 2" xfId="798" xr:uid="{00000000-0005-0000-0000-000024030000}"/>
    <cellStyle name="Total 2 2" xfId="799" xr:uid="{00000000-0005-0000-0000-000025030000}"/>
    <cellStyle name="Total 2 3" xfId="800" xr:uid="{00000000-0005-0000-0000-000026030000}"/>
    <cellStyle name="Total 3" xfId="801" xr:uid="{00000000-0005-0000-0000-000027030000}"/>
    <cellStyle name="Total 3 2" xfId="802" xr:uid="{00000000-0005-0000-0000-000028030000}"/>
    <cellStyle name="Total 3 3" xfId="803" xr:uid="{00000000-0005-0000-0000-000029030000}"/>
    <cellStyle name="Total 4" xfId="804" xr:uid="{00000000-0005-0000-0000-00002A030000}"/>
    <cellStyle name="Total 4 2" xfId="805" xr:uid="{00000000-0005-0000-0000-00002B030000}"/>
    <cellStyle name="Total 4 3" xfId="806" xr:uid="{00000000-0005-0000-0000-00002C030000}"/>
    <cellStyle name="Total 5" xfId="807" xr:uid="{00000000-0005-0000-0000-00002D030000}"/>
    <cellStyle name="Warning Text 2" xfId="808" xr:uid="{00000000-0005-0000-0000-00002E030000}"/>
    <cellStyle name="Warning Text 2 2" xfId="809" xr:uid="{00000000-0005-0000-0000-00002F030000}"/>
    <cellStyle name="Warning Text 2 3" xfId="810" xr:uid="{00000000-0005-0000-0000-000030030000}"/>
    <cellStyle name="Warning Text 3" xfId="811" xr:uid="{00000000-0005-0000-0000-000031030000}"/>
    <cellStyle name="Warning Text 3 2" xfId="812" xr:uid="{00000000-0005-0000-0000-000032030000}"/>
    <cellStyle name="Warning Text 3 3" xfId="813" xr:uid="{00000000-0005-0000-0000-000033030000}"/>
    <cellStyle name="Warning Text 4" xfId="814" xr:uid="{00000000-0005-0000-0000-000034030000}"/>
    <cellStyle name="Warning Text 4 2" xfId="815" xr:uid="{00000000-0005-0000-0000-000035030000}"/>
    <cellStyle name="Warning Text 4 3" xfId="816" xr:uid="{00000000-0005-0000-0000-000036030000}"/>
    <cellStyle name="เครื่องหมายจุลภาค [0]_Excel_MD97DL" xfId="817" xr:uid="{00000000-0005-0000-0000-000037030000}"/>
    <cellStyle name="เครื่องหมายจุลภาค_Action_Plan_UOBที่บ้าน" xfId="818" xr:uid="{00000000-0005-0000-0000-000038030000}"/>
    <cellStyle name="เครื่องหมายสกุลเงิน [0]_1" xfId="819" xr:uid="{00000000-0005-0000-0000-000039030000}"/>
    <cellStyle name="เครื่องหมายสกุลเงิน_1" xfId="820" xr:uid="{00000000-0005-0000-0000-00003A030000}"/>
    <cellStyle name="เชื่อมโยงหลายมิติ" xfId="821" xr:uid="{00000000-0005-0000-0000-00003B030000}"/>
    <cellStyle name="ตามการเชื่อมโยงหลายมิติ" xfId="822" xr:uid="{00000000-0005-0000-0000-00003C030000}"/>
    <cellStyle name="น้บะภฒ_95" xfId="823" xr:uid="{00000000-0005-0000-0000-00003D030000}"/>
    <cellStyle name="ปกติ 2" xfId="824" xr:uid="{00000000-0005-0000-0000-00003E030000}"/>
    <cellStyle name="ปกติ_1" xfId="825" xr:uid="{00000000-0005-0000-0000-00003F030000}"/>
    <cellStyle name="ฤธถ [0]_95" xfId="826" xr:uid="{00000000-0005-0000-0000-000040030000}"/>
    <cellStyle name="ฤธถ_95" xfId="827" xr:uid="{00000000-0005-0000-0000-000041030000}"/>
    <cellStyle name="ล๋ศญ [0]_95" xfId="828" xr:uid="{00000000-0005-0000-0000-000042030000}"/>
    <cellStyle name="ล๋ศญ_95" xfId="829" xr:uid="{00000000-0005-0000-0000-000043030000}"/>
    <cellStyle name="วฅมุ_4ฟ๙ฝวภ๛" xfId="830" xr:uid="{00000000-0005-0000-0000-000044030000}"/>
    <cellStyle name="_x001d_๐'&amp;O—&amp;H_x000b__x0008_4_x0018__x0005__x0019__x000f__x0001__x0001_" xfId="831" xr:uid="{00000000-0005-0000-0000-000045030000}"/>
    <cellStyle name="쉼표_MapleSEA_RoyaltyReport_Sep2005_Sample1" xfId="832" xr:uid="{00000000-0005-0000-0000-000046030000}"/>
    <cellStyle name="표준_MapleSEA_RoyaltyReport_Sep2005_Sample1" xfId="833" xr:uid="{00000000-0005-0000-0000-000047030000}"/>
    <cellStyle name="標準_Book1 グラフ 1" xfId="834" xr:uid="{00000000-0005-0000-0000-000048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P181"/>
  <sheetViews>
    <sheetView tabSelected="1" view="pageBreakPreview" zoomScaleNormal="100" zoomScaleSheetLayoutView="100" workbookViewId="0">
      <selection activeCell="B7" sqref="B7"/>
    </sheetView>
  </sheetViews>
  <sheetFormatPr defaultColWidth="0.85546875" defaultRowHeight="15" customHeight="1"/>
  <cols>
    <col min="1" max="1" width="1.7109375" style="14" customWidth="1"/>
    <col min="2" max="2" width="36.5703125" style="14" customWidth="1"/>
    <col min="3" max="3" width="7.85546875" style="14" customWidth="1"/>
    <col min="4" max="4" width="0.85546875" style="36" customWidth="1"/>
    <col min="5" max="5" width="13.7109375" style="36" customWidth="1"/>
    <col min="6" max="6" width="0.85546875" style="36" customWidth="1"/>
    <col min="7" max="7" width="13.7109375" style="87" customWidth="1"/>
    <col min="8" max="8" width="0.85546875" style="87" customWidth="1"/>
    <col min="9" max="9" width="13.7109375" style="87" customWidth="1"/>
    <col min="10" max="10" width="0.85546875" style="87" customWidth="1"/>
    <col min="11" max="11" width="13.7109375" style="77" customWidth="1"/>
    <col min="12" max="252" width="9.140625" style="14" customWidth="1"/>
    <col min="253" max="253" width="1.7109375" style="14" customWidth="1"/>
    <col min="254" max="254" width="33.140625" style="14" customWidth="1"/>
    <col min="255" max="255" width="5.7109375" style="14" customWidth="1"/>
    <col min="256" max="16384" width="0.85546875" style="14"/>
  </cols>
  <sheetData>
    <row r="1" spans="1:11" ht="15" customHeight="1">
      <c r="A1" s="10" t="s">
        <v>1</v>
      </c>
      <c r="B1" s="63"/>
      <c r="C1" s="221"/>
      <c r="D1" s="38"/>
      <c r="E1" s="38"/>
      <c r="F1" s="38"/>
      <c r="G1" s="64"/>
      <c r="H1" s="64"/>
      <c r="I1" s="64"/>
      <c r="J1" s="64"/>
      <c r="K1" s="64"/>
    </row>
    <row r="2" spans="1:11" ht="15" customHeight="1">
      <c r="A2" s="65" t="s">
        <v>2</v>
      </c>
      <c r="B2" s="10"/>
      <c r="C2" s="221"/>
      <c r="D2" s="38"/>
      <c r="E2" s="38"/>
      <c r="F2" s="38"/>
      <c r="G2" s="64"/>
      <c r="H2" s="64"/>
      <c r="I2" s="64"/>
      <c r="J2" s="64"/>
      <c r="K2" s="66"/>
    </row>
    <row r="3" spans="1:11" ht="15" customHeight="1">
      <c r="A3" s="67" t="s">
        <v>192</v>
      </c>
      <c r="B3" s="67"/>
      <c r="C3" s="19"/>
      <c r="D3" s="19"/>
      <c r="E3" s="19"/>
      <c r="F3" s="19"/>
      <c r="G3" s="68"/>
      <c r="H3" s="68"/>
      <c r="I3" s="68"/>
      <c r="J3" s="68"/>
      <c r="K3" s="68"/>
    </row>
    <row r="4" spans="1:11" ht="15" customHeight="1">
      <c r="A4" s="69"/>
      <c r="B4" s="69"/>
      <c r="C4" s="38"/>
      <c r="D4" s="38"/>
      <c r="E4" s="38"/>
      <c r="F4" s="38"/>
      <c r="G4" s="64"/>
      <c r="H4" s="64"/>
      <c r="I4" s="64"/>
      <c r="J4" s="64"/>
      <c r="K4" s="64"/>
    </row>
    <row r="5" spans="1:11" ht="15" customHeight="1">
      <c r="A5" s="70"/>
      <c r="B5" s="70"/>
      <c r="C5" s="38"/>
      <c r="D5" s="38"/>
      <c r="E5" s="323" t="s">
        <v>3</v>
      </c>
      <c r="F5" s="323"/>
      <c r="G5" s="323"/>
      <c r="H5" s="27"/>
      <c r="I5" s="323" t="s">
        <v>4</v>
      </c>
      <c r="J5" s="323"/>
      <c r="K5" s="323"/>
    </row>
    <row r="6" spans="1:11" ht="15" customHeight="1">
      <c r="A6" s="70"/>
      <c r="B6" s="70"/>
      <c r="C6" s="38"/>
      <c r="D6" s="38"/>
      <c r="E6" s="324" t="s">
        <v>5</v>
      </c>
      <c r="F6" s="324"/>
      <c r="G6" s="324"/>
      <c r="H6" s="27"/>
      <c r="I6" s="324" t="s">
        <v>5</v>
      </c>
      <c r="J6" s="324"/>
      <c r="K6" s="324"/>
    </row>
    <row r="7" spans="1:11" ht="15" customHeight="1">
      <c r="A7" s="70"/>
      <c r="B7" s="70"/>
      <c r="C7" s="38"/>
      <c r="D7" s="38"/>
      <c r="E7" s="28" t="s">
        <v>6</v>
      </c>
      <c r="F7" s="222"/>
      <c r="G7" s="28" t="s">
        <v>7</v>
      </c>
      <c r="H7" s="29"/>
      <c r="I7" s="28" t="s">
        <v>6</v>
      </c>
      <c r="J7" s="222"/>
      <c r="K7" s="28" t="s">
        <v>7</v>
      </c>
    </row>
    <row r="8" spans="1:11" s="11" customFormat="1" ht="15" customHeight="1">
      <c r="A8" s="221"/>
      <c r="B8" s="221"/>
      <c r="C8" s="221"/>
      <c r="D8" s="38"/>
      <c r="E8" s="71" t="s">
        <v>193</v>
      </c>
      <c r="F8" s="38"/>
      <c r="G8" s="72" t="s">
        <v>8</v>
      </c>
      <c r="H8" s="73"/>
      <c r="I8" s="71" t="s">
        <v>193</v>
      </c>
      <c r="J8" s="71"/>
      <c r="K8" s="72" t="s">
        <v>8</v>
      </c>
    </row>
    <row r="9" spans="1:11" s="11" customFormat="1" ht="15" customHeight="1">
      <c r="A9" s="221"/>
      <c r="B9" s="221"/>
      <c r="C9" s="221"/>
      <c r="D9" s="38"/>
      <c r="E9" s="227" t="s">
        <v>125</v>
      </c>
      <c r="F9" s="228"/>
      <c r="G9" s="227" t="s">
        <v>9</v>
      </c>
      <c r="H9" s="73"/>
      <c r="I9" s="227" t="s">
        <v>125</v>
      </c>
      <c r="J9" s="227"/>
      <c r="K9" s="227" t="s">
        <v>9</v>
      </c>
    </row>
    <row r="10" spans="1:11" s="74" customFormat="1" ht="15" customHeight="1">
      <c r="C10" s="32" t="s">
        <v>10</v>
      </c>
      <c r="E10" s="1" t="s">
        <v>11</v>
      </c>
      <c r="F10" s="2"/>
      <c r="G10" s="1" t="s">
        <v>11</v>
      </c>
      <c r="H10" s="3"/>
      <c r="I10" s="1" t="s">
        <v>11</v>
      </c>
      <c r="J10" s="2"/>
      <c r="K10" s="1" t="s">
        <v>11</v>
      </c>
    </row>
    <row r="11" spans="1:11" s="181" customFormat="1" ht="15" customHeight="1">
      <c r="B11" s="182"/>
      <c r="C11" s="183"/>
      <c r="D11" s="184"/>
      <c r="E11" s="185"/>
      <c r="F11" s="184"/>
      <c r="G11" s="185"/>
      <c r="H11" s="184"/>
      <c r="I11" s="185"/>
      <c r="J11" s="184"/>
    </row>
    <row r="12" spans="1:11" ht="15" customHeight="1">
      <c r="A12" s="63" t="s">
        <v>12</v>
      </c>
      <c r="B12" s="63"/>
      <c r="C12" s="221"/>
      <c r="D12" s="38"/>
      <c r="E12" s="64"/>
      <c r="F12" s="38"/>
      <c r="G12" s="64"/>
      <c r="H12" s="64"/>
      <c r="I12" s="75"/>
      <c r="J12" s="75"/>
      <c r="K12" s="75"/>
    </row>
    <row r="13" spans="1:11" s="181" customFormat="1" ht="6.95" customHeight="1">
      <c r="B13" s="182"/>
      <c r="C13" s="183"/>
      <c r="D13" s="184"/>
      <c r="E13" s="185"/>
      <c r="F13" s="184"/>
      <c r="G13" s="185"/>
      <c r="H13" s="184"/>
      <c r="I13" s="185"/>
      <c r="J13" s="184"/>
    </row>
    <row r="14" spans="1:11" ht="15" customHeight="1">
      <c r="A14" s="63" t="s">
        <v>13</v>
      </c>
      <c r="B14" s="63"/>
      <c r="C14" s="221"/>
      <c r="D14" s="38"/>
      <c r="E14" s="64"/>
      <c r="F14" s="38"/>
      <c r="G14" s="64"/>
      <c r="H14" s="64"/>
      <c r="I14" s="75"/>
      <c r="J14" s="75"/>
      <c r="K14" s="75"/>
    </row>
    <row r="15" spans="1:11" s="181" customFormat="1" ht="6.95" customHeight="1">
      <c r="B15" s="182"/>
      <c r="C15" s="183"/>
      <c r="D15" s="184"/>
      <c r="E15" s="185"/>
      <c r="F15" s="184"/>
      <c r="G15" s="185"/>
      <c r="H15" s="184"/>
      <c r="I15" s="185"/>
      <c r="J15" s="184"/>
    </row>
    <row r="16" spans="1:11" ht="15" customHeight="1">
      <c r="A16" s="37" t="s">
        <v>14</v>
      </c>
      <c r="B16" s="37"/>
      <c r="C16" s="221">
        <v>5</v>
      </c>
      <c r="D16" s="38"/>
      <c r="E16" s="89">
        <v>368988</v>
      </c>
      <c r="F16" s="38"/>
      <c r="G16" s="89">
        <v>145368</v>
      </c>
      <c r="H16" s="89"/>
      <c r="I16" s="89">
        <v>169701</v>
      </c>
      <c r="J16" s="89"/>
      <c r="K16" s="89">
        <v>116384</v>
      </c>
    </row>
    <row r="17" spans="1:14" ht="15" customHeight="1">
      <c r="A17" s="37" t="s">
        <v>15</v>
      </c>
      <c r="B17" s="37"/>
      <c r="C17" s="221">
        <v>6</v>
      </c>
      <c r="D17" s="38"/>
      <c r="E17" s="90">
        <v>35041</v>
      </c>
      <c r="F17" s="38"/>
      <c r="G17" s="89">
        <v>63276</v>
      </c>
      <c r="H17" s="89"/>
      <c r="I17" s="89">
        <v>24363</v>
      </c>
      <c r="J17" s="89"/>
      <c r="K17" s="89">
        <v>45811</v>
      </c>
    </row>
    <row r="18" spans="1:14" ht="15" customHeight="1">
      <c r="A18" s="37" t="s">
        <v>16</v>
      </c>
      <c r="B18" s="37"/>
      <c r="C18" s="221" t="s">
        <v>220</v>
      </c>
      <c r="D18" s="38"/>
      <c r="E18" s="90">
        <v>0</v>
      </c>
      <c r="F18" s="38"/>
      <c r="G18" s="89">
        <v>0</v>
      </c>
      <c r="H18" s="89"/>
      <c r="I18" s="89">
        <v>0</v>
      </c>
      <c r="J18" s="89"/>
      <c r="K18" s="89">
        <v>0</v>
      </c>
    </row>
    <row r="19" spans="1:14" ht="15" customHeight="1">
      <c r="A19" s="37" t="s">
        <v>159</v>
      </c>
      <c r="B19" s="37"/>
      <c r="C19" s="38">
        <v>7</v>
      </c>
      <c r="D19" s="38"/>
      <c r="E19" s="90">
        <v>124498</v>
      </c>
      <c r="F19" s="38"/>
      <c r="G19" s="89">
        <v>0</v>
      </c>
      <c r="H19" s="89"/>
      <c r="I19" s="89">
        <v>89454</v>
      </c>
      <c r="J19" s="89"/>
      <c r="K19" s="89">
        <v>0</v>
      </c>
      <c r="M19" s="309"/>
    </row>
    <row r="20" spans="1:14" ht="15" customHeight="1">
      <c r="A20" s="37" t="s">
        <v>17</v>
      </c>
      <c r="B20" s="37"/>
      <c r="C20" s="221"/>
      <c r="D20" s="38"/>
      <c r="E20" s="90">
        <v>9604</v>
      </c>
      <c r="F20" s="38"/>
      <c r="G20" s="89">
        <v>9905</v>
      </c>
      <c r="H20" s="89"/>
      <c r="I20" s="89">
        <v>2218</v>
      </c>
      <c r="J20" s="89"/>
      <c r="K20" s="89">
        <v>749</v>
      </c>
    </row>
    <row r="21" spans="1:14" ht="15" customHeight="1">
      <c r="A21" s="14" t="s">
        <v>18</v>
      </c>
      <c r="B21" s="37"/>
      <c r="C21" s="38">
        <v>8</v>
      </c>
      <c r="D21" s="38"/>
      <c r="E21" s="91">
        <v>49686</v>
      </c>
      <c r="F21" s="38"/>
      <c r="G21" s="88">
        <v>37137</v>
      </c>
      <c r="H21" s="92"/>
      <c r="I21" s="88">
        <v>20031</v>
      </c>
      <c r="J21" s="92"/>
      <c r="K21" s="88">
        <v>15189</v>
      </c>
    </row>
    <row r="22" spans="1:14" s="181" customFormat="1" ht="15" customHeight="1">
      <c r="B22" s="182"/>
      <c r="C22" s="214"/>
      <c r="D22" s="184"/>
      <c r="E22" s="185"/>
      <c r="F22" s="184"/>
      <c r="G22" s="64"/>
      <c r="H22" s="184"/>
      <c r="I22" s="185"/>
      <c r="J22" s="184"/>
      <c r="K22" s="213"/>
    </row>
    <row r="23" spans="1:14" ht="15" customHeight="1">
      <c r="A23" s="10" t="s">
        <v>19</v>
      </c>
      <c r="B23" s="10"/>
      <c r="C23" s="221"/>
      <c r="D23" s="38"/>
      <c r="E23" s="76">
        <f>SUM(E16:E22)</f>
        <v>587817</v>
      </c>
      <c r="F23" s="38"/>
      <c r="G23" s="76">
        <f>SUM(G16:G22)</f>
        <v>255686</v>
      </c>
      <c r="H23" s="64"/>
      <c r="I23" s="76">
        <f>SUM(I16:I22)</f>
        <v>305767</v>
      </c>
      <c r="J23" s="64"/>
      <c r="K23" s="76">
        <f>SUM(K16:K22)</f>
        <v>178133</v>
      </c>
    </row>
    <row r="24" spans="1:14" s="181" customFormat="1" ht="15" customHeight="1">
      <c r="B24" s="182"/>
      <c r="C24" s="214"/>
      <c r="D24" s="184"/>
      <c r="E24" s="185"/>
      <c r="F24" s="184"/>
      <c r="G24" s="185"/>
      <c r="H24" s="184"/>
      <c r="I24" s="185"/>
      <c r="J24" s="184"/>
      <c r="K24" s="213"/>
    </row>
    <row r="25" spans="1:14" ht="15" customHeight="1">
      <c r="A25" s="10" t="s">
        <v>20</v>
      </c>
      <c r="B25" s="10"/>
      <c r="C25" s="221"/>
      <c r="D25" s="38"/>
      <c r="E25" s="64"/>
      <c r="F25" s="38"/>
      <c r="G25" s="64"/>
      <c r="H25" s="64"/>
      <c r="I25" s="77"/>
      <c r="J25" s="77"/>
    </row>
    <row r="26" spans="1:14" s="181" customFormat="1" ht="6.95" customHeight="1">
      <c r="B26" s="182"/>
      <c r="C26" s="214"/>
      <c r="D26" s="184"/>
      <c r="E26" s="185"/>
      <c r="F26" s="184"/>
      <c r="G26" s="185"/>
      <c r="H26" s="184"/>
      <c r="I26" s="185"/>
      <c r="J26" s="184"/>
      <c r="K26" s="213"/>
    </row>
    <row r="27" spans="1:14" ht="15" customHeight="1">
      <c r="A27" s="14" t="s">
        <v>21</v>
      </c>
      <c r="B27" s="63"/>
      <c r="C27" s="221">
        <v>9</v>
      </c>
      <c r="D27" s="38"/>
      <c r="E27" s="90">
        <v>15603</v>
      </c>
      <c r="F27" s="38"/>
      <c r="G27" s="89">
        <v>15761</v>
      </c>
      <c r="H27" s="92"/>
      <c r="I27" s="90">
        <v>15603</v>
      </c>
      <c r="J27" s="92"/>
      <c r="K27" s="89">
        <v>15761</v>
      </c>
    </row>
    <row r="28" spans="1:14" ht="15" customHeight="1">
      <c r="A28" s="14" t="s">
        <v>22</v>
      </c>
      <c r="B28" s="63"/>
      <c r="C28" s="221" t="s">
        <v>188</v>
      </c>
      <c r="D28" s="38"/>
      <c r="E28" s="199">
        <v>0</v>
      </c>
      <c r="F28" s="38"/>
      <c r="G28" s="92">
        <v>0</v>
      </c>
      <c r="H28" s="92"/>
      <c r="I28" s="92">
        <v>18008</v>
      </c>
      <c r="J28" s="92"/>
      <c r="K28" s="92">
        <v>18008</v>
      </c>
    </row>
    <row r="29" spans="1:14" ht="15" customHeight="1">
      <c r="A29" s="14" t="s">
        <v>23</v>
      </c>
      <c r="B29" s="63"/>
      <c r="C29" s="221" t="s">
        <v>189</v>
      </c>
      <c r="D29" s="38"/>
      <c r="E29" s="92">
        <v>11456</v>
      </c>
      <c r="F29" s="38"/>
      <c r="G29" s="92">
        <v>10119</v>
      </c>
      <c r="H29" s="92"/>
      <c r="I29" s="89">
        <v>0</v>
      </c>
      <c r="J29" s="92"/>
      <c r="K29" s="92">
        <v>0</v>
      </c>
      <c r="N29" s="309"/>
    </row>
    <row r="30" spans="1:14" ht="15" customHeight="1">
      <c r="A30" s="37" t="s">
        <v>24</v>
      </c>
      <c r="B30" s="78"/>
      <c r="C30" s="221" t="s">
        <v>187</v>
      </c>
      <c r="D30" s="38"/>
      <c r="E30" s="90">
        <v>14564</v>
      </c>
      <c r="F30" s="38"/>
      <c r="G30" s="92">
        <v>23316</v>
      </c>
      <c r="H30" s="92"/>
      <c r="I30" s="89">
        <v>7081</v>
      </c>
      <c r="J30" s="92"/>
      <c r="K30" s="92">
        <v>13842</v>
      </c>
    </row>
    <row r="31" spans="1:14" ht="15" customHeight="1">
      <c r="A31" s="229" t="s">
        <v>126</v>
      </c>
      <c r="B31" s="78"/>
      <c r="C31" s="281" t="s">
        <v>187</v>
      </c>
      <c r="D31" s="38"/>
      <c r="E31" s="90">
        <v>17787</v>
      </c>
      <c r="F31" s="38"/>
      <c r="G31" s="92">
        <v>0</v>
      </c>
      <c r="H31" s="92"/>
      <c r="I31" s="89">
        <v>13101</v>
      </c>
      <c r="J31" s="92"/>
      <c r="K31" s="92">
        <v>0</v>
      </c>
    </row>
    <row r="32" spans="1:14" ht="15" customHeight="1">
      <c r="A32" s="14" t="s">
        <v>25</v>
      </c>
      <c r="B32" s="78"/>
      <c r="C32" s="221">
        <v>11</v>
      </c>
      <c r="D32" s="38"/>
      <c r="E32" s="90">
        <v>78730</v>
      </c>
      <c r="F32" s="38"/>
      <c r="G32" s="93">
        <v>90217</v>
      </c>
      <c r="H32" s="92"/>
      <c r="I32" s="89">
        <v>47003</v>
      </c>
      <c r="J32" s="92"/>
      <c r="K32" s="93">
        <v>57594</v>
      </c>
    </row>
    <row r="33" spans="1:11" ht="15" customHeight="1">
      <c r="A33" s="14" t="s">
        <v>26</v>
      </c>
      <c r="B33" s="78"/>
      <c r="C33" s="221"/>
      <c r="D33" s="38"/>
      <c r="E33" s="90">
        <v>2454</v>
      </c>
      <c r="F33" s="38"/>
      <c r="G33" s="92">
        <v>2230</v>
      </c>
      <c r="H33" s="89"/>
      <c r="I33" s="89">
        <v>0</v>
      </c>
      <c r="J33" s="89"/>
      <c r="K33" s="89">
        <v>0</v>
      </c>
    </row>
    <row r="34" spans="1:11" ht="15" customHeight="1">
      <c r="A34" s="37" t="s">
        <v>27</v>
      </c>
      <c r="C34" s="221"/>
      <c r="D34" s="38"/>
      <c r="E34" s="91">
        <v>4975</v>
      </c>
      <c r="F34" s="38"/>
      <c r="G34" s="88">
        <v>9044</v>
      </c>
      <c r="H34" s="92"/>
      <c r="I34" s="88">
        <v>4456</v>
      </c>
      <c r="J34" s="92"/>
      <c r="K34" s="88">
        <v>4714</v>
      </c>
    </row>
    <row r="35" spans="1:11" s="181" customFormat="1" ht="15" customHeight="1">
      <c r="B35" s="182"/>
      <c r="C35" s="214"/>
      <c r="D35" s="184"/>
      <c r="E35" s="185"/>
      <c r="F35" s="184"/>
      <c r="G35" s="64"/>
      <c r="H35" s="184"/>
      <c r="I35" s="185"/>
      <c r="J35" s="184"/>
      <c r="K35" s="213"/>
    </row>
    <row r="36" spans="1:11" ht="15" customHeight="1">
      <c r="A36" s="63" t="s">
        <v>28</v>
      </c>
      <c r="B36" s="63"/>
      <c r="C36" s="221"/>
      <c r="D36" s="38"/>
      <c r="E36" s="76">
        <f>SUM(E27:E35)</f>
        <v>145569</v>
      </c>
      <c r="F36" s="38"/>
      <c r="G36" s="76">
        <f>SUM(G27:G35)</f>
        <v>150687</v>
      </c>
      <c r="H36" s="64"/>
      <c r="I36" s="76">
        <f>SUM(I27:I35)</f>
        <v>105252</v>
      </c>
      <c r="J36" s="64"/>
      <c r="K36" s="76">
        <f>SUM(K27:K35)</f>
        <v>109919</v>
      </c>
    </row>
    <row r="37" spans="1:11" s="181" customFormat="1" ht="15" customHeight="1">
      <c r="B37" s="182"/>
      <c r="C37" s="214"/>
      <c r="D37" s="184"/>
      <c r="E37" s="64"/>
      <c r="F37" s="184"/>
      <c r="G37" s="64"/>
      <c r="H37" s="184"/>
      <c r="I37" s="185"/>
      <c r="J37" s="184"/>
      <c r="K37" s="75"/>
    </row>
    <row r="38" spans="1:11" ht="15" customHeight="1" thickBot="1">
      <c r="A38" s="63" t="s">
        <v>29</v>
      </c>
      <c r="B38" s="63"/>
      <c r="C38" s="221"/>
      <c r="D38" s="38"/>
      <c r="E38" s="79">
        <f>E23+E36</f>
        <v>733386</v>
      </c>
      <c r="F38" s="38"/>
      <c r="G38" s="79">
        <f>G23+G36</f>
        <v>406373</v>
      </c>
      <c r="H38" s="64"/>
      <c r="I38" s="79">
        <f>I23+I36</f>
        <v>411019</v>
      </c>
      <c r="J38" s="64"/>
      <c r="K38" s="79">
        <f>K23+K36</f>
        <v>288052</v>
      </c>
    </row>
    <row r="39" spans="1:11" ht="15" customHeight="1" thickTop="1">
      <c r="A39" s="63"/>
      <c r="B39" s="63"/>
      <c r="C39" s="221"/>
      <c r="D39" s="38"/>
      <c r="E39" s="38"/>
      <c r="F39" s="38"/>
      <c r="G39" s="80"/>
      <c r="H39" s="64"/>
      <c r="I39" s="64"/>
      <c r="J39" s="64"/>
      <c r="K39" s="80"/>
    </row>
    <row r="40" spans="1:11" ht="15" customHeight="1">
      <c r="A40" s="63"/>
      <c r="B40" s="63"/>
      <c r="C40" s="221"/>
      <c r="D40" s="38"/>
      <c r="E40" s="38"/>
      <c r="F40" s="38"/>
      <c r="G40" s="80"/>
      <c r="H40" s="64"/>
      <c r="I40" s="64"/>
      <c r="J40" s="64"/>
      <c r="K40" s="80"/>
    </row>
    <row r="41" spans="1:11" ht="15" customHeight="1">
      <c r="A41" s="63"/>
      <c r="B41" s="63"/>
      <c r="C41" s="221"/>
      <c r="D41" s="38"/>
      <c r="E41" s="38"/>
      <c r="F41" s="38"/>
      <c r="G41" s="80"/>
      <c r="H41" s="64"/>
      <c r="I41" s="64"/>
      <c r="J41" s="64"/>
      <c r="K41" s="80"/>
    </row>
    <row r="42" spans="1:11" ht="15" customHeight="1">
      <c r="A42" s="63"/>
      <c r="B42" s="63"/>
      <c r="C42" s="261"/>
      <c r="D42" s="38"/>
      <c r="E42" s="38"/>
      <c r="F42" s="38"/>
      <c r="G42" s="80"/>
      <c r="H42" s="64"/>
      <c r="I42" s="64"/>
      <c r="J42" s="64"/>
      <c r="K42" s="80"/>
    </row>
    <row r="43" spans="1:11" ht="15" customHeight="1">
      <c r="A43" s="63"/>
      <c r="B43" s="63"/>
      <c r="C43" s="221"/>
      <c r="D43" s="38"/>
      <c r="E43" s="38"/>
      <c r="F43" s="38"/>
      <c r="G43" s="80"/>
      <c r="H43" s="64"/>
      <c r="I43" s="64"/>
      <c r="J43" s="64"/>
      <c r="K43" s="80"/>
    </row>
    <row r="44" spans="1:11" ht="15" customHeight="1">
      <c r="A44" s="63"/>
      <c r="B44" s="63"/>
      <c r="C44" s="221"/>
      <c r="D44" s="38"/>
      <c r="E44" s="38"/>
      <c r="F44" s="38"/>
      <c r="G44" s="64"/>
      <c r="H44" s="64"/>
      <c r="I44" s="64"/>
      <c r="J44" s="64"/>
      <c r="K44" s="80"/>
    </row>
    <row r="45" spans="1:11" ht="21" customHeight="1">
      <c r="A45" s="63"/>
      <c r="B45" s="63"/>
      <c r="C45" s="221"/>
      <c r="D45" s="38"/>
      <c r="E45" s="38"/>
      <c r="F45" s="38"/>
      <c r="G45" s="64"/>
      <c r="H45" s="64"/>
      <c r="I45" s="64"/>
      <c r="J45" s="64"/>
      <c r="K45" s="80"/>
    </row>
    <row r="46" spans="1:11" ht="15" customHeight="1">
      <c r="D46" s="14"/>
      <c r="E46" s="14"/>
      <c r="F46" s="14"/>
      <c r="G46" s="81"/>
      <c r="H46" s="81"/>
      <c r="I46" s="81"/>
      <c r="J46" s="81"/>
      <c r="K46" s="81"/>
    </row>
    <row r="47" spans="1:11" ht="15" customHeight="1">
      <c r="A47" s="325" t="s">
        <v>30</v>
      </c>
      <c r="B47" s="325"/>
      <c r="C47" s="325"/>
      <c r="D47" s="325"/>
      <c r="E47" s="325"/>
      <c r="F47" s="325"/>
      <c r="G47" s="325"/>
      <c r="H47" s="325"/>
      <c r="I47" s="325"/>
      <c r="J47" s="325"/>
      <c r="K47" s="325"/>
    </row>
    <row r="48" spans="1:11" ht="15" customHeight="1">
      <c r="A48" s="221"/>
      <c r="B48" s="221"/>
      <c r="C48" s="221"/>
      <c r="D48" s="221"/>
      <c r="E48" s="221"/>
      <c r="F48" s="221"/>
      <c r="G48" s="66"/>
      <c r="H48" s="66"/>
      <c r="I48" s="66"/>
      <c r="J48" s="66"/>
      <c r="K48" s="66"/>
    </row>
    <row r="56" spans="1:11" ht="15" customHeight="1">
      <c r="A56" s="221"/>
      <c r="B56" s="221"/>
      <c r="C56" s="221"/>
      <c r="D56" s="221"/>
      <c r="E56" s="221"/>
      <c r="F56" s="221"/>
      <c r="G56" s="66"/>
      <c r="H56" s="66"/>
      <c r="I56" s="66"/>
      <c r="J56" s="66"/>
      <c r="K56" s="66"/>
    </row>
    <row r="57" spans="1:11" ht="15" customHeight="1">
      <c r="A57" s="221"/>
      <c r="B57" s="221"/>
      <c r="C57" s="221"/>
      <c r="D57" s="221"/>
      <c r="E57" s="221"/>
      <c r="F57" s="221"/>
      <c r="G57" s="66"/>
      <c r="H57" s="66"/>
      <c r="I57" s="66"/>
      <c r="J57" s="66"/>
      <c r="K57" s="66"/>
    </row>
    <row r="58" spans="1:11" ht="15" customHeight="1">
      <c r="A58" s="36" t="s">
        <v>31</v>
      </c>
      <c r="B58" s="221"/>
      <c r="C58" s="221"/>
      <c r="D58" s="221"/>
      <c r="E58" s="221"/>
      <c r="F58" s="221"/>
      <c r="G58" s="66"/>
      <c r="H58" s="66"/>
      <c r="I58" s="66"/>
      <c r="J58" s="66"/>
      <c r="K58" s="66"/>
    </row>
    <row r="59" spans="1:11" ht="20.100000000000001" customHeight="1">
      <c r="A59" s="264"/>
      <c r="B59" s="264"/>
      <c r="C59" s="264"/>
      <c r="D59" s="264"/>
      <c r="E59" s="264"/>
      <c r="F59" s="264"/>
      <c r="G59" s="269"/>
      <c r="H59" s="269"/>
      <c r="I59" s="269"/>
      <c r="J59" s="269"/>
      <c r="K59" s="269">
        <v>2</v>
      </c>
    </row>
    <row r="60" spans="1:11" ht="15" customHeight="1">
      <c r="A60" s="10" t="s">
        <v>1</v>
      </c>
      <c r="B60" s="10"/>
      <c r="C60" s="221"/>
      <c r="D60" s="38"/>
      <c r="E60" s="38"/>
      <c r="F60" s="38"/>
      <c r="G60" s="64"/>
      <c r="H60" s="64"/>
      <c r="I60" s="64"/>
      <c r="J60" s="64"/>
      <c r="K60" s="82"/>
    </row>
    <row r="61" spans="1:11" ht="15" customHeight="1">
      <c r="A61" s="10" t="s">
        <v>32</v>
      </c>
      <c r="B61" s="10"/>
      <c r="C61" s="221"/>
      <c r="D61" s="38"/>
      <c r="E61" s="38"/>
      <c r="F61" s="38"/>
      <c r="G61" s="64"/>
      <c r="H61" s="64"/>
      <c r="I61" s="64"/>
      <c r="J61" s="64"/>
      <c r="K61" s="66"/>
    </row>
    <row r="62" spans="1:11" ht="15" customHeight="1">
      <c r="A62" s="67" t="s">
        <v>192</v>
      </c>
      <c r="B62" s="67"/>
      <c r="C62" s="19"/>
      <c r="D62" s="19"/>
      <c r="E62" s="19"/>
      <c r="F62" s="19"/>
      <c r="G62" s="68"/>
      <c r="H62" s="68"/>
      <c r="I62" s="68"/>
      <c r="J62" s="68"/>
      <c r="K62" s="68"/>
    </row>
    <row r="63" spans="1:11" ht="15" customHeight="1">
      <c r="A63" s="69"/>
      <c r="B63" s="69"/>
      <c r="C63" s="38"/>
      <c r="D63" s="38"/>
      <c r="E63" s="38"/>
      <c r="F63" s="38"/>
      <c r="G63" s="64"/>
      <c r="H63" s="64"/>
      <c r="I63" s="64"/>
      <c r="J63" s="64"/>
      <c r="K63" s="64"/>
    </row>
    <row r="64" spans="1:11" ht="15" customHeight="1">
      <c r="A64" s="70"/>
      <c r="B64" s="70"/>
      <c r="C64" s="38"/>
      <c r="D64" s="38"/>
      <c r="E64" s="323" t="s">
        <v>3</v>
      </c>
      <c r="F64" s="323"/>
      <c r="G64" s="323"/>
      <c r="H64" s="27"/>
      <c r="I64" s="323" t="s">
        <v>4</v>
      </c>
      <c r="J64" s="323"/>
      <c r="K64" s="323"/>
    </row>
    <row r="65" spans="1:13" ht="15" customHeight="1">
      <c r="A65" s="70"/>
      <c r="B65" s="70"/>
      <c r="C65" s="38"/>
      <c r="D65" s="38"/>
      <c r="E65" s="324" t="s">
        <v>5</v>
      </c>
      <c r="F65" s="324"/>
      <c r="G65" s="324"/>
      <c r="H65" s="27"/>
      <c r="I65" s="324" t="s">
        <v>5</v>
      </c>
      <c r="J65" s="324"/>
      <c r="K65" s="324"/>
    </row>
    <row r="66" spans="1:13" ht="15" customHeight="1">
      <c r="A66" s="70"/>
      <c r="B66" s="70"/>
      <c r="C66" s="38"/>
      <c r="D66" s="38"/>
      <c r="E66" s="28" t="s">
        <v>6</v>
      </c>
      <c r="F66" s="222"/>
      <c r="G66" s="28" t="s">
        <v>7</v>
      </c>
      <c r="H66" s="29"/>
      <c r="I66" s="28" t="s">
        <v>6</v>
      </c>
      <c r="J66" s="222"/>
      <c r="K66" s="28" t="s">
        <v>7</v>
      </c>
    </row>
    <row r="67" spans="1:13" ht="15" customHeight="1">
      <c r="A67" s="70"/>
      <c r="B67" s="70"/>
      <c r="C67" s="221"/>
      <c r="D67" s="38"/>
      <c r="E67" s="71" t="s">
        <v>193</v>
      </c>
      <c r="F67" s="38"/>
      <c r="G67" s="72" t="s">
        <v>8</v>
      </c>
      <c r="H67" s="73"/>
      <c r="I67" s="71" t="s">
        <v>193</v>
      </c>
      <c r="J67" s="71"/>
      <c r="K67" s="72" t="s">
        <v>8</v>
      </c>
    </row>
    <row r="68" spans="1:13" ht="15" customHeight="1">
      <c r="A68" s="70"/>
      <c r="B68" s="70"/>
      <c r="C68" s="221"/>
      <c r="D68" s="38"/>
      <c r="E68" s="227" t="s">
        <v>125</v>
      </c>
      <c r="F68" s="228"/>
      <c r="G68" s="227" t="s">
        <v>9</v>
      </c>
      <c r="H68" s="73"/>
      <c r="I68" s="227" t="s">
        <v>125</v>
      </c>
      <c r="J68" s="227"/>
      <c r="K68" s="227" t="s">
        <v>9</v>
      </c>
    </row>
    <row r="69" spans="1:13" ht="15" customHeight="1">
      <c r="A69" s="70"/>
      <c r="B69" s="70"/>
      <c r="C69" s="32" t="s">
        <v>10</v>
      </c>
      <c r="D69" s="74"/>
      <c r="E69" s="1" t="s">
        <v>11</v>
      </c>
      <c r="F69" s="2"/>
      <c r="G69" s="1" t="s">
        <v>11</v>
      </c>
      <c r="H69" s="3"/>
      <c r="I69" s="1" t="s">
        <v>11</v>
      </c>
      <c r="J69" s="2"/>
      <c r="K69" s="1" t="s">
        <v>11</v>
      </c>
    </row>
    <row r="70" spans="1:13" s="181" customFormat="1" ht="15" customHeight="1">
      <c r="B70" s="182"/>
      <c r="C70" s="183"/>
      <c r="D70" s="184"/>
      <c r="E70" s="185"/>
      <c r="F70" s="184"/>
      <c r="G70" s="185"/>
      <c r="H70" s="184"/>
      <c r="I70" s="185"/>
      <c r="J70" s="184"/>
    </row>
    <row r="71" spans="1:13" ht="15" customHeight="1">
      <c r="A71" s="10" t="s">
        <v>168</v>
      </c>
      <c r="B71" s="10"/>
      <c r="C71" s="10"/>
      <c r="D71" s="38"/>
      <c r="E71" s="38"/>
      <c r="F71" s="38"/>
      <c r="G71" s="64"/>
      <c r="H71" s="64"/>
      <c r="I71" s="64"/>
      <c r="J71" s="64"/>
      <c r="K71" s="80"/>
    </row>
    <row r="72" spans="1:13" ht="6.95" customHeight="1">
      <c r="A72" s="63"/>
      <c r="B72" s="63"/>
      <c r="C72" s="63"/>
      <c r="D72" s="38"/>
      <c r="E72" s="38"/>
      <c r="F72" s="38"/>
      <c r="G72" s="64"/>
      <c r="H72" s="64"/>
      <c r="I72" s="64"/>
      <c r="J72" s="64"/>
      <c r="K72" s="75"/>
    </row>
    <row r="73" spans="1:13" ht="15" customHeight="1">
      <c r="A73" s="63" t="s">
        <v>33</v>
      </c>
      <c r="B73" s="63"/>
      <c r="C73" s="63"/>
      <c r="D73" s="38"/>
      <c r="E73" s="38"/>
      <c r="F73" s="38"/>
      <c r="G73" s="64"/>
      <c r="H73" s="64"/>
      <c r="I73" s="64"/>
      <c r="J73" s="64"/>
      <c r="K73" s="75"/>
    </row>
    <row r="74" spans="1:13" ht="6.95" customHeight="1">
      <c r="A74" s="63"/>
      <c r="B74" s="63"/>
      <c r="C74" s="63"/>
      <c r="D74" s="38"/>
      <c r="E74" s="38"/>
      <c r="F74" s="38"/>
      <c r="G74" s="64"/>
      <c r="H74" s="64"/>
      <c r="I74" s="64"/>
      <c r="J74" s="64"/>
      <c r="K74" s="75"/>
    </row>
    <row r="75" spans="1:13" ht="15" customHeight="1">
      <c r="A75" s="14" t="s">
        <v>34</v>
      </c>
      <c r="B75" s="63"/>
      <c r="C75" s="221"/>
      <c r="D75" s="38"/>
      <c r="E75" s="38"/>
      <c r="F75" s="38"/>
      <c r="G75" s="64"/>
      <c r="H75" s="64"/>
      <c r="I75" s="64"/>
      <c r="J75" s="64"/>
      <c r="K75" s="75"/>
    </row>
    <row r="76" spans="1:13" ht="15" customHeight="1">
      <c r="A76" s="14" t="s">
        <v>35</v>
      </c>
      <c r="B76" s="63"/>
      <c r="C76" s="228">
        <v>12</v>
      </c>
      <c r="D76" s="38"/>
      <c r="E76" s="203">
        <v>0</v>
      </c>
      <c r="F76" s="38"/>
      <c r="G76" s="203">
        <v>14626</v>
      </c>
      <c r="H76" s="204"/>
      <c r="I76" s="203">
        <v>0</v>
      </c>
      <c r="J76" s="204"/>
      <c r="K76" s="203">
        <v>14626</v>
      </c>
    </row>
    <row r="77" spans="1:13" ht="15" customHeight="1">
      <c r="A77" s="14" t="s">
        <v>36</v>
      </c>
      <c r="B77" s="37"/>
      <c r="C77" s="228">
        <v>13</v>
      </c>
      <c r="D77" s="38"/>
      <c r="E77" s="203">
        <v>111454</v>
      </c>
      <c r="F77" s="38"/>
      <c r="G77" s="203">
        <v>76591</v>
      </c>
      <c r="H77" s="204"/>
      <c r="I77" s="203">
        <v>59174</v>
      </c>
      <c r="J77" s="204"/>
      <c r="K77" s="203">
        <v>50534</v>
      </c>
    </row>
    <row r="78" spans="1:13" ht="15" customHeight="1">
      <c r="A78" s="14" t="s">
        <v>160</v>
      </c>
      <c r="B78" s="37"/>
      <c r="C78" s="228">
        <v>14</v>
      </c>
      <c r="D78" s="38"/>
      <c r="E78" s="203">
        <v>109477</v>
      </c>
      <c r="F78" s="38"/>
      <c r="G78" s="203">
        <v>83080</v>
      </c>
      <c r="H78" s="205"/>
      <c r="I78" s="205">
        <v>42281</v>
      </c>
      <c r="J78" s="205"/>
      <c r="K78" s="203">
        <v>37860</v>
      </c>
    </row>
    <row r="79" spans="1:13" ht="15" customHeight="1">
      <c r="A79" s="59" t="s">
        <v>127</v>
      </c>
      <c r="B79" s="37"/>
      <c r="C79" s="228">
        <v>15</v>
      </c>
      <c r="D79" s="38"/>
      <c r="E79" s="319">
        <v>11506</v>
      </c>
      <c r="F79" s="38"/>
      <c r="G79" s="203">
        <v>21077</v>
      </c>
      <c r="H79" s="205"/>
      <c r="I79" s="319">
        <v>11506</v>
      </c>
      <c r="J79" s="205"/>
      <c r="K79" s="203">
        <v>21077</v>
      </c>
      <c r="M79" s="288"/>
    </row>
    <row r="80" spans="1:13" ht="15" customHeight="1">
      <c r="A80" s="59" t="s">
        <v>128</v>
      </c>
      <c r="B80" s="37"/>
      <c r="C80" s="228">
        <v>2.4</v>
      </c>
      <c r="D80" s="38"/>
      <c r="E80" s="319">
        <v>8161</v>
      </c>
      <c r="F80" s="38"/>
      <c r="G80" s="203">
        <v>2865</v>
      </c>
      <c r="H80" s="204"/>
      <c r="I80" s="320">
        <v>5097</v>
      </c>
      <c r="J80" s="204"/>
      <c r="K80" s="203">
        <v>1914</v>
      </c>
    </row>
    <row r="81" spans="1:16" ht="15" customHeight="1">
      <c r="A81" s="59" t="s">
        <v>129</v>
      </c>
      <c r="B81" s="37"/>
      <c r="C81" s="231" t="s">
        <v>221</v>
      </c>
      <c r="D81" s="38"/>
      <c r="E81" s="205">
        <v>478</v>
      </c>
      <c r="F81" s="38"/>
      <c r="G81" s="203">
        <v>478</v>
      </c>
      <c r="H81" s="205"/>
      <c r="I81" s="205">
        <v>0</v>
      </c>
      <c r="J81" s="205"/>
      <c r="K81" s="203">
        <v>0</v>
      </c>
      <c r="P81" s="215"/>
    </row>
    <row r="82" spans="1:16" ht="15" customHeight="1">
      <c r="A82" s="230" t="s">
        <v>38</v>
      </c>
      <c r="C82" s="221"/>
      <c r="D82" s="38"/>
      <c r="E82" s="206">
        <v>33999</v>
      </c>
      <c r="F82" s="38"/>
      <c r="G82" s="206">
        <v>30613</v>
      </c>
      <c r="H82" s="205"/>
      <c r="I82" s="207">
        <v>7987</v>
      </c>
      <c r="J82" s="205"/>
      <c r="K82" s="206">
        <v>2162</v>
      </c>
    </row>
    <row r="83" spans="1:16" s="181" customFormat="1" ht="15" customHeight="1">
      <c r="B83" s="182"/>
      <c r="C83" s="214"/>
      <c r="D83" s="184"/>
      <c r="E83" s="185"/>
      <c r="F83" s="184"/>
      <c r="G83" s="64"/>
      <c r="H83" s="184"/>
      <c r="I83" s="185"/>
      <c r="J83" s="184"/>
      <c r="K83" s="213"/>
    </row>
    <row r="84" spans="1:16" ht="15" customHeight="1">
      <c r="A84" s="63" t="s">
        <v>39</v>
      </c>
      <c r="B84" s="63"/>
      <c r="C84" s="221"/>
      <c r="D84" s="38"/>
      <c r="E84" s="76">
        <f>SUM(E76:E83)</f>
        <v>275075</v>
      </c>
      <c r="F84" s="38"/>
      <c r="G84" s="76">
        <f>SUM(G76:G83)</f>
        <v>229330</v>
      </c>
      <c r="H84" s="64"/>
      <c r="I84" s="76">
        <f>SUM(I76:I83)</f>
        <v>126045</v>
      </c>
      <c r="J84" s="64"/>
      <c r="K84" s="76">
        <f>SUM(K76:K83)</f>
        <v>128173</v>
      </c>
      <c r="L84" s="63"/>
    </row>
    <row r="85" spans="1:16" ht="15" customHeight="1">
      <c r="A85" s="63"/>
      <c r="B85" s="63"/>
      <c r="C85" s="221"/>
      <c r="D85" s="38"/>
      <c r="E85" s="64"/>
      <c r="F85" s="38"/>
      <c r="G85" s="64"/>
      <c r="H85" s="64"/>
      <c r="I85" s="75"/>
      <c r="J85" s="64"/>
      <c r="K85" s="75"/>
    </row>
    <row r="86" spans="1:16" ht="15" customHeight="1">
      <c r="A86" s="63" t="s">
        <v>40</v>
      </c>
      <c r="B86" s="10"/>
      <c r="C86" s="221"/>
      <c r="D86" s="38"/>
      <c r="E86" s="64"/>
      <c r="F86" s="38"/>
      <c r="G86" s="64"/>
      <c r="H86" s="64"/>
      <c r="I86" s="80"/>
      <c r="J86" s="64"/>
      <c r="K86" s="80"/>
    </row>
    <row r="87" spans="1:16" ht="6.95" customHeight="1">
      <c r="A87" s="63"/>
      <c r="B87" s="10"/>
      <c r="C87" s="221"/>
      <c r="D87" s="38"/>
      <c r="E87" s="64"/>
      <c r="F87" s="38"/>
      <c r="G87" s="64"/>
      <c r="H87" s="64"/>
      <c r="I87" s="80"/>
      <c r="J87" s="64"/>
      <c r="K87" s="80"/>
    </row>
    <row r="88" spans="1:16" ht="15" customHeight="1">
      <c r="A88" s="59" t="s">
        <v>130</v>
      </c>
      <c r="B88" s="37"/>
      <c r="C88" s="228">
        <v>2.4</v>
      </c>
      <c r="D88" s="38"/>
      <c r="E88" s="205">
        <v>7700</v>
      </c>
      <c r="F88" s="38"/>
      <c r="G88" s="205">
        <v>7206</v>
      </c>
      <c r="H88" s="205"/>
      <c r="I88" s="203">
        <v>6605</v>
      </c>
      <c r="J88" s="205"/>
      <c r="K88" s="205">
        <v>5965</v>
      </c>
    </row>
    <row r="89" spans="1:16" ht="15" customHeight="1">
      <c r="A89" s="59" t="s">
        <v>41</v>
      </c>
      <c r="B89" s="37"/>
      <c r="C89" s="228"/>
      <c r="D89" s="38"/>
      <c r="E89" s="205">
        <v>5716</v>
      </c>
      <c r="F89" s="38"/>
      <c r="G89" s="205">
        <v>5194</v>
      </c>
      <c r="H89" s="205"/>
      <c r="I89" s="203">
        <v>0</v>
      </c>
      <c r="J89" s="205"/>
      <c r="K89" s="205">
        <v>0</v>
      </c>
    </row>
    <row r="90" spans="1:16" ht="15" customHeight="1">
      <c r="A90" s="59" t="s">
        <v>37</v>
      </c>
      <c r="B90" s="37"/>
      <c r="C90" s="228">
        <v>15</v>
      </c>
      <c r="D90" s="38"/>
      <c r="E90" s="203">
        <v>0</v>
      </c>
      <c r="F90" s="38"/>
      <c r="G90" s="203">
        <v>5537</v>
      </c>
      <c r="H90" s="205"/>
      <c r="I90" s="203">
        <v>0</v>
      </c>
      <c r="J90" s="205"/>
      <c r="K90" s="203">
        <v>5537</v>
      </c>
    </row>
    <row r="91" spans="1:16" ht="15" customHeight="1">
      <c r="A91" s="59" t="s">
        <v>131</v>
      </c>
      <c r="B91" s="37"/>
      <c r="C91" s="228">
        <v>2.4</v>
      </c>
      <c r="D91" s="38"/>
      <c r="E91" s="203">
        <v>1485</v>
      </c>
      <c r="F91" s="38"/>
      <c r="G91" s="203">
        <v>0</v>
      </c>
      <c r="H91" s="205"/>
      <c r="I91" s="203">
        <v>1485</v>
      </c>
      <c r="J91" s="205"/>
      <c r="K91" s="203">
        <v>0</v>
      </c>
    </row>
    <row r="92" spans="1:16" ht="15" customHeight="1">
      <c r="A92" s="59" t="s">
        <v>42</v>
      </c>
      <c r="B92" s="37"/>
      <c r="C92" s="228"/>
      <c r="D92" s="38"/>
      <c r="E92" s="207">
        <v>19484</v>
      </c>
      <c r="F92" s="38"/>
      <c r="G92" s="206">
        <v>17375</v>
      </c>
      <c r="H92" s="205"/>
      <c r="I92" s="207">
        <v>12347</v>
      </c>
      <c r="J92" s="205"/>
      <c r="K92" s="206">
        <v>11325</v>
      </c>
    </row>
    <row r="93" spans="1:16" s="181" customFormat="1" ht="15" customHeight="1">
      <c r="B93" s="182"/>
      <c r="C93" s="214"/>
      <c r="D93" s="184"/>
      <c r="E93" s="185"/>
      <c r="F93" s="184"/>
      <c r="G93" s="64"/>
      <c r="H93" s="184"/>
      <c r="I93" s="185"/>
      <c r="J93" s="184"/>
      <c r="K93" s="213"/>
    </row>
    <row r="94" spans="1:16" ht="15" customHeight="1">
      <c r="A94" s="63" t="s">
        <v>43</v>
      </c>
      <c r="B94" s="63"/>
      <c r="C94" s="221"/>
      <c r="D94" s="38"/>
      <c r="E94" s="76">
        <f>SUM(E88:E92)</f>
        <v>34385</v>
      </c>
      <c r="F94" s="38"/>
      <c r="G94" s="76">
        <f>SUM(G88:G92)</f>
        <v>35312</v>
      </c>
      <c r="H94" s="64"/>
      <c r="I94" s="76">
        <f>SUM(I88:I92)</f>
        <v>20437</v>
      </c>
      <c r="J94" s="64"/>
      <c r="K94" s="76">
        <f>SUM(K88:K92)</f>
        <v>22827</v>
      </c>
    </row>
    <row r="95" spans="1:16" ht="15" customHeight="1">
      <c r="A95" s="63"/>
      <c r="B95" s="63"/>
      <c r="C95" s="221"/>
      <c r="D95" s="38"/>
      <c r="E95" s="64"/>
      <c r="F95" s="38"/>
      <c r="G95" s="64"/>
      <c r="H95" s="64"/>
      <c r="I95" s="64"/>
      <c r="J95" s="64"/>
      <c r="K95" s="75"/>
    </row>
    <row r="96" spans="1:16" ht="15" customHeight="1">
      <c r="A96" s="63" t="s">
        <v>44</v>
      </c>
      <c r="B96" s="63"/>
      <c r="C96" s="83"/>
      <c r="D96" s="84"/>
      <c r="E96" s="76">
        <f>E84+E94</f>
        <v>309460</v>
      </c>
      <c r="F96" s="84"/>
      <c r="G96" s="76">
        <f>G84+G94</f>
        <v>264642</v>
      </c>
      <c r="H96" s="85"/>
      <c r="I96" s="76">
        <f>I84+I94</f>
        <v>146482</v>
      </c>
      <c r="J96" s="85"/>
      <c r="K96" s="76">
        <f>K84+K94</f>
        <v>151000</v>
      </c>
    </row>
    <row r="97" spans="1:11" ht="15" customHeight="1">
      <c r="A97" s="63"/>
      <c r="B97" s="86"/>
      <c r="C97" s="221"/>
      <c r="D97" s="38"/>
      <c r="E97" s="64"/>
      <c r="F97" s="38"/>
      <c r="G97" s="64"/>
      <c r="H97" s="64"/>
      <c r="I97" s="75"/>
      <c r="J97" s="64"/>
      <c r="K97" s="75"/>
    </row>
    <row r="98" spans="1:11" ht="15" customHeight="1">
      <c r="A98" s="63"/>
      <c r="B98" s="86"/>
      <c r="C98" s="261"/>
      <c r="D98" s="38"/>
      <c r="E98" s="64"/>
      <c r="F98" s="38"/>
      <c r="G98" s="64"/>
      <c r="H98" s="64"/>
      <c r="I98" s="75"/>
      <c r="J98" s="64"/>
      <c r="K98" s="75"/>
    </row>
    <row r="99" spans="1:11" ht="21" customHeight="1">
      <c r="A99" s="63"/>
      <c r="B99" s="86"/>
      <c r="C99" s="261"/>
      <c r="D99" s="38"/>
      <c r="E99" s="64"/>
      <c r="F99" s="38"/>
      <c r="G99" s="64"/>
      <c r="H99" s="64"/>
      <c r="I99" s="75"/>
      <c r="J99" s="64"/>
      <c r="K99" s="75"/>
    </row>
    <row r="100" spans="1:11" ht="15" customHeight="1">
      <c r="A100" s="63"/>
      <c r="B100" s="86"/>
      <c r="C100" s="261"/>
      <c r="D100" s="38"/>
      <c r="E100" s="64"/>
      <c r="F100" s="38"/>
      <c r="G100" s="64"/>
      <c r="H100" s="64"/>
      <c r="I100" s="75"/>
      <c r="J100" s="64"/>
      <c r="K100" s="75"/>
    </row>
    <row r="101" spans="1:11" ht="15" customHeight="1">
      <c r="A101" s="63"/>
      <c r="B101" s="86"/>
      <c r="C101" s="261"/>
      <c r="D101" s="38"/>
      <c r="E101" s="64"/>
      <c r="F101" s="38"/>
      <c r="G101" s="64"/>
      <c r="H101" s="64"/>
      <c r="I101" s="75"/>
      <c r="J101" s="64"/>
      <c r="K101" s="75"/>
    </row>
    <row r="102" spans="1:11" ht="15" customHeight="1">
      <c r="A102" s="63"/>
      <c r="B102" s="86"/>
      <c r="C102" s="261"/>
      <c r="D102" s="38"/>
      <c r="E102" s="64"/>
      <c r="F102" s="38"/>
      <c r="G102" s="64"/>
      <c r="H102" s="64"/>
      <c r="I102" s="75"/>
      <c r="J102" s="64"/>
      <c r="K102" s="75"/>
    </row>
    <row r="103" spans="1:11" ht="15" customHeight="1">
      <c r="A103" s="63"/>
      <c r="B103" s="86"/>
      <c r="C103" s="261"/>
      <c r="D103" s="38"/>
      <c r="E103" s="64"/>
      <c r="F103" s="38"/>
      <c r="G103" s="64"/>
      <c r="H103" s="64"/>
      <c r="I103" s="75"/>
      <c r="J103" s="64"/>
      <c r="K103" s="75"/>
    </row>
    <row r="104" spans="1:11" ht="15" customHeight="1">
      <c r="A104" s="63"/>
      <c r="B104" s="86"/>
      <c r="C104" s="261"/>
      <c r="D104" s="38"/>
      <c r="E104" s="64"/>
      <c r="F104" s="38"/>
      <c r="G104" s="64"/>
      <c r="H104" s="64"/>
      <c r="I104" s="75"/>
      <c r="J104" s="64"/>
      <c r="K104" s="75"/>
    </row>
    <row r="105" spans="1:11" ht="15" customHeight="1">
      <c r="A105" s="63"/>
      <c r="B105" s="86"/>
      <c r="C105" s="261"/>
      <c r="D105" s="38"/>
      <c r="E105" s="64"/>
      <c r="F105" s="38"/>
      <c r="G105" s="64"/>
      <c r="H105" s="64"/>
      <c r="I105" s="75"/>
      <c r="J105" s="64"/>
      <c r="K105" s="75"/>
    </row>
    <row r="106" spans="1:11" ht="15" customHeight="1">
      <c r="A106" s="63"/>
      <c r="B106" s="86"/>
      <c r="C106" s="261"/>
      <c r="D106" s="38"/>
      <c r="E106" s="64"/>
      <c r="F106" s="38"/>
      <c r="G106" s="64"/>
      <c r="H106" s="64"/>
      <c r="I106" s="75"/>
      <c r="J106" s="64"/>
      <c r="K106" s="75"/>
    </row>
    <row r="107" spans="1:11" ht="15" customHeight="1">
      <c r="A107" s="63"/>
      <c r="B107" s="86"/>
      <c r="C107" s="261"/>
      <c r="D107" s="38"/>
      <c r="E107" s="64"/>
      <c r="F107" s="38"/>
      <c r="G107" s="64"/>
      <c r="H107" s="64"/>
      <c r="I107" s="75"/>
      <c r="J107" s="64"/>
      <c r="K107" s="75"/>
    </row>
    <row r="108" spans="1:11" ht="15" customHeight="1">
      <c r="A108" s="63"/>
      <c r="B108" s="86"/>
      <c r="C108" s="261"/>
      <c r="D108" s="38"/>
      <c r="E108" s="64"/>
      <c r="F108" s="38"/>
      <c r="G108" s="64"/>
      <c r="H108" s="64"/>
      <c r="I108" s="75"/>
      <c r="J108" s="64"/>
      <c r="K108" s="75"/>
    </row>
    <row r="109" spans="1:11" ht="15" customHeight="1">
      <c r="A109" s="63"/>
      <c r="B109" s="86"/>
      <c r="C109" s="261"/>
      <c r="D109" s="38"/>
      <c r="E109" s="64"/>
      <c r="F109" s="38"/>
      <c r="G109" s="64"/>
      <c r="H109" s="64"/>
      <c r="I109" s="75"/>
      <c r="J109" s="64"/>
      <c r="K109" s="75"/>
    </row>
    <row r="110" spans="1:11" ht="15" customHeight="1">
      <c r="A110" s="63"/>
      <c r="B110" s="86"/>
      <c r="C110" s="261"/>
      <c r="D110" s="38"/>
      <c r="E110" s="64"/>
      <c r="F110" s="38"/>
      <c r="G110" s="64"/>
      <c r="H110" s="64"/>
      <c r="I110" s="75"/>
      <c r="J110" s="64"/>
      <c r="K110" s="75"/>
    </row>
    <row r="111" spans="1:11" ht="15" customHeight="1">
      <c r="A111" s="63"/>
      <c r="B111" s="86"/>
      <c r="C111" s="261"/>
      <c r="D111" s="38"/>
      <c r="E111" s="64"/>
      <c r="F111" s="38"/>
      <c r="G111" s="64"/>
      <c r="H111" s="64"/>
      <c r="I111" s="75"/>
      <c r="J111" s="64"/>
      <c r="K111" s="75"/>
    </row>
    <row r="112" spans="1:11" ht="15" customHeight="1">
      <c r="A112" s="63"/>
      <c r="B112" s="86"/>
      <c r="C112" s="261"/>
      <c r="D112" s="38"/>
      <c r="E112" s="64"/>
      <c r="F112" s="38"/>
      <c r="G112" s="64"/>
      <c r="H112" s="64"/>
      <c r="I112" s="75"/>
      <c r="J112" s="64"/>
      <c r="K112" s="75"/>
    </row>
    <row r="113" spans="1:11" ht="15" customHeight="1">
      <c r="A113" s="63"/>
      <c r="B113" s="86"/>
      <c r="C113" s="261"/>
      <c r="D113" s="38"/>
      <c r="E113" s="64"/>
      <c r="F113" s="38"/>
      <c r="G113" s="64"/>
      <c r="H113" s="64"/>
      <c r="I113" s="75"/>
      <c r="J113" s="64"/>
      <c r="K113" s="75"/>
    </row>
    <row r="114" spans="1:11" ht="15" customHeight="1">
      <c r="A114" s="63"/>
      <c r="B114" s="86"/>
      <c r="C114" s="261"/>
      <c r="D114" s="38"/>
      <c r="E114" s="64"/>
      <c r="F114" s="38"/>
      <c r="G114" s="64"/>
      <c r="H114" s="64"/>
      <c r="I114" s="75"/>
      <c r="J114" s="64"/>
      <c r="K114" s="75"/>
    </row>
    <row r="115" spans="1:11" ht="15" customHeight="1">
      <c r="A115" s="63"/>
      <c r="B115" s="86"/>
      <c r="C115" s="261"/>
      <c r="D115" s="38"/>
      <c r="E115" s="64"/>
      <c r="F115" s="38"/>
      <c r="G115" s="64"/>
      <c r="H115" s="64"/>
      <c r="I115" s="75"/>
      <c r="J115" s="64"/>
      <c r="K115" s="75"/>
    </row>
    <row r="116" spans="1:11" ht="15" customHeight="1">
      <c r="A116" s="63"/>
      <c r="B116" s="86"/>
      <c r="C116" s="261"/>
      <c r="D116" s="38"/>
      <c r="E116" s="64"/>
      <c r="F116" s="38"/>
      <c r="G116" s="64"/>
      <c r="H116" s="64"/>
      <c r="I116" s="75"/>
      <c r="J116" s="64"/>
      <c r="K116" s="75"/>
    </row>
    <row r="117" spans="1:11" ht="15" customHeight="1">
      <c r="A117" s="36" t="s">
        <v>31</v>
      </c>
      <c r="B117" s="86"/>
      <c r="C117" s="261"/>
      <c r="D117" s="38"/>
      <c r="E117" s="64"/>
      <c r="F117" s="38"/>
      <c r="G117" s="64"/>
      <c r="H117" s="64"/>
      <c r="I117" s="75"/>
      <c r="J117" s="64"/>
      <c r="K117" s="75"/>
    </row>
    <row r="118" spans="1:11" ht="20.100000000000001" customHeight="1">
      <c r="A118" s="264"/>
      <c r="B118" s="265"/>
      <c r="C118" s="266"/>
      <c r="D118" s="266"/>
      <c r="E118" s="266"/>
      <c r="F118" s="266"/>
      <c r="G118" s="267"/>
      <c r="H118" s="267"/>
      <c r="I118" s="267"/>
      <c r="J118" s="267"/>
      <c r="K118" s="268">
        <v>3</v>
      </c>
    </row>
    <row r="119" spans="1:11" ht="15" customHeight="1">
      <c r="A119" s="10" t="s">
        <v>1</v>
      </c>
      <c r="B119" s="10"/>
      <c r="C119" s="261"/>
      <c r="D119" s="38"/>
      <c r="E119" s="38"/>
      <c r="F119" s="38"/>
      <c r="G119" s="64"/>
      <c r="H119" s="64"/>
      <c r="I119" s="64"/>
      <c r="J119" s="64"/>
      <c r="K119" s="82"/>
    </row>
    <row r="120" spans="1:11" ht="15" customHeight="1">
      <c r="A120" s="10" t="s">
        <v>32</v>
      </c>
      <c r="B120" s="10"/>
      <c r="C120" s="261"/>
      <c r="D120" s="38"/>
      <c r="E120" s="38"/>
      <c r="F120" s="38"/>
      <c r="G120" s="64"/>
      <c r="H120" s="64"/>
      <c r="I120" s="64"/>
      <c r="J120" s="64"/>
      <c r="K120" s="66"/>
    </row>
    <row r="121" spans="1:11" ht="15" customHeight="1">
      <c r="A121" s="67" t="s">
        <v>192</v>
      </c>
      <c r="B121" s="67"/>
      <c r="C121" s="19"/>
      <c r="D121" s="19"/>
      <c r="E121" s="19"/>
      <c r="F121" s="19"/>
      <c r="G121" s="68"/>
      <c r="H121" s="68"/>
      <c r="I121" s="68"/>
      <c r="J121" s="68"/>
      <c r="K121" s="68"/>
    </row>
    <row r="122" spans="1:11" ht="15" customHeight="1">
      <c r="A122" s="69"/>
      <c r="B122" s="69"/>
      <c r="C122" s="38"/>
      <c r="D122" s="38"/>
      <c r="E122" s="38"/>
      <c r="F122" s="38"/>
      <c r="G122" s="64"/>
      <c r="H122" s="64"/>
      <c r="I122" s="64"/>
      <c r="J122" s="64"/>
      <c r="K122" s="64"/>
    </row>
    <row r="123" spans="1:11" ht="15" customHeight="1">
      <c r="A123" s="70"/>
      <c r="B123" s="70"/>
      <c r="C123" s="38"/>
      <c r="D123" s="38"/>
      <c r="E123" s="323" t="s">
        <v>3</v>
      </c>
      <c r="F123" s="323"/>
      <c r="G123" s="323"/>
      <c r="H123" s="27"/>
      <c r="I123" s="323" t="s">
        <v>4</v>
      </c>
      <c r="J123" s="323"/>
      <c r="K123" s="323"/>
    </row>
    <row r="124" spans="1:11" ht="15" customHeight="1">
      <c r="A124" s="70"/>
      <c r="B124" s="70"/>
      <c r="C124" s="38"/>
      <c r="D124" s="38"/>
      <c r="E124" s="324" t="s">
        <v>5</v>
      </c>
      <c r="F124" s="324"/>
      <c r="G124" s="324"/>
      <c r="H124" s="27"/>
      <c r="I124" s="324" t="s">
        <v>5</v>
      </c>
      <c r="J124" s="324"/>
      <c r="K124" s="324"/>
    </row>
    <row r="125" spans="1:11" ht="15" customHeight="1">
      <c r="A125" s="70"/>
      <c r="B125" s="70"/>
      <c r="C125" s="38"/>
      <c r="D125" s="38"/>
      <c r="E125" s="28" t="s">
        <v>6</v>
      </c>
      <c r="F125" s="262"/>
      <c r="G125" s="28" t="s">
        <v>7</v>
      </c>
      <c r="H125" s="29"/>
      <c r="I125" s="28" t="s">
        <v>6</v>
      </c>
      <c r="J125" s="262"/>
      <c r="K125" s="28" t="s">
        <v>7</v>
      </c>
    </row>
    <row r="126" spans="1:11" ht="15" customHeight="1">
      <c r="A126" s="70"/>
      <c r="B126" s="70"/>
      <c r="C126" s="261"/>
      <c r="D126" s="38"/>
      <c r="E126" s="71" t="s">
        <v>193</v>
      </c>
      <c r="F126" s="38"/>
      <c r="G126" s="72" t="s">
        <v>8</v>
      </c>
      <c r="H126" s="73"/>
      <c r="I126" s="71" t="s">
        <v>193</v>
      </c>
      <c r="J126" s="71"/>
      <c r="K126" s="72" t="s">
        <v>8</v>
      </c>
    </row>
    <row r="127" spans="1:11" ht="15" customHeight="1">
      <c r="A127" s="70"/>
      <c r="B127" s="70"/>
      <c r="C127" s="261"/>
      <c r="D127" s="38"/>
      <c r="E127" s="227" t="s">
        <v>125</v>
      </c>
      <c r="F127" s="228"/>
      <c r="G127" s="227" t="s">
        <v>9</v>
      </c>
      <c r="H127" s="73"/>
      <c r="I127" s="227" t="s">
        <v>125</v>
      </c>
      <c r="J127" s="227"/>
      <c r="K127" s="227" t="s">
        <v>9</v>
      </c>
    </row>
    <row r="128" spans="1:11" ht="15" customHeight="1">
      <c r="A128" s="70"/>
      <c r="B128" s="70"/>
      <c r="C128" s="32" t="s">
        <v>10</v>
      </c>
      <c r="D128" s="74"/>
      <c r="E128" s="1" t="s">
        <v>11</v>
      </c>
      <c r="F128" s="2"/>
      <c r="G128" s="1" t="s">
        <v>11</v>
      </c>
      <c r="H128" s="3"/>
      <c r="I128" s="1" t="s">
        <v>11</v>
      </c>
      <c r="J128" s="2"/>
      <c r="K128" s="1" t="s">
        <v>11</v>
      </c>
    </row>
    <row r="129" spans="1:11" s="181" customFormat="1" ht="15" customHeight="1">
      <c r="B129" s="182"/>
      <c r="C129" s="183"/>
      <c r="D129" s="184"/>
      <c r="E129" s="185"/>
      <c r="F129" s="184"/>
      <c r="G129" s="185"/>
      <c r="H129" s="184"/>
      <c r="I129" s="185"/>
      <c r="J129" s="184"/>
    </row>
    <row r="130" spans="1:11" ht="15" customHeight="1">
      <c r="A130" s="10" t="s">
        <v>190</v>
      </c>
      <c r="B130" s="10"/>
      <c r="C130" s="10"/>
      <c r="D130" s="38"/>
      <c r="E130" s="38"/>
      <c r="F130" s="38"/>
      <c r="G130" s="64"/>
      <c r="H130" s="64"/>
      <c r="I130" s="64"/>
      <c r="J130" s="64"/>
      <c r="K130" s="80"/>
    </row>
    <row r="131" spans="1:11" ht="6.95" customHeight="1">
      <c r="A131" s="63"/>
      <c r="B131" s="63"/>
      <c r="C131" s="63"/>
      <c r="D131" s="38"/>
      <c r="E131" s="38"/>
      <c r="F131" s="38"/>
      <c r="G131" s="64"/>
      <c r="H131" s="64"/>
      <c r="I131" s="64"/>
      <c r="J131" s="64"/>
      <c r="K131" s="75"/>
    </row>
    <row r="132" spans="1:11" ht="15" customHeight="1">
      <c r="A132" s="245" t="s">
        <v>150</v>
      </c>
      <c r="B132" s="63"/>
      <c r="C132" s="83"/>
      <c r="D132" s="84"/>
      <c r="E132" s="85"/>
      <c r="F132" s="84"/>
      <c r="G132" s="85"/>
      <c r="H132" s="85"/>
      <c r="I132" s="64"/>
      <c r="J132" s="85"/>
      <c r="K132" s="64"/>
    </row>
    <row r="133" spans="1:11" ht="6.95" customHeight="1">
      <c r="A133" s="63"/>
      <c r="B133" s="63"/>
      <c r="C133" s="83"/>
      <c r="D133" s="84"/>
      <c r="E133" s="85"/>
      <c r="F133" s="84"/>
      <c r="G133" s="85"/>
      <c r="H133" s="85"/>
      <c r="I133" s="64"/>
      <c r="J133" s="85"/>
      <c r="K133" s="64"/>
    </row>
    <row r="134" spans="1:11" ht="15" customHeight="1">
      <c r="A134" s="14" t="s">
        <v>45</v>
      </c>
      <c r="C134" s="221"/>
      <c r="D134" s="84"/>
      <c r="E134" s="85"/>
      <c r="F134" s="84"/>
      <c r="G134" s="85"/>
      <c r="H134" s="85"/>
      <c r="I134" s="64"/>
      <c r="J134" s="85"/>
      <c r="K134" s="64"/>
    </row>
    <row r="135" spans="1:11" ht="15" customHeight="1">
      <c r="B135" s="14" t="s">
        <v>46</v>
      </c>
      <c r="C135" s="86"/>
      <c r="D135" s="84"/>
      <c r="E135" s="85"/>
      <c r="F135" s="84"/>
      <c r="G135" s="85"/>
      <c r="H135" s="85"/>
      <c r="I135" s="64"/>
      <c r="J135" s="85"/>
      <c r="K135" s="64"/>
    </row>
    <row r="136" spans="1:11" ht="15" customHeight="1">
      <c r="B136" s="86" t="s">
        <v>211</v>
      </c>
      <c r="C136" s="259"/>
      <c r="D136" s="84"/>
      <c r="E136" s="64"/>
      <c r="F136" s="84"/>
      <c r="G136" s="64"/>
      <c r="H136" s="64"/>
      <c r="I136" s="77"/>
      <c r="J136" s="64"/>
    </row>
    <row r="137" spans="1:11" ht="15" customHeight="1">
      <c r="B137" s="86" t="s">
        <v>202</v>
      </c>
      <c r="C137" s="279"/>
      <c r="D137" s="84"/>
      <c r="E137" s="64"/>
      <c r="F137" s="84"/>
      <c r="G137" s="64"/>
      <c r="H137" s="64"/>
      <c r="I137" s="77"/>
      <c r="J137" s="64"/>
    </row>
    <row r="138" spans="1:11" ht="15" customHeight="1" thickBot="1">
      <c r="B138" s="86" t="s">
        <v>197</v>
      </c>
      <c r="C138" s="221">
        <v>16</v>
      </c>
      <c r="D138" s="84"/>
      <c r="E138" s="197">
        <v>286420</v>
      </c>
      <c r="F138" s="92"/>
      <c r="G138" s="197">
        <v>532840</v>
      </c>
      <c r="H138" s="198"/>
      <c r="I138" s="197">
        <v>286420</v>
      </c>
      <c r="J138" s="198"/>
      <c r="K138" s="197">
        <v>532840</v>
      </c>
    </row>
    <row r="139" spans="1:11" ht="6.95" customHeight="1" thickTop="1">
      <c r="A139" s="63"/>
      <c r="B139" s="63"/>
      <c r="C139" s="221"/>
      <c r="D139" s="38"/>
      <c r="E139" s="64"/>
      <c r="F139" s="38"/>
      <c r="G139" s="64"/>
      <c r="H139" s="64"/>
      <c r="I139" s="75"/>
      <c r="J139" s="64"/>
      <c r="K139" s="75"/>
    </row>
    <row r="140" spans="1:11" ht="15" customHeight="1">
      <c r="B140" s="14" t="s">
        <v>47</v>
      </c>
      <c r="C140" s="221"/>
      <c r="D140" s="84"/>
      <c r="E140" s="85"/>
      <c r="F140" s="84"/>
      <c r="G140" s="85"/>
      <c r="H140" s="85"/>
      <c r="I140" s="64"/>
      <c r="J140" s="85"/>
      <c r="K140" s="64"/>
    </row>
    <row r="141" spans="1:11" ht="15" customHeight="1">
      <c r="B141" s="86" t="s">
        <v>212</v>
      </c>
      <c r="C141" s="221"/>
      <c r="D141" s="84"/>
      <c r="E141" s="85"/>
      <c r="F141" s="84"/>
      <c r="G141" s="85"/>
      <c r="H141" s="85"/>
      <c r="I141" s="77"/>
      <c r="J141" s="85"/>
    </row>
    <row r="142" spans="1:11" ht="15" customHeight="1">
      <c r="B142" s="86" t="s">
        <v>202</v>
      </c>
      <c r="C142" s="283"/>
      <c r="D142" s="84"/>
      <c r="E142" s="85"/>
      <c r="F142" s="84"/>
      <c r="G142" s="85"/>
      <c r="H142" s="85"/>
      <c r="I142" s="77"/>
      <c r="J142" s="85"/>
    </row>
    <row r="143" spans="1:11" ht="15" customHeight="1">
      <c r="B143" s="86" t="s">
        <v>196</v>
      </c>
      <c r="C143" s="282">
        <v>16</v>
      </c>
      <c r="D143" s="84"/>
      <c r="E143" s="199">
        <f>'EQ 7 (Conso)'!E37</f>
        <v>207242</v>
      </c>
      <c r="F143" s="84"/>
      <c r="G143" s="199">
        <v>409877</v>
      </c>
      <c r="H143" s="92"/>
      <c r="I143" s="199">
        <f>'EQ 8 (Company)'!E31</f>
        <v>207242</v>
      </c>
      <c r="J143" s="92"/>
      <c r="K143" s="199">
        <v>409877</v>
      </c>
    </row>
    <row r="144" spans="1:11" ht="15" customHeight="1">
      <c r="A144" s="14" t="s">
        <v>172</v>
      </c>
      <c r="B144" s="86"/>
      <c r="C144" s="282" t="s">
        <v>226</v>
      </c>
      <c r="D144" s="84"/>
      <c r="E144" s="199">
        <f>'EQ 7 (Conso)'!G37</f>
        <v>1659</v>
      </c>
      <c r="F144" s="84"/>
      <c r="G144" s="199">
        <v>0</v>
      </c>
      <c r="H144" s="92"/>
      <c r="I144" s="199">
        <f>'EQ 8 (Company)'!G31</f>
        <v>1659</v>
      </c>
      <c r="J144" s="92"/>
      <c r="K144" s="199">
        <v>0</v>
      </c>
    </row>
    <row r="145" spans="1:14" ht="15" customHeight="1">
      <c r="A145" s="14" t="s">
        <v>203</v>
      </c>
      <c r="B145" s="86"/>
      <c r="C145" s="322">
        <v>17</v>
      </c>
      <c r="D145" s="84"/>
      <c r="E145" s="199">
        <f>'EQ 7 (Conso)'!I37</f>
        <v>1803</v>
      </c>
      <c r="F145" s="84"/>
      <c r="G145" s="199">
        <v>0</v>
      </c>
      <c r="H145" s="92"/>
      <c r="I145" s="199">
        <f>'EQ 8 (Company)'!I31</f>
        <v>1803</v>
      </c>
      <c r="J145" s="92"/>
      <c r="K145" s="199">
        <v>0</v>
      </c>
    </row>
    <row r="146" spans="1:14" s="59" customFormat="1" ht="15" customHeight="1">
      <c r="A146" s="59" t="s">
        <v>151</v>
      </c>
      <c r="D146" s="228"/>
      <c r="E146" s="92"/>
      <c r="F146" s="228"/>
      <c r="G146" s="92"/>
      <c r="H146" s="92"/>
      <c r="I146" s="92"/>
      <c r="J146" s="92"/>
      <c r="K146" s="92"/>
      <c r="M146" s="246"/>
      <c r="N146" s="246"/>
    </row>
    <row r="147" spans="1:14" s="59" customFormat="1" ht="15" customHeight="1">
      <c r="B147" s="59" t="s">
        <v>152</v>
      </c>
      <c r="C147" s="228"/>
      <c r="D147" s="228"/>
      <c r="E147" s="233" t="s">
        <v>153</v>
      </c>
      <c r="F147" s="228"/>
      <c r="G147" s="247" t="s">
        <v>153</v>
      </c>
      <c r="H147" s="248"/>
      <c r="I147" s="247" t="s">
        <v>153</v>
      </c>
      <c r="J147" s="248"/>
      <c r="K147" s="247" t="s">
        <v>153</v>
      </c>
      <c r="M147" s="246"/>
      <c r="N147" s="246"/>
    </row>
    <row r="148" spans="1:14" ht="15" customHeight="1">
      <c r="A148" s="36"/>
      <c r="B148" s="59" t="s">
        <v>154</v>
      </c>
      <c r="D148" s="38"/>
      <c r="E148" s="200">
        <f>+'EQ 7 (Conso)'!M37</f>
        <v>190036</v>
      </c>
      <c r="F148" s="38"/>
      <c r="G148" s="199">
        <f>'EQ 7 (Conso)'!M28</f>
        <v>-256520</v>
      </c>
      <c r="H148" s="92"/>
      <c r="I148" s="199">
        <f>+'EQ 8 (Company)'!M31</f>
        <v>53833</v>
      </c>
      <c r="J148" s="92"/>
      <c r="K148" s="199">
        <f>'EQ 8 (Company)'!M23</f>
        <v>-272825</v>
      </c>
    </row>
    <row r="149" spans="1:14" ht="15" customHeight="1">
      <c r="A149" s="59" t="s">
        <v>136</v>
      </c>
      <c r="B149" s="36"/>
      <c r="D149" s="38"/>
      <c r="E149" s="88">
        <f>+'EQ 7 (Conso)'!S37</f>
        <v>-24974</v>
      </c>
      <c r="F149" s="38"/>
      <c r="G149" s="88">
        <f>'EQ 7 (Conso)'!S28</f>
        <v>-26596</v>
      </c>
      <c r="H149" s="92"/>
      <c r="I149" s="88">
        <v>0</v>
      </c>
      <c r="J149" s="92"/>
      <c r="K149" s="88">
        <v>0</v>
      </c>
    </row>
    <row r="150" spans="1:14" ht="6.95" customHeight="1">
      <c r="A150" s="36"/>
      <c r="B150" s="36"/>
      <c r="D150" s="38"/>
      <c r="E150" s="80"/>
      <c r="F150" s="38"/>
      <c r="G150" s="80"/>
      <c r="H150" s="85"/>
      <c r="I150" s="201"/>
      <c r="J150" s="85"/>
      <c r="K150" s="201"/>
    </row>
    <row r="151" spans="1:14" ht="15" customHeight="1">
      <c r="A151" s="36" t="s">
        <v>48</v>
      </c>
      <c r="B151" s="63"/>
      <c r="C151" s="221"/>
      <c r="D151" s="38"/>
      <c r="E151" s="80">
        <f>SUM(E143:E150)</f>
        <v>375766</v>
      </c>
      <c r="F151" s="38"/>
      <c r="G151" s="80">
        <f>SUM(G143:G150)</f>
        <v>126761</v>
      </c>
      <c r="H151" s="64"/>
      <c r="I151" s="80">
        <f>SUM(I143:I149)</f>
        <v>264537</v>
      </c>
      <c r="J151" s="64"/>
      <c r="K151" s="80">
        <f>SUM(K143:K149)</f>
        <v>137052</v>
      </c>
    </row>
    <row r="152" spans="1:14" ht="15" customHeight="1">
      <c r="A152" s="36" t="s">
        <v>49</v>
      </c>
      <c r="B152" s="63"/>
      <c r="C152" s="221"/>
      <c r="D152" s="38"/>
      <c r="E152" s="212">
        <f>+'EQ 7 (Conso)'!W37</f>
        <v>48160</v>
      </c>
      <c r="F152" s="38"/>
      <c r="G152" s="88">
        <f>'EQ 7 (Conso)'!W28</f>
        <v>14970</v>
      </c>
      <c r="H152" s="202"/>
      <c r="I152" s="88">
        <v>0</v>
      </c>
      <c r="J152" s="202"/>
      <c r="K152" s="88">
        <v>0</v>
      </c>
    </row>
    <row r="153" spans="1:14" s="181" customFormat="1" ht="15" customHeight="1">
      <c r="B153" s="182"/>
      <c r="C153" s="214"/>
      <c r="D153" s="184"/>
      <c r="E153" s="185"/>
      <c r="F153" s="184"/>
      <c r="G153" s="64"/>
      <c r="H153" s="184"/>
      <c r="I153" s="185"/>
      <c r="J153" s="184"/>
      <c r="K153" s="213"/>
    </row>
    <row r="154" spans="1:14" ht="15" customHeight="1">
      <c r="A154" s="235" t="s">
        <v>146</v>
      </c>
      <c r="B154" s="15"/>
      <c r="C154" s="221"/>
      <c r="D154" s="84"/>
      <c r="E154" s="76">
        <f>SUM(E151:E152)</f>
        <v>423926</v>
      </c>
      <c r="F154" s="84"/>
      <c r="G154" s="76">
        <f>SUM(G151:G152)</f>
        <v>141731</v>
      </c>
      <c r="H154" s="85"/>
      <c r="I154" s="76">
        <f>SUM(I151:I152)</f>
        <v>264537</v>
      </c>
      <c r="J154" s="85"/>
      <c r="K154" s="76">
        <f>SUM(K151:K152)</f>
        <v>137052</v>
      </c>
    </row>
    <row r="155" spans="1:14" ht="15" customHeight="1">
      <c r="A155" s="63"/>
      <c r="B155" s="63"/>
      <c r="C155" s="221"/>
      <c r="D155" s="38"/>
      <c r="E155" s="64"/>
      <c r="F155" s="38"/>
      <c r="G155" s="64"/>
      <c r="H155" s="64"/>
      <c r="I155" s="75"/>
      <c r="J155" s="64"/>
      <c r="K155" s="75"/>
    </row>
    <row r="156" spans="1:14" ht="15" customHeight="1" thickBot="1">
      <c r="A156" s="235" t="s">
        <v>147</v>
      </c>
      <c r="B156" s="63"/>
      <c r="C156" s="221"/>
      <c r="D156" s="38"/>
      <c r="E156" s="79">
        <f>+E96+E154</f>
        <v>733386</v>
      </c>
      <c r="F156" s="38"/>
      <c r="G156" s="79">
        <f>+G96+G154</f>
        <v>406373</v>
      </c>
      <c r="H156" s="64"/>
      <c r="I156" s="79">
        <f>+I96+I154</f>
        <v>411019</v>
      </c>
      <c r="J156" s="64"/>
      <c r="K156" s="79">
        <f>+K96+K154</f>
        <v>288052</v>
      </c>
    </row>
    <row r="157" spans="1:14" ht="15" customHeight="1" thickTop="1">
      <c r="A157" s="10"/>
      <c r="B157" s="63"/>
      <c r="C157" s="221"/>
      <c r="D157" s="38"/>
      <c r="E157" s="80"/>
      <c r="F157" s="38"/>
      <c r="G157" s="80"/>
      <c r="H157" s="64"/>
      <c r="I157" s="80"/>
      <c r="J157" s="64"/>
      <c r="K157" s="80"/>
    </row>
    <row r="158" spans="1:14" ht="15" customHeight="1">
      <c r="A158" s="10"/>
      <c r="B158" s="63"/>
      <c r="C158" s="261"/>
      <c r="D158" s="38"/>
      <c r="E158" s="80"/>
      <c r="F158" s="38"/>
      <c r="G158" s="80"/>
      <c r="H158" s="64"/>
      <c r="I158" s="80"/>
      <c r="J158" s="64"/>
      <c r="K158" s="80"/>
    </row>
    <row r="159" spans="1:14" ht="15" customHeight="1">
      <c r="A159" s="10"/>
      <c r="B159" s="63"/>
      <c r="C159" s="261"/>
      <c r="D159" s="38"/>
      <c r="E159" s="80"/>
      <c r="F159" s="38"/>
      <c r="G159" s="80"/>
      <c r="H159" s="64"/>
      <c r="I159" s="80"/>
      <c r="J159" s="64"/>
      <c r="K159" s="80"/>
    </row>
    <row r="160" spans="1:14" ht="15" customHeight="1">
      <c r="A160" s="10"/>
      <c r="B160" s="63"/>
      <c r="C160" s="261"/>
      <c r="D160" s="38"/>
      <c r="E160" s="80"/>
      <c r="F160" s="38"/>
      <c r="G160" s="80"/>
      <c r="H160" s="64"/>
      <c r="I160" s="80"/>
      <c r="J160" s="64"/>
      <c r="K160" s="80"/>
    </row>
    <row r="161" spans="1:11" ht="15" customHeight="1">
      <c r="A161" s="10"/>
      <c r="B161" s="63"/>
      <c r="C161" s="261"/>
      <c r="D161" s="38"/>
      <c r="E161" s="80"/>
      <c r="F161" s="38"/>
      <c r="G161" s="80"/>
      <c r="H161" s="64"/>
      <c r="I161" s="80"/>
      <c r="J161" s="64"/>
      <c r="K161" s="80"/>
    </row>
    <row r="162" spans="1:11" ht="15" customHeight="1">
      <c r="A162" s="10"/>
      <c r="B162" s="63"/>
      <c r="C162" s="261"/>
      <c r="D162" s="38"/>
      <c r="E162" s="80"/>
      <c r="F162" s="38"/>
      <c r="G162" s="80"/>
      <c r="H162" s="64"/>
      <c r="I162" s="80"/>
      <c r="J162" s="64"/>
      <c r="K162" s="80"/>
    </row>
    <row r="163" spans="1:11" ht="15" customHeight="1">
      <c r="A163" s="10"/>
      <c r="B163" s="63"/>
      <c r="C163" s="261"/>
      <c r="D163" s="38"/>
      <c r="E163" s="80"/>
      <c r="F163" s="38"/>
      <c r="G163" s="80"/>
      <c r="H163" s="64"/>
      <c r="I163" s="80"/>
      <c r="J163" s="64"/>
      <c r="K163" s="80"/>
    </row>
    <row r="164" spans="1:11" ht="15" customHeight="1">
      <c r="A164" s="10"/>
      <c r="B164" s="63"/>
      <c r="C164" s="261"/>
      <c r="D164" s="38"/>
      <c r="E164" s="80"/>
      <c r="F164" s="38"/>
      <c r="G164" s="80"/>
      <c r="H164" s="64"/>
      <c r="I164" s="80"/>
      <c r="J164" s="64"/>
      <c r="K164" s="80"/>
    </row>
    <row r="165" spans="1:11" ht="15" customHeight="1">
      <c r="A165" s="10"/>
      <c r="B165" s="63"/>
      <c r="C165" s="261"/>
      <c r="D165" s="38"/>
      <c r="E165" s="80"/>
      <c r="F165" s="38"/>
      <c r="G165" s="80"/>
      <c r="H165" s="64"/>
      <c r="I165" s="80"/>
      <c r="J165" s="64"/>
      <c r="K165" s="80"/>
    </row>
    <row r="166" spans="1:11" ht="15" customHeight="1">
      <c r="A166" s="10"/>
      <c r="B166" s="63"/>
      <c r="C166" s="261"/>
      <c r="D166" s="38"/>
      <c r="E166" s="80"/>
      <c r="F166" s="38"/>
      <c r="G166" s="80"/>
      <c r="H166" s="64"/>
      <c r="I166" s="80"/>
      <c r="J166" s="64"/>
      <c r="K166" s="80"/>
    </row>
    <row r="167" spans="1:11" ht="15" customHeight="1">
      <c r="A167" s="10"/>
      <c r="B167" s="63"/>
      <c r="C167" s="261"/>
      <c r="D167" s="38"/>
      <c r="E167" s="80"/>
      <c r="F167" s="38"/>
      <c r="G167" s="80"/>
      <c r="H167" s="64"/>
      <c r="I167" s="80"/>
      <c r="J167" s="64"/>
      <c r="K167" s="80"/>
    </row>
    <row r="168" spans="1:11" ht="15" customHeight="1">
      <c r="A168" s="10"/>
      <c r="B168" s="63"/>
      <c r="C168" s="261"/>
      <c r="D168" s="38"/>
      <c r="E168" s="80"/>
      <c r="F168" s="38"/>
      <c r="G168" s="80"/>
      <c r="H168" s="64"/>
      <c r="I168" s="80"/>
      <c r="J168" s="64"/>
      <c r="K168" s="80"/>
    </row>
    <row r="169" spans="1:11" ht="15" customHeight="1">
      <c r="A169" s="10"/>
      <c r="B169" s="63"/>
      <c r="C169" s="261"/>
      <c r="D169" s="38"/>
      <c r="E169" s="80"/>
      <c r="F169" s="38"/>
      <c r="G169" s="80"/>
      <c r="H169" s="64"/>
      <c r="I169" s="80"/>
      <c r="J169" s="64"/>
      <c r="K169" s="80"/>
    </row>
    <row r="170" spans="1:11" ht="15" customHeight="1">
      <c r="A170" s="10"/>
      <c r="B170" s="63"/>
      <c r="C170" s="261"/>
      <c r="D170" s="38"/>
      <c r="E170" s="80"/>
      <c r="F170" s="38"/>
      <c r="G170" s="80"/>
      <c r="H170" s="64"/>
      <c r="I170" s="80"/>
      <c r="J170" s="64"/>
      <c r="K170" s="80"/>
    </row>
    <row r="171" spans="1:11" ht="15" customHeight="1">
      <c r="A171" s="10"/>
      <c r="B171" s="63"/>
      <c r="C171" s="261"/>
      <c r="D171" s="38"/>
      <c r="E171" s="80"/>
      <c r="F171" s="38"/>
      <c r="G171" s="80"/>
      <c r="H171" s="64"/>
      <c r="I171" s="80"/>
      <c r="J171" s="64"/>
      <c r="K171" s="80"/>
    </row>
    <row r="172" spans="1:11" ht="15" customHeight="1">
      <c r="A172" s="10"/>
      <c r="B172" s="63"/>
      <c r="C172" s="261"/>
      <c r="D172" s="38"/>
      <c r="E172" s="80"/>
      <c r="F172" s="38"/>
      <c r="G172" s="80"/>
      <c r="H172" s="64"/>
      <c r="I172" s="80"/>
      <c r="J172" s="64"/>
      <c r="K172" s="80"/>
    </row>
    <row r="173" spans="1:11" ht="15" customHeight="1">
      <c r="A173" s="10"/>
      <c r="B173" s="63"/>
      <c r="C173" s="261"/>
      <c r="D173" s="38"/>
      <c r="E173" s="80"/>
      <c r="F173" s="38"/>
      <c r="G173" s="80"/>
      <c r="H173" s="64"/>
      <c r="I173" s="80"/>
      <c r="J173" s="64"/>
      <c r="K173" s="80"/>
    </row>
    <row r="174" spans="1:11" ht="15" customHeight="1">
      <c r="A174" s="10"/>
      <c r="B174" s="63"/>
      <c r="C174" s="261"/>
      <c r="D174" s="38"/>
      <c r="E174" s="80"/>
      <c r="F174" s="38"/>
      <c r="G174" s="80"/>
      <c r="H174" s="64"/>
      <c r="I174" s="80"/>
      <c r="J174" s="64"/>
      <c r="K174" s="80"/>
    </row>
    <row r="175" spans="1:11" ht="15" customHeight="1">
      <c r="A175" s="10"/>
      <c r="B175" s="63"/>
      <c r="C175" s="261"/>
      <c r="D175" s="38"/>
      <c r="E175" s="80"/>
      <c r="F175" s="38"/>
      <c r="G175" s="80"/>
      <c r="H175" s="64"/>
      <c r="I175" s="80"/>
      <c r="J175" s="64"/>
      <c r="K175" s="80"/>
    </row>
    <row r="176" spans="1:11" ht="15" customHeight="1">
      <c r="A176" s="10"/>
      <c r="B176" s="63"/>
      <c r="C176" s="261"/>
      <c r="D176" s="38"/>
      <c r="E176" s="80"/>
      <c r="F176" s="38"/>
      <c r="G176" s="80"/>
      <c r="H176" s="64"/>
      <c r="I176" s="80"/>
      <c r="J176" s="64"/>
      <c r="K176" s="80"/>
    </row>
    <row r="177" spans="1:11" ht="15" customHeight="1">
      <c r="A177" s="36" t="s">
        <v>31</v>
      </c>
      <c r="I177" s="260"/>
    </row>
    <row r="178" spans="1:11" ht="20.100000000000001" customHeight="1">
      <c r="A178" s="264"/>
      <c r="B178" s="265"/>
      <c r="C178" s="266"/>
      <c r="D178" s="266"/>
      <c r="E178" s="266"/>
      <c r="F178" s="266"/>
      <c r="G178" s="267"/>
      <c r="H178" s="267"/>
      <c r="I178" s="267"/>
      <c r="J178" s="267"/>
      <c r="K178" s="268">
        <v>4</v>
      </c>
    </row>
    <row r="180" spans="1:11" ht="15" customHeight="1">
      <c r="E180" s="211">
        <f>E156-E38</f>
        <v>0</v>
      </c>
      <c r="G180" s="220">
        <f>G156-G38</f>
        <v>0</v>
      </c>
      <c r="I180" s="211">
        <f>I156-I38</f>
        <v>0</v>
      </c>
      <c r="K180" s="211">
        <f>K156-K38</f>
        <v>0</v>
      </c>
    </row>
    <row r="181" spans="1:11" ht="15" customHeight="1">
      <c r="E181" s="209"/>
    </row>
  </sheetData>
  <mergeCells count="13">
    <mergeCell ref="A47:K47"/>
    <mergeCell ref="E5:G5"/>
    <mergeCell ref="I5:K5"/>
    <mergeCell ref="E64:G64"/>
    <mergeCell ref="I64:K64"/>
    <mergeCell ref="E6:G6"/>
    <mergeCell ref="I6:K6"/>
    <mergeCell ref="E123:G123"/>
    <mergeCell ref="I123:K123"/>
    <mergeCell ref="E124:G124"/>
    <mergeCell ref="I124:K124"/>
    <mergeCell ref="E65:G65"/>
    <mergeCell ref="I65:K65"/>
  </mergeCells>
  <pageMargins left="0.90551181102362199" right="0.31" top="0.70866141732283505" bottom="0.4" header="0.47244094488188998" footer="0.39370078740157499"/>
  <pageSetup paperSize="9" scale="93" firstPageNumber="3" fitToWidth="0" fitToHeight="0" orientation="portrait" useFirstPageNumber="1" r:id="rId1"/>
  <rowBreaks count="1" manualBreakCount="1">
    <brk id="59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X113"/>
  <sheetViews>
    <sheetView view="pageBreakPreview" zoomScale="90" zoomScaleNormal="100" zoomScaleSheetLayoutView="90" workbookViewId="0">
      <selection activeCell="D6" sqref="D6:U6"/>
    </sheetView>
  </sheetViews>
  <sheetFormatPr defaultRowHeight="21"/>
  <cols>
    <col min="1" max="1" width="37.7109375" style="14" customWidth="1"/>
    <col min="2" max="2" width="8.7109375" style="14" customWidth="1"/>
    <col min="3" max="3" width="0.85546875" style="3" customWidth="1"/>
    <col min="4" max="4" width="13.7109375" style="44" customWidth="1"/>
    <col min="5" max="5" width="0.85546875" style="3" customWidth="1"/>
    <col min="6" max="6" width="13.7109375" style="44" customWidth="1"/>
    <col min="7" max="7" width="0.85546875" style="3" customWidth="1"/>
    <col min="8" max="8" width="13.7109375" style="35" customWidth="1"/>
    <col min="9" max="9" width="0.85546875" style="14" customWidth="1"/>
    <col min="10" max="10" width="13.7109375" style="35" customWidth="1"/>
    <col min="11" max="11" width="9.85546875" style="14" bestFit="1" customWidth="1"/>
    <col min="12" max="12" width="9.140625" style="14"/>
    <col min="13" max="13" width="9.85546875" style="14" bestFit="1" customWidth="1"/>
    <col min="14" max="16384" width="9.140625" style="14"/>
  </cols>
  <sheetData>
    <row r="1" spans="1:19" ht="15" customHeight="1">
      <c r="A1" s="10" t="s">
        <v>1</v>
      </c>
      <c r="B1" s="221"/>
      <c r="C1" s="12"/>
      <c r="D1" s="12"/>
      <c r="E1" s="12"/>
      <c r="F1" s="12"/>
      <c r="G1" s="12"/>
      <c r="H1" s="13"/>
      <c r="J1" s="13"/>
    </row>
    <row r="2" spans="1:19" ht="15" customHeight="1">
      <c r="A2" s="15" t="s">
        <v>50</v>
      </c>
      <c r="B2" s="221"/>
      <c r="C2" s="16"/>
      <c r="D2" s="17"/>
      <c r="E2" s="16"/>
      <c r="F2" s="17"/>
      <c r="G2" s="16"/>
      <c r="H2" s="13"/>
      <c r="J2" s="13"/>
    </row>
    <row r="3" spans="1:19" ht="15" customHeight="1">
      <c r="A3" s="18" t="s">
        <v>194</v>
      </c>
      <c r="B3" s="19"/>
      <c r="C3" s="20"/>
      <c r="D3" s="21"/>
      <c r="E3" s="20"/>
      <c r="F3" s="21"/>
      <c r="G3" s="20"/>
      <c r="H3" s="21"/>
      <c r="I3" s="22"/>
      <c r="J3" s="21"/>
    </row>
    <row r="4" spans="1:19" ht="15" customHeight="1">
      <c r="B4" s="221"/>
      <c r="C4" s="9"/>
      <c r="D4" s="23"/>
      <c r="E4" s="9"/>
      <c r="F4" s="23"/>
      <c r="G4" s="9"/>
      <c r="H4" s="23"/>
      <c r="J4" s="23"/>
    </row>
    <row r="5" spans="1:19" ht="15" customHeight="1">
      <c r="B5" s="221"/>
      <c r="C5" s="9"/>
      <c r="D5" s="323" t="s">
        <v>3</v>
      </c>
      <c r="E5" s="323"/>
      <c r="F5" s="323"/>
      <c r="G5" s="27"/>
      <c r="H5" s="323" t="s">
        <v>4</v>
      </c>
      <c r="I5" s="323"/>
      <c r="J5" s="323"/>
    </row>
    <row r="6" spans="1:19" ht="15" customHeight="1">
      <c r="B6" s="221"/>
      <c r="C6" s="9"/>
      <c r="D6" s="324" t="s">
        <v>5</v>
      </c>
      <c r="E6" s="324"/>
      <c r="F6" s="324"/>
      <c r="G6" s="27"/>
      <c r="H6" s="324" t="s">
        <v>5</v>
      </c>
      <c r="I6" s="324"/>
      <c r="J6" s="324"/>
    </row>
    <row r="7" spans="1:19" ht="15" customHeight="1">
      <c r="B7" s="221"/>
      <c r="C7" s="9"/>
      <c r="D7" s="28" t="s">
        <v>6</v>
      </c>
      <c r="E7" s="222"/>
      <c r="F7" s="28" t="s">
        <v>6</v>
      </c>
      <c r="G7" s="29"/>
      <c r="H7" s="28" t="s">
        <v>6</v>
      </c>
      <c r="I7" s="222"/>
      <c r="J7" s="28" t="s">
        <v>6</v>
      </c>
    </row>
    <row r="8" spans="1:19" ht="15" customHeight="1">
      <c r="B8" s="221"/>
      <c r="C8" s="9"/>
      <c r="D8" s="71" t="s">
        <v>193</v>
      </c>
      <c r="E8" s="30"/>
      <c r="F8" s="71" t="s">
        <v>193</v>
      </c>
      <c r="G8" s="9"/>
      <c r="H8" s="71" t="s">
        <v>193</v>
      </c>
      <c r="I8" s="31"/>
      <c r="J8" s="71" t="s">
        <v>193</v>
      </c>
    </row>
    <row r="9" spans="1:19" ht="15" customHeight="1">
      <c r="B9" s="221"/>
      <c r="C9" s="9"/>
      <c r="D9" s="8" t="s">
        <v>125</v>
      </c>
      <c r="E9" s="232"/>
      <c r="F9" s="8" t="s">
        <v>9</v>
      </c>
      <c r="G9" s="233"/>
      <c r="H9" s="8" t="s">
        <v>125</v>
      </c>
      <c r="I9" s="234"/>
      <c r="J9" s="8" t="s">
        <v>9</v>
      </c>
    </row>
    <row r="10" spans="1:19" ht="15" customHeight="1">
      <c r="B10" s="32" t="s">
        <v>10</v>
      </c>
      <c r="D10" s="1" t="s">
        <v>11</v>
      </c>
      <c r="E10" s="4"/>
      <c r="F10" s="1" t="s">
        <v>11</v>
      </c>
      <c r="G10" s="5"/>
      <c r="H10" s="1" t="s">
        <v>11</v>
      </c>
      <c r="I10" s="4"/>
      <c r="J10" s="1" t="s">
        <v>11</v>
      </c>
    </row>
    <row r="11" spans="1:19" s="181" customFormat="1" ht="8.1" customHeight="1">
      <c r="B11" s="182"/>
      <c r="C11" s="183"/>
      <c r="D11" s="210"/>
      <c r="E11" s="185"/>
      <c r="F11" s="184"/>
      <c r="G11" s="185"/>
      <c r="H11" s="210"/>
      <c r="I11" s="185"/>
      <c r="J11" s="184"/>
    </row>
    <row r="12" spans="1:19" ht="15" customHeight="1">
      <c r="A12" s="37" t="s">
        <v>51</v>
      </c>
      <c r="B12" s="38">
        <v>4</v>
      </c>
      <c r="C12" s="6"/>
      <c r="D12" s="39">
        <v>366290</v>
      </c>
      <c r="E12" s="33"/>
      <c r="F12" s="39">
        <v>221521</v>
      </c>
      <c r="G12" s="33"/>
      <c r="H12" s="39">
        <v>133970</v>
      </c>
      <c r="I12" s="33"/>
      <c r="J12" s="39">
        <v>138930</v>
      </c>
      <c r="L12" s="40"/>
      <c r="M12" s="6"/>
      <c r="N12" s="40"/>
      <c r="O12" s="36"/>
      <c r="P12" s="40"/>
      <c r="Q12" s="36"/>
      <c r="R12" s="36"/>
      <c r="S12" s="36"/>
    </row>
    <row r="13" spans="1:19" ht="15" customHeight="1">
      <c r="A13" s="37" t="s">
        <v>52</v>
      </c>
      <c r="B13" s="221"/>
      <c r="C13" s="29"/>
      <c r="D13" s="41">
        <v>-153862</v>
      </c>
      <c r="E13" s="29"/>
      <c r="F13" s="41">
        <v>-100998</v>
      </c>
      <c r="G13" s="29"/>
      <c r="H13" s="41">
        <v>-54858</v>
      </c>
      <c r="J13" s="41">
        <v>-53807</v>
      </c>
      <c r="L13" s="40"/>
      <c r="M13" s="29"/>
      <c r="N13" s="40"/>
      <c r="O13" s="36"/>
      <c r="P13" s="40"/>
      <c r="Q13" s="36"/>
      <c r="R13" s="36"/>
      <c r="S13" s="36"/>
    </row>
    <row r="14" spans="1:19" s="181" customFormat="1" ht="8.1" customHeight="1">
      <c r="B14" s="182"/>
      <c r="C14" s="183"/>
      <c r="D14" s="210"/>
      <c r="E14" s="185"/>
      <c r="F14" s="184"/>
      <c r="G14" s="185"/>
      <c r="H14" s="210"/>
      <c r="I14" s="185"/>
      <c r="J14" s="184"/>
    </row>
    <row r="15" spans="1:19" ht="15" customHeight="1">
      <c r="A15" s="45" t="s">
        <v>53</v>
      </c>
      <c r="B15" s="30"/>
      <c r="C15" s="33"/>
      <c r="D15" s="39">
        <f>SUM(D12:D14)</f>
        <v>212428</v>
      </c>
      <c r="E15" s="33"/>
      <c r="F15" s="39">
        <f>SUM(F12:F14)</f>
        <v>120523</v>
      </c>
      <c r="G15" s="33"/>
      <c r="H15" s="39">
        <f>SUM(H12:H14)</f>
        <v>79112</v>
      </c>
      <c r="I15" s="33"/>
      <c r="J15" s="39">
        <f>SUM(J12:J14)</f>
        <v>85123</v>
      </c>
      <c r="L15" s="34"/>
      <c r="M15" s="33"/>
      <c r="N15" s="34"/>
      <c r="O15" s="36"/>
      <c r="P15" s="34"/>
      <c r="Q15" s="36"/>
      <c r="R15" s="36"/>
      <c r="S15" s="36"/>
    </row>
    <row r="16" spans="1:19" ht="15" customHeight="1">
      <c r="A16" s="37" t="s">
        <v>0</v>
      </c>
      <c r="B16" s="38"/>
      <c r="C16" s="33"/>
      <c r="D16" s="39">
        <v>7689</v>
      </c>
      <c r="E16" s="33"/>
      <c r="F16" s="39">
        <v>1192</v>
      </c>
      <c r="G16" s="33"/>
      <c r="H16" s="39">
        <v>16270</v>
      </c>
      <c r="I16" s="33"/>
      <c r="J16" s="39">
        <v>3239</v>
      </c>
      <c r="L16" s="40"/>
      <c r="M16" s="33"/>
      <c r="N16" s="40"/>
      <c r="O16" s="33"/>
      <c r="P16" s="40"/>
      <c r="Q16" s="36"/>
      <c r="R16" s="36"/>
      <c r="S16" s="36"/>
    </row>
    <row r="17" spans="1:24" ht="15" customHeight="1">
      <c r="A17" s="37" t="s">
        <v>54</v>
      </c>
      <c r="B17" s="38"/>
      <c r="C17" s="33"/>
      <c r="D17" s="39">
        <v>-43252</v>
      </c>
      <c r="E17" s="33"/>
      <c r="F17" s="39">
        <v>-45560</v>
      </c>
      <c r="G17" s="33"/>
      <c r="H17" s="39">
        <v>-12138</v>
      </c>
      <c r="I17" s="33"/>
      <c r="J17" s="39">
        <v>-29633</v>
      </c>
      <c r="L17" s="40"/>
      <c r="M17" s="33"/>
      <c r="N17" s="40"/>
      <c r="O17" s="33"/>
      <c r="P17" s="40"/>
      <c r="Q17" s="36"/>
      <c r="R17" s="36"/>
      <c r="S17" s="36"/>
    </row>
    <row r="18" spans="1:24" ht="15" customHeight="1">
      <c r="A18" s="37" t="s">
        <v>55</v>
      </c>
      <c r="B18" s="38"/>
      <c r="C18" s="33"/>
      <c r="D18" s="39">
        <v>-50738</v>
      </c>
      <c r="E18" s="33"/>
      <c r="F18" s="39">
        <v>-38767</v>
      </c>
      <c r="G18" s="33"/>
      <c r="H18" s="39">
        <v>-30967</v>
      </c>
      <c r="I18" s="33"/>
      <c r="J18" s="39">
        <v>-22904</v>
      </c>
      <c r="L18" s="40"/>
      <c r="M18" s="33"/>
      <c r="N18" s="40"/>
      <c r="O18" s="33"/>
      <c r="P18" s="40"/>
      <c r="Q18" s="36"/>
      <c r="R18" s="36"/>
      <c r="S18" s="36"/>
    </row>
    <row r="19" spans="1:24" ht="15" customHeight="1">
      <c r="A19" s="37" t="s">
        <v>69</v>
      </c>
      <c r="B19" s="38"/>
      <c r="C19" s="33"/>
      <c r="D19" s="203">
        <v>0</v>
      </c>
      <c r="E19" s="33"/>
      <c r="F19" s="203">
        <v>-816</v>
      </c>
      <c r="G19" s="33"/>
      <c r="H19" s="203">
        <v>0</v>
      </c>
      <c r="I19" s="33"/>
      <c r="J19" s="203">
        <v>-816</v>
      </c>
    </row>
    <row r="20" spans="1:24" ht="15" customHeight="1">
      <c r="A20" s="37" t="s">
        <v>56</v>
      </c>
      <c r="B20" s="38"/>
      <c r="C20" s="33"/>
      <c r="D20" s="34">
        <v>-276</v>
      </c>
      <c r="E20" s="33"/>
      <c r="F20" s="34">
        <v>-364</v>
      </c>
      <c r="G20" s="33"/>
      <c r="H20" s="34">
        <v>-228</v>
      </c>
      <c r="I20" s="33"/>
      <c r="J20" s="34">
        <v>-337</v>
      </c>
      <c r="L20" s="40"/>
      <c r="M20" s="33"/>
      <c r="N20" s="40"/>
      <c r="O20" s="33"/>
      <c r="P20" s="40"/>
      <c r="Q20" s="36"/>
      <c r="R20" s="36"/>
      <c r="S20" s="36"/>
    </row>
    <row r="21" spans="1:24" ht="15" customHeight="1">
      <c r="A21" s="229" t="s">
        <v>191</v>
      </c>
      <c r="B21" s="38"/>
      <c r="C21" s="33"/>
      <c r="D21" s="46">
        <v>1467</v>
      </c>
      <c r="E21" s="33"/>
      <c r="F21" s="46">
        <v>-432</v>
      </c>
      <c r="G21" s="33"/>
      <c r="H21" s="55">
        <v>0</v>
      </c>
      <c r="I21" s="33"/>
      <c r="J21" s="55" t="s">
        <v>153</v>
      </c>
      <c r="L21" s="34"/>
      <c r="M21" s="33"/>
      <c r="N21" s="34"/>
      <c r="O21" s="33"/>
      <c r="P21" s="34"/>
      <c r="Q21" s="36"/>
      <c r="R21" s="36"/>
      <c r="S21" s="36"/>
    </row>
    <row r="22" spans="1:24" s="181" customFormat="1" ht="8.1" customHeight="1">
      <c r="B22" s="182"/>
      <c r="C22" s="183"/>
      <c r="D22" s="210"/>
      <c r="E22" s="185"/>
      <c r="F22" s="184"/>
      <c r="G22" s="185"/>
      <c r="H22" s="210"/>
      <c r="I22" s="185"/>
      <c r="J22" s="184"/>
    </row>
    <row r="23" spans="1:24" ht="15" customHeight="1">
      <c r="A23" s="47" t="s">
        <v>176</v>
      </c>
      <c r="B23" s="30"/>
      <c r="C23" s="33"/>
      <c r="D23" s="34">
        <f>SUM(D15:D21)</f>
        <v>127318</v>
      </c>
      <c r="E23" s="33"/>
      <c r="F23" s="34">
        <f>SUM(F15:F21)</f>
        <v>35776</v>
      </c>
      <c r="G23" s="33"/>
      <c r="H23" s="34">
        <f>SUM(H15:H21)</f>
        <v>52049</v>
      </c>
      <c r="I23" s="33"/>
      <c r="J23" s="34">
        <f>SUM(J15:J21)</f>
        <v>34672</v>
      </c>
      <c r="K23" s="43"/>
      <c r="L23" s="3"/>
      <c r="M23" s="3"/>
      <c r="N23" s="36"/>
      <c r="O23" s="36"/>
      <c r="P23" s="44"/>
      <c r="Q23" s="36"/>
      <c r="R23" s="36"/>
      <c r="S23" s="36"/>
    </row>
    <row r="24" spans="1:24" ht="15" customHeight="1">
      <c r="A24" s="48" t="s">
        <v>57</v>
      </c>
      <c r="B24" s="38">
        <v>18</v>
      </c>
      <c r="C24" s="33"/>
      <c r="D24" s="41">
        <v>-7368</v>
      </c>
      <c r="E24" s="33"/>
      <c r="F24" s="41">
        <v>-137</v>
      </c>
      <c r="G24" s="33"/>
      <c r="H24" s="55">
        <v>0</v>
      </c>
      <c r="I24" s="36"/>
      <c r="J24" s="55">
        <v>0</v>
      </c>
      <c r="K24" s="43"/>
      <c r="L24" s="3"/>
      <c r="M24" s="3"/>
      <c r="N24" s="36"/>
      <c r="O24" s="36"/>
      <c r="P24" s="36"/>
      <c r="Q24" s="36"/>
      <c r="R24" s="36"/>
      <c r="S24" s="36"/>
    </row>
    <row r="25" spans="1:24" s="181" customFormat="1" ht="8.1" customHeight="1">
      <c r="B25" s="182"/>
      <c r="C25" s="183"/>
      <c r="D25" s="210"/>
      <c r="E25" s="185"/>
      <c r="F25" s="184"/>
      <c r="G25" s="185"/>
      <c r="H25" s="210"/>
      <c r="I25" s="185"/>
      <c r="J25" s="184"/>
    </row>
    <row r="26" spans="1:24" ht="15" customHeight="1">
      <c r="A26" s="47" t="s">
        <v>177</v>
      </c>
      <c r="D26" s="34">
        <f>SUM(D23:D24)</f>
        <v>119950</v>
      </c>
      <c r="E26" s="33"/>
      <c r="F26" s="34">
        <f>SUM(F23:F25)</f>
        <v>35639</v>
      </c>
      <c r="G26" s="33"/>
      <c r="H26" s="34">
        <f>SUM(H23:H25)</f>
        <v>52049</v>
      </c>
      <c r="I26" s="33"/>
      <c r="J26" s="34">
        <f>SUM(J23:J25)</f>
        <v>34672</v>
      </c>
      <c r="L26" s="36"/>
      <c r="M26" s="36"/>
      <c r="N26" s="36"/>
      <c r="O26" s="36"/>
      <c r="P26" s="36"/>
      <c r="Q26" s="36"/>
      <c r="R26" s="44"/>
      <c r="S26" s="44"/>
      <c r="T26" s="35"/>
      <c r="U26" s="35"/>
      <c r="V26" s="35"/>
      <c r="W26" s="35">
        <v>0</v>
      </c>
      <c r="X26" s="35">
        <v>-8700</v>
      </c>
    </row>
    <row r="27" spans="1:24" s="181" customFormat="1" ht="8.1" customHeight="1">
      <c r="B27" s="182"/>
      <c r="C27" s="183"/>
      <c r="D27" s="210"/>
      <c r="E27" s="185"/>
      <c r="F27" s="184"/>
      <c r="G27" s="185"/>
      <c r="H27" s="210"/>
      <c r="I27" s="185"/>
      <c r="J27" s="184"/>
    </row>
    <row r="28" spans="1:24" ht="15" customHeight="1">
      <c r="A28" s="47" t="s">
        <v>227</v>
      </c>
      <c r="B28" s="221"/>
      <c r="C28" s="49"/>
      <c r="D28" s="210"/>
      <c r="E28" s="33"/>
      <c r="F28" s="34"/>
      <c r="G28" s="33"/>
      <c r="H28" s="210"/>
      <c r="I28" s="33"/>
      <c r="J28" s="34"/>
    </row>
    <row r="29" spans="1:24" ht="15" customHeight="1">
      <c r="A29" s="47" t="s">
        <v>58</v>
      </c>
      <c r="B29" s="221"/>
      <c r="C29" s="49"/>
      <c r="D29" s="210"/>
      <c r="E29" s="33"/>
      <c r="F29" s="34"/>
      <c r="G29" s="33"/>
      <c r="H29" s="210"/>
      <c r="I29" s="33"/>
      <c r="J29" s="34"/>
    </row>
    <row r="30" spans="1:24" ht="15" customHeight="1">
      <c r="A30" s="50" t="s">
        <v>59</v>
      </c>
      <c r="B30" s="221"/>
      <c r="C30" s="49"/>
      <c r="D30" s="210"/>
      <c r="E30" s="33"/>
      <c r="F30" s="34"/>
      <c r="G30" s="33"/>
      <c r="H30" s="210"/>
      <c r="I30" s="33"/>
      <c r="J30" s="34"/>
    </row>
    <row r="31" spans="1:24" ht="15" customHeight="1">
      <c r="A31" s="48" t="s">
        <v>60</v>
      </c>
      <c r="B31" s="221"/>
      <c r="C31" s="49"/>
      <c r="D31" s="210"/>
      <c r="E31" s="33"/>
      <c r="F31" s="34"/>
      <c r="G31" s="33"/>
      <c r="H31" s="210"/>
      <c r="I31" s="33"/>
      <c r="J31" s="34"/>
    </row>
    <row r="32" spans="1:24" ht="15" customHeight="1">
      <c r="A32" s="48" t="s">
        <v>61</v>
      </c>
      <c r="B32" s="221"/>
      <c r="C32" s="49"/>
      <c r="D32" s="46">
        <v>4971</v>
      </c>
      <c r="E32" s="33"/>
      <c r="F32" s="46">
        <v>-481</v>
      </c>
      <c r="G32" s="33"/>
      <c r="H32" s="55">
        <v>0</v>
      </c>
      <c r="I32" s="33"/>
      <c r="J32" s="55">
        <v>0</v>
      </c>
    </row>
    <row r="33" spans="1:12" ht="15" customHeight="1">
      <c r="A33" s="10"/>
      <c r="B33" s="221"/>
      <c r="C33" s="49"/>
      <c r="D33" s="210"/>
      <c r="E33" s="33"/>
      <c r="F33" s="34"/>
      <c r="G33" s="33"/>
      <c r="H33" s="210"/>
      <c r="I33" s="33"/>
      <c r="J33" s="34"/>
    </row>
    <row r="34" spans="1:12" ht="15" customHeight="1" thickBot="1">
      <c r="A34" s="10" t="s">
        <v>143</v>
      </c>
      <c r="B34" s="221"/>
      <c r="C34" s="49"/>
      <c r="D34" s="51">
        <f>D26+D32</f>
        <v>124921</v>
      </c>
      <c r="E34" s="49"/>
      <c r="F34" s="51">
        <f>F26+F32</f>
        <v>35158</v>
      </c>
      <c r="G34" s="49"/>
      <c r="H34" s="51">
        <f>H26+H32</f>
        <v>52049</v>
      </c>
      <c r="J34" s="51">
        <f>J26+J32</f>
        <v>34672</v>
      </c>
    </row>
    <row r="35" spans="1:12" ht="15" customHeight="1" thickTop="1">
      <c r="A35" s="37"/>
      <c r="B35" s="221"/>
      <c r="C35" s="49"/>
      <c r="D35" s="34"/>
      <c r="E35" s="49"/>
      <c r="F35" s="34"/>
      <c r="G35" s="49"/>
      <c r="H35" s="34"/>
      <c r="J35" s="34"/>
    </row>
    <row r="36" spans="1:12" ht="15" customHeight="1">
      <c r="A36" s="237" t="s">
        <v>178</v>
      </c>
      <c r="B36" s="38"/>
      <c r="C36" s="49"/>
      <c r="D36" s="34"/>
      <c r="E36" s="49"/>
      <c r="F36" s="34"/>
      <c r="G36" s="49"/>
      <c r="H36" s="34"/>
      <c r="J36" s="34"/>
    </row>
    <row r="37" spans="1:12" ht="15" customHeight="1">
      <c r="A37" s="52" t="s">
        <v>66</v>
      </c>
      <c r="B37" s="38"/>
      <c r="C37" s="49"/>
      <c r="D37" s="53">
        <f>+D40-D38</f>
        <v>103322</v>
      </c>
      <c r="E37" s="33"/>
      <c r="F37" s="53">
        <f>+F40-F38</f>
        <v>36473</v>
      </c>
      <c r="G37" s="33"/>
      <c r="H37" s="53">
        <f>+H40-H38</f>
        <v>52049</v>
      </c>
      <c r="I37" s="43"/>
      <c r="J37" s="53">
        <f>+J40-J38</f>
        <v>34672</v>
      </c>
      <c r="L37" s="35"/>
    </row>
    <row r="38" spans="1:12" ht="15" customHeight="1">
      <c r="A38" s="52" t="s">
        <v>49</v>
      </c>
      <c r="B38" s="224"/>
      <c r="C38" s="49"/>
      <c r="D38" s="54">
        <v>16628</v>
      </c>
      <c r="E38" s="33"/>
      <c r="F38" s="54">
        <v>-834</v>
      </c>
      <c r="G38" s="33"/>
      <c r="H38" s="55">
        <v>0</v>
      </c>
      <c r="I38" s="33"/>
      <c r="J38" s="55">
        <v>0</v>
      </c>
    </row>
    <row r="39" spans="1:12" s="181" customFormat="1" ht="8.1" customHeight="1">
      <c r="B39" s="182"/>
      <c r="C39" s="183"/>
      <c r="D39" s="184"/>
      <c r="E39" s="185"/>
      <c r="F39" s="184"/>
      <c r="G39" s="185"/>
      <c r="H39" s="184"/>
      <c r="I39" s="185"/>
      <c r="J39" s="184"/>
    </row>
    <row r="40" spans="1:12" ht="15" customHeight="1" thickBot="1">
      <c r="B40" s="224"/>
      <c r="C40" s="49"/>
      <c r="D40" s="56">
        <f>D26</f>
        <v>119950</v>
      </c>
      <c r="E40" s="33"/>
      <c r="F40" s="56">
        <f>F26</f>
        <v>35639</v>
      </c>
      <c r="G40" s="33"/>
      <c r="H40" s="56">
        <f>H26</f>
        <v>52049</v>
      </c>
      <c r="I40" s="43"/>
      <c r="J40" s="56">
        <f>J26</f>
        <v>34672</v>
      </c>
    </row>
    <row r="41" spans="1:12" ht="15" customHeight="1" thickTop="1">
      <c r="B41" s="224"/>
      <c r="C41" s="49"/>
      <c r="D41" s="33"/>
      <c r="E41" s="33"/>
      <c r="F41" s="33"/>
      <c r="G41" s="33"/>
      <c r="H41" s="33"/>
      <c r="I41" s="43"/>
      <c r="J41" s="33"/>
    </row>
    <row r="42" spans="1:12" ht="15" customHeight="1">
      <c r="A42" s="57" t="s">
        <v>179</v>
      </c>
      <c r="B42" s="224"/>
      <c r="C42" s="49"/>
      <c r="D42" s="33"/>
      <c r="E42" s="33"/>
      <c r="F42" s="33"/>
      <c r="G42" s="33"/>
      <c r="H42" s="33"/>
      <c r="I42" s="43"/>
      <c r="J42" s="33"/>
    </row>
    <row r="43" spans="1:12" ht="15" customHeight="1">
      <c r="A43" s="52" t="s">
        <v>66</v>
      </c>
      <c r="B43" s="224"/>
      <c r="C43" s="49"/>
      <c r="D43" s="53">
        <f>+D46-D44</f>
        <v>107045</v>
      </c>
      <c r="E43" s="33"/>
      <c r="F43" s="53">
        <f>+F46-F44</f>
        <v>36200</v>
      </c>
      <c r="G43" s="33"/>
      <c r="H43" s="53">
        <f>+H46-H44</f>
        <v>52049</v>
      </c>
      <c r="I43" s="43"/>
      <c r="J43" s="53">
        <f>+J46-J44</f>
        <v>34672</v>
      </c>
    </row>
    <row r="44" spans="1:12" ht="15" customHeight="1">
      <c r="A44" s="52" t="s">
        <v>49</v>
      </c>
      <c r="B44" s="224"/>
      <c r="C44" s="49"/>
      <c r="D44" s="55">
        <v>17876</v>
      </c>
      <c r="E44" s="33"/>
      <c r="F44" s="55">
        <v>-1042</v>
      </c>
      <c r="G44" s="33"/>
      <c r="H44" s="55">
        <v>0</v>
      </c>
      <c r="I44" s="33"/>
      <c r="J44" s="55">
        <v>0</v>
      </c>
    </row>
    <row r="45" spans="1:12" s="181" customFormat="1" ht="8.1" customHeight="1">
      <c r="B45" s="182"/>
      <c r="C45" s="183"/>
      <c r="D45" s="184"/>
      <c r="E45" s="185"/>
      <c r="F45" s="184"/>
      <c r="G45" s="185"/>
      <c r="H45" s="184"/>
      <c r="I45" s="185"/>
      <c r="J45" s="184"/>
    </row>
    <row r="46" spans="1:12" ht="15" customHeight="1" thickBot="1">
      <c r="B46" s="224"/>
      <c r="C46" s="49"/>
      <c r="D46" s="56">
        <f>D34</f>
        <v>124921</v>
      </c>
      <c r="E46" s="33"/>
      <c r="F46" s="56">
        <f>F34</f>
        <v>35158</v>
      </c>
      <c r="G46" s="33"/>
      <c r="H46" s="56">
        <f>H34</f>
        <v>52049</v>
      </c>
      <c r="I46" s="43"/>
      <c r="J46" s="56">
        <f>J34</f>
        <v>34672</v>
      </c>
    </row>
    <row r="47" spans="1:12" ht="15" customHeight="1" thickTop="1">
      <c r="B47" s="224"/>
      <c r="C47" s="49"/>
      <c r="D47" s="33"/>
      <c r="E47" s="33"/>
      <c r="F47" s="33"/>
      <c r="G47" s="33"/>
      <c r="H47" s="33"/>
      <c r="I47" s="43"/>
      <c r="J47" s="33"/>
    </row>
    <row r="48" spans="1:12" ht="15" customHeight="1">
      <c r="B48" s="224"/>
      <c r="C48" s="49"/>
      <c r="D48" s="33"/>
      <c r="E48" s="33"/>
      <c r="F48" s="33"/>
      <c r="G48" s="33"/>
      <c r="H48" s="33"/>
      <c r="I48" s="43"/>
      <c r="J48" s="33"/>
    </row>
    <row r="49" spans="1:13" ht="15" customHeight="1">
      <c r="B49" s="224"/>
      <c r="C49" s="49"/>
      <c r="D49" s="58" t="s">
        <v>68</v>
      </c>
      <c r="E49" s="2"/>
      <c r="F49" s="58" t="s">
        <v>68</v>
      </c>
      <c r="G49" s="36"/>
      <c r="H49" s="58" t="s">
        <v>68</v>
      </c>
      <c r="I49" s="2"/>
      <c r="J49" s="58" t="s">
        <v>68</v>
      </c>
    </row>
    <row r="50" spans="1:13" s="181" customFormat="1" ht="8.1" customHeight="1">
      <c r="B50" s="182"/>
      <c r="C50" s="183"/>
      <c r="D50" s="184"/>
      <c r="E50" s="185"/>
      <c r="F50" s="184"/>
      <c r="G50" s="185"/>
      <c r="H50" s="184"/>
      <c r="I50" s="185"/>
      <c r="J50" s="184"/>
    </row>
    <row r="51" spans="1:13" ht="18.95" customHeight="1">
      <c r="A51" s="235" t="s">
        <v>180</v>
      </c>
      <c r="B51" s="224"/>
      <c r="C51" s="49"/>
      <c r="D51" s="34"/>
      <c r="E51" s="49"/>
      <c r="F51" s="34"/>
      <c r="G51" s="49"/>
      <c r="H51" s="34"/>
      <c r="J51" s="34"/>
    </row>
    <row r="52" spans="1:13" ht="18.95" customHeight="1" thickBot="1">
      <c r="A52" s="59" t="s">
        <v>181</v>
      </c>
      <c r="B52" s="322">
        <v>19</v>
      </c>
      <c r="C52" s="49"/>
      <c r="D52" s="60">
        <v>0.25</v>
      </c>
      <c r="E52" s="49"/>
      <c r="F52" s="60">
        <v>0.09</v>
      </c>
      <c r="G52" s="49"/>
      <c r="H52" s="60">
        <v>0.13</v>
      </c>
      <c r="J52" s="60">
        <v>0.08</v>
      </c>
      <c r="K52" s="208"/>
    </row>
    <row r="53" spans="1:13" ht="18.95" customHeight="1" thickTop="1" thickBot="1">
      <c r="A53" s="229" t="s">
        <v>182</v>
      </c>
      <c r="B53" s="322">
        <v>19</v>
      </c>
      <c r="C53" s="49"/>
      <c r="D53" s="310">
        <v>0.25</v>
      </c>
      <c r="E53" s="49"/>
      <c r="F53" s="60">
        <v>0.09</v>
      </c>
      <c r="G53" s="49"/>
      <c r="H53" s="60">
        <v>0.13</v>
      </c>
      <c r="J53" s="60">
        <v>0.08</v>
      </c>
      <c r="L53" s="61"/>
      <c r="M53" s="61"/>
    </row>
    <row r="54" spans="1:13" ht="15" customHeight="1" thickTop="1">
      <c r="B54" s="224"/>
      <c r="C54" s="49"/>
      <c r="D54" s="33"/>
      <c r="E54" s="33"/>
      <c r="F54" s="33"/>
      <c r="G54" s="33"/>
      <c r="H54" s="33"/>
      <c r="I54" s="43"/>
      <c r="J54" s="33"/>
    </row>
    <row r="55" spans="1:13" ht="15" customHeight="1">
      <c r="B55" s="261"/>
      <c r="C55" s="49"/>
      <c r="D55" s="33"/>
      <c r="E55" s="33"/>
      <c r="F55" s="33"/>
      <c r="G55" s="33"/>
      <c r="H55" s="33"/>
      <c r="I55" s="43"/>
      <c r="J55" s="33"/>
    </row>
    <row r="56" spans="1:13" ht="15" customHeight="1">
      <c r="B56" s="281"/>
      <c r="C56" s="49"/>
      <c r="D56" s="33"/>
      <c r="E56" s="33"/>
      <c r="F56" s="33"/>
      <c r="G56" s="33"/>
      <c r="H56" s="33"/>
      <c r="I56" s="43"/>
      <c r="J56" s="33"/>
    </row>
    <row r="57" spans="1:13" ht="15" customHeight="1">
      <c r="B57" s="281"/>
      <c r="C57" s="49"/>
      <c r="D57" s="33"/>
      <c r="E57" s="33"/>
      <c r="F57" s="33"/>
      <c r="G57" s="33"/>
      <c r="H57" s="33"/>
      <c r="I57" s="43"/>
      <c r="J57" s="33"/>
    </row>
    <row r="58" spans="1:13" ht="10.5" customHeight="1">
      <c r="B58" s="224"/>
      <c r="C58" s="49"/>
      <c r="D58" s="33"/>
      <c r="E58" s="33"/>
      <c r="F58" s="33"/>
      <c r="G58" s="33"/>
      <c r="H58" s="33"/>
      <c r="I58" s="43"/>
      <c r="J58" s="33"/>
    </row>
    <row r="59" spans="1:13" ht="15" customHeight="1">
      <c r="A59" s="37"/>
      <c r="B59" s="224"/>
      <c r="C59" s="49"/>
      <c r="D59" s="34"/>
      <c r="E59" s="49"/>
      <c r="F59" s="34"/>
      <c r="G59" s="49"/>
      <c r="H59" s="34"/>
      <c r="J59" s="34"/>
    </row>
    <row r="60" spans="1:13" ht="15" customHeight="1">
      <c r="A60" s="326" t="s">
        <v>64</v>
      </c>
      <c r="B60" s="326"/>
      <c r="C60" s="326"/>
      <c r="D60" s="326"/>
      <c r="E60" s="326"/>
      <c r="F60" s="326"/>
      <c r="G60" s="326"/>
      <c r="H60" s="326"/>
      <c r="I60" s="326"/>
      <c r="J60" s="326"/>
    </row>
    <row r="61" spans="1:13" ht="20.100000000000001" customHeight="1">
      <c r="A61" s="37"/>
      <c r="B61" s="261"/>
      <c r="C61" s="49"/>
      <c r="D61" s="34"/>
      <c r="E61" s="49"/>
      <c r="F61" s="34"/>
      <c r="G61" s="49"/>
      <c r="H61" s="34"/>
      <c r="J61" s="34">
        <v>5</v>
      </c>
    </row>
    <row r="68" spans="1:10" ht="15" customHeight="1">
      <c r="H68" s="44"/>
      <c r="I68" s="36"/>
      <c r="J68" s="44"/>
    </row>
    <row r="69" spans="1:10" ht="15" customHeight="1">
      <c r="A69" s="47"/>
      <c r="B69" s="221"/>
      <c r="C69" s="33"/>
      <c r="D69" s="34"/>
      <c r="E69" s="33"/>
      <c r="F69" s="34"/>
      <c r="G69" s="33"/>
      <c r="H69" s="34"/>
      <c r="I69" s="36"/>
      <c r="J69" s="34"/>
    </row>
    <row r="70" spans="1:10" ht="15" customHeight="1">
      <c r="A70" s="37"/>
      <c r="B70" s="221"/>
      <c r="C70" s="33"/>
      <c r="D70" s="34"/>
      <c r="E70" s="33"/>
      <c r="F70" s="34"/>
      <c r="G70" s="33"/>
      <c r="H70" s="34"/>
      <c r="I70" s="36"/>
      <c r="J70" s="34"/>
    </row>
    <row r="71" spans="1:10" ht="15" customHeight="1">
      <c r="A71" s="37"/>
      <c r="B71" s="221"/>
      <c r="C71" s="33"/>
      <c r="D71" s="34"/>
      <c r="E71" s="33"/>
      <c r="F71" s="34"/>
      <c r="G71" s="33"/>
      <c r="H71" s="34"/>
      <c r="I71" s="36"/>
      <c r="J71" s="34"/>
    </row>
    <row r="72" spans="1:10" ht="15" customHeight="1">
      <c r="A72" s="37"/>
      <c r="B72" s="221"/>
      <c r="C72" s="33"/>
      <c r="D72" s="34"/>
      <c r="E72" s="33"/>
      <c r="F72" s="34"/>
      <c r="G72" s="33"/>
      <c r="H72" s="62"/>
      <c r="J72" s="62"/>
    </row>
    <row r="73" spans="1:10" ht="15" customHeight="1">
      <c r="A73" s="37"/>
      <c r="B73" s="221"/>
      <c r="C73" s="33"/>
      <c r="D73" s="34"/>
      <c r="E73" s="33"/>
      <c r="F73" s="34"/>
      <c r="G73" s="33"/>
      <c r="H73" s="62"/>
      <c r="J73" s="62"/>
    </row>
    <row r="74" spans="1:10" ht="15" customHeight="1">
      <c r="A74" s="37"/>
      <c r="B74" s="221"/>
      <c r="C74" s="33"/>
      <c r="D74" s="34"/>
      <c r="E74" s="33"/>
      <c r="F74" s="34"/>
      <c r="G74" s="33"/>
      <c r="H74" s="62"/>
      <c r="J74" s="62"/>
    </row>
    <row r="75" spans="1:10" ht="15" customHeight="1">
      <c r="A75" s="37"/>
      <c r="B75" s="221"/>
      <c r="C75" s="33"/>
      <c r="D75" s="34"/>
      <c r="E75" s="33"/>
      <c r="F75" s="34"/>
      <c r="G75" s="33"/>
      <c r="H75" s="62"/>
      <c r="J75" s="62"/>
    </row>
    <row r="76" spans="1:10" ht="15" customHeight="1">
      <c r="A76" s="37"/>
      <c r="B76" s="221"/>
      <c r="C76" s="33"/>
      <c r="D76" s="34"/>
      <c r="E76" s="33"/>
      <c r="F76" s="34"/>
      <c r="G76" s="33"/>
      <c r="H76" s="62"/>
      <c r="J76" s="62"/>
    </row>
    <row r="77" spans="1:10" ht="15" customHeight="1">
      <c r="A77" s="37"/>
    </row>
    <row r="109" spans="2:10" s="3" customFormat="1" ht="15" customHeight="1">
      <c r="B109" s="37"/>
      <c r="D109" s="44"/>
      <c r="F109" s="44"/>
      <c r="H109" s="35"/>
      <c r="I109" s="14"/>
      <c r="J109" s="35"/>
    </row>
    <row r="113" spans="2:10" s="3" customFormat="1" ht="15" customHeight="1">
      <c r="B113" s="37"/>
      <c r="D113" s="44"/>
      <c r="F113" s="44"/>
      <c r="H113" s="35"/>
      <c r="I113" s="14"/>
      <c r="J113" s="35"/>
    </row>
  </sheetData>
  <mergeCells count="5">
    <mergeCell ref="D5:F5"/>
    <mergeCell ref="H5:J5"/>
    <mergeCell ref="D6:F6"/>
    <mergeCell ref="H6:J6"/>
    <mergeCell ref="A60:J60"/>
  </mergeCells>
  <pageMargins left="0.90551181102362199" right="0.31496062992126" top="0.70866141732283505" bottom="0.4" header="0.47244094488188998" footer="0.39370078740157499"/>
  <pageSetup paperSize="9" scale="93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M113"/>
  <sheetViews>
    <sheetView view="pageBreakPreview" zoomScale="90" zoomScaleNormal="90" zoomScaleSheetLayoutView="90" workbookViewId="0">
      <selection activeCell="D6" sqref="D6:U6"/>
    </sheetView>
  </sheetViews>
  <sheetFormatPr defaultRowHeight="15" customHeight="1"/>
  <cols>
    <col min="1" max="1" width="37.7109375" style="14" customWidth="1"/>
    <col min="2" max="2" width="8.7109375" style="14" customWidth="1"/>
    <col min="3" max="3" width="0.85546875" style="3" customWidth="1"/>
    <col min="4" max="4" width="13.7109375" style="44" customWidth="1"/>
    <col min="5" max="5" width="0.85546875" style="3" customWidth="1"/>
    <col min="6" max="6" width="13.7109375" style="44" customWidth="1"/>
    <col min="7" max="7" width="0.85546875" style="3" customWidth="1"/>
    <col min="8" max="8" width="13.7109375" style="35" customWidth="1"/>
    <col min="9" max="9" width="0.85546875" style="14" customWidth="1"/>
    <col min="10" max="10" width="13.7109375" style="35" customWidth="1"/>
    <col min="11" max="16384" width="9.140625" style="14"/>
  </cols>
  <sheetData>
    <row r="1" spans="1:10" ht="15" customHeight="1">
      <c r="A1" s="10" t="s">
        <v>1</v>
      </c>
      <c r="B1" s="221"/>
      <c r="C1" s="12"/>
      <c r="D1" s="12"/>
      <c r="E1" s="12"/>
      <c r="F1" s="12"/>
      <c r="G1" s="12"/>
      <c r="H1" s="13"/>
      <c r="J1" s="13"/>
    </row>
    <row r="2" spans="1:10" ht="15" customHeight="1">
      <c r="A2" s="15" t="s">
        <v>50</v>
      </c>
      <c r="B2" s="221"/>
      <c r="C2" s="16"/>
      <c r="D2" s="17"/>
      <c r="E2" s="16"/>
      <c r="F2" s="17"/>
      <c r="G2" s="16"/>
      <c r="H2" s="13"/>
      <c r="J2" s="13"/>
    </row>
    <row r="3" spans="1:10" ht="15" customHeight="1">
      <c r="A3" s="18" t="s">
        <v>195</v>
      </c>
      <c r="B3" s="19"/>
      <c r="C3" s="20"/>
      <c r="D3" s="21"/>
      <c r="E3" s="20"/>
      <c r="F3" s="21"/>
      <c r="G3" s="20"/>
      <c r="H3" s="21"/>
      <c r="I3" s="22"/>
      <c r="J3" s="21"/>
    </row>
    <row r="4" spans="1:10" ht="15" customHeight="1">
      <c r="B4" s="221"/>
      <c r="C4" s="9"/>
      <c r="D4" s="23"/>
      <c r="E4" s="9"/>
      <c r="F4" s="23"/>
      <c r="G4" s="9"/>
      <c r="H4" s="23"/>
      <c r="J4" s="23"/>
    </row>
    <row r="5" spans="1:10" ht="15" customHeight="1">
      <c r="B5" s="221"/>
      <c r="C5" s="9"/>
      <c r="D5" s="323" t="s">
        <v>3</v>
      </c>
      <c r="E5" s="323"/>
      <c r="F5" s="323"/>
      <c r="G5" s="27"/>
      <c r="H5" s="323" t="s">
        <v>4</v>
      </c>
      <c r="I5" s="323"/>
      <c r="J5" s="323"/>
    </row>
    <row r="6" spans="1:10" ht="15" customHeight="1">
      <c r="B6" s="221"/>
      <c r="C6" s="9"/>
      <c r="D6" s="324" t="s">
        <v>5</v>
      </c>
      <c r="E6" s="324"/>
      <c r="F6" s="324"/>
      <c r="G6" s="27"/>
      <c r="H6" s="324" t="s">
        <v>5</v>
      </c>
      <c r="I6" s="324"/>
      <c r="J6" s="324"/>
    </row>
    <row r="7" spans="1:10" ht="15" customHeight="1">
      <c r="B7" s="221"/>
      <c r="C7" s="9"/>
      <c r="D7" s="28" t="s">
        <v>6</v>
      </c>
      <c r="E7" s="222"/>
      <c r="F7" s="28" t="s">
        <v>6</v>
      </c>
      <c r="G7" s="29"/>
      <c r="H7" s="28" t="s">
        <v>6</v>
      </c>
      <c r="I7" s="222"/>
      <c r="J7" s="28" t="s">
        <v>6</v>
      </c>
    </row>
    <row r="8" spans="1:10" ht="15" customHeight="1">
      <c r="B8" s="221"/>
      <c r="C8" s="9"/>
      <c r="D8" s="71" t="s">
        <v>193</v>
      </c>
      <c r="E8" s="30"/>
      <c r="F8" s="71" t="s">
        <v>193</v>
      </c>
      <c r="G8" s="9"/>
      <c r="H8" s="71" t="s">
        <v>193</v>
      </c>
      <c r="I8" s="31"/>
      <c r="J8" s="71" t="s">
        <v>193</v>
      </c>
    </row>
    <row r="9" spans="1:10" ht="15" customHeight="1">
      <c r="B9" s="221"/>
      <c r="C9" s="9"/>
      <c r="D9" s="8" t="s">
        <v>125</v>
      </c>
      <c r="E9" s="232"/>
      <c r="F9" s="8" t="s">
        <v>9</v>
      </c>
      <c r="G9" s="233"/>
      <c r="H9" s="8" t="s">
        <v>125</v>
      </c>
      <c r="I9" s="234"/>
      <c r="J9" s="8" t="s">
        <v>9</v>
      </c>
    </row>
    <row r="10" spans="1:10" ht="15" customHeight="1">
      <c r="B10" s="32" t="s">
        <v>10</v>
      </c>
      <c r="D10" s="1" t="s">
        <v>11</v>
      </c>
      <c r="E10" s="4"/>
      <c r="F10" s="1" t="s">
        <v>11</v>
      </c>
      <c r="G10" s="5"/>
      <c r="H10" s="1" t="s">
        <v>11</v>
      </c>
      <c r="I10" s="4"/>
      <c r="J10" s="1" t="s">
        <v>11</v>
      </c>
    </row>
    <row r="11" spans="1:10" s="181" customFormat="1" ht="8.1" customHeight="1">
      <c r="B11" s="182"/>
      <c r="C11" s="183"/>
      <c r="D11" s="184"/>
      <c r="E11" s="185"/>
      <c r="F11" s="184"/>
      <c r="G11" s="185"/>
      <c r="H11" s="184"/>
      <c r="I11" s="185"/>
      <c r="J11" s="184"/>
    </row>
    <row r="12" spans="1:10" ht="15" customHeight="1">
      <c r="A12" s="37" t="s">
        <v>51</v>
      </c>
      <c r="B12" s="38">
        <v>4</v>
      </c>
      <c r="C12" s="6"/>
      <c r="D12" s="39">
        <v>1006315</v>
      </c>
      <c r="E12" s="6"/>
      <c r="F12" s="39">
        <v>554578</v>
      </c>
      <c r="G12" s="6"/>
      <c r="H12" s="39">
        <v>410835</v>
      </c>
      <c r="J12" s="39">
        <v>302946</v>
      </c>
    </row>
    <row r="13" spans="1:10" ht="15" customHeight="1">
      <c r="A13" s="37" t="s">
        <v>52</v>
      </c>
      <c r="B13" s="221"/>
      <c r="C13" s="29"/>
      <c r="D13" s="41">
        <v>-431522</v>
      </c>
      <c r="E13" s="29"/>
      <c r="F13" s="41">
        <v>-280743</v>
      </c>
      <c r="G13" s="29"/>
      <c r="H13" s="41">
        <v>-167827</v>
      </c>
      <c r="J13" s="41">
        <v>-138872</v>
      </c>
    </row>
    <row r="14" spans="1:10" s="181" customFormat="1" ht="8.1" customHeight="1">
      <c r="B14" s="182"/>
      <c r="C14" s="183"/>
      <c r="D14" s="184"/>
      <c r="E14" s="185"/>
      <c r="F14" s="184"/>
      <c r="G14" s="185"/>
      <c r="H14" s="184"/>
      <c r="I14" s="185"/>
      <c r="J14" s="184"/>
    </row>
    <row r="15" spans="1:10" ht="15" customHeight="1">
      <c r="A15" s="45" t="s">
        <v>53</v>
      </c>
      <c r="B15" s="30"/>
      <c r="C15" s="33"/>
      <c r="D15" s="34">
        <f>SUM(D12:D14)</f>
        <v>574793</v>
      </c>
      <c r="E15" s="33"/>
      <c r="F15" s="34">
        <f>SUM(F12:F14)</f>
        <v>273835</v>
      </c>
      <c r="G15" s="33"/>
      <c r="H15" s="39">
        <f>SUM(H12:H14)</f>
        <v>243008</v>
      </c>
      <c r="I15" s="36"/>
      <c r="J15" s="34">
        <f>SUM(J12:J14)</f>
        <v>164074</v>
      </c>
    </row>
    <row r="16" spans="1:10" ht="15" customHeight="1">
      <c r="A16" s="37" t="s">
        <v>0</v>
      </c>
      <c r="B16" s="38"/>
      <c r="C16" s="33"/>
      <c r="D16" s="39">
        <v>12134</v>
      </c>
      <c r="E16" s="33"/>
      <c r="F16" s="39">
        <v>4943</v>
      </c>
      <c r="G16" s="33"/>
      <c r="H16" s="39">
        <v>27179</v>
      </c>
      <c r="I16" s="33"/>
      <c r="J16" s="39">
        <v>10949</v>
      </c>
    </row>
    <row r="17" spans="1:10" ht="15" customHeight="1">
      <c r="A17" s="37" t="s">
        <v>54</v>
      </c>
      <c r="B17" s="38"/>
      <c r="C17" s="33"/>
      <c r="D17" s="39">
        <v>-137083</v>
      </c>
      <c r="E17" s="33"/>
      <c r="F17" s="39">
        <v>-113174</v>
      </c>
      <c r="G17" s="33"/>
      <c r="H17" s="39">
        <v>-52319</v>
      </c>
      <c r="I17" s="33"/>
      <c r="J17" s="39">
        <v>-69431</v>
      </c>
    </row>
    <row r="18" spans="1:10" ht="15" customHeight="1">
      <c r="A18" s="37" t="s">
        <v>55</v>
      </c>
      <c r="B18" s="38"/>
      <c r="C18" s="33"/>
      <c r="D18" s="39">
        <v>-153340</v>
      </c>
      <c r="E18" s="33"/>
      <c r="F18" s="39">
        <v>-118955</v>
      </c>
      <c r="G18" s="33"/>
      <c r="H18" s="39">
        <v>-85766</v>
      </c>
      <c r="I18" s="33"/>
      <c r="J18" s="39">
        <v>-71474</v>
      </c>
    </row>
    <row r="19" spans="1:10" ht="15" customHeight="1">
      <c r="A19" s="37" t="s">
        <v>167</v>
      </c>
      <c r="B19" s="38">
        <v>11</v>
      </c>
      <c r="C19" s="33"/>
      <c r="D19" s="203">
        <v>-9582</v>
      </c>
      <c r="E19" s="33"/>
      <c r="F19" s="203">
        <v>0</v>
      </c>
      <c r="G19" s="33"/>
      <c r="H19" s="203">
        <v>-9582</v>
      </c>
      <c r="I19" s="33"/>
      <c r="J19" s="203">
        <v>0</v>
      </c>
    </row>
    <row r="20" spans="1:10" ht="15" customHeight="1">
      <c r="A20" s="37" t="s">
        <v>69</v>
      </c>
      <c r="B20" s="38"/>
      <c r="C20" s="33"/>
      <c r="D20" s="203">
        <v>0</v>
      </c>
      <c r="E20" s="33"/>
      <c r="F20" s="39">
        <v>-49295</v>
      </c>
      <c r="G20" s="33"/>
      <c r="H20" s="203">
        <v>0</v>
      </c>
      <c r="I20" s="33"/>
      <c r="J20" s="39">
        <v>-49295</v>
      </c>
    </row>
    <row r="21" spans="1:10" ht="15" customHeight="1">
      <c r="A21" s="37" t="s">
        <v>56</v>
      </c>
      <c r="B21" s="38"/>
      <c r="C21" s="33"/>
      <c r="D21" s="40">
        <v>-968</v>
      </c>
      <c r="E21" s="33"/>
      <c r="F21" s="40">
        <v>-865</v>
      </c>
      <c r="G21" s="33"/>
      <c r="H21" s="40">
        <v>-801</v>
      </c>
      <c r="I21" s="33"/>
      <c r="J21" s="40">
        <v>-809</v>
      </c>
    </row>
    <row r="22" spans="1:10" ht="15" customHeight="1">
      <c r="A22" s="37" t="s">
        <v>101</v>
      </c>
      <c r="B22" s="38" t="s">
        <v>189</v>
      </c>
      <c r="C22" s="33"/>
      <c r="D22" s="46">
        <v>1680</v>
      </c>
      <c r="E22" s="33"/>
      <c r="F22" s="46">
        <v>114</v>
      </c>
      <c r="G22" s="33"/>
      <c r="H22" s="94">
        <v>0</v>
      </c>
      <c r="I22" s="33"/>
      <c r="J22" s="94">
        <v>0</v>
      </c>
    </row>
    <row r="23" spans="1:10" s="181" customFormat="1" ht="8.1" customHeight="1">
      <c r="B23" s="182"/>
      <c r="C23" s="183"/>
      <c r="D23" s="184"/>
      <c r="E23" s="185"/>
      <c r="F23" s="184"/>
      <c r="G23" s="185"/>
      <c r="H23" s="184"/>
      <c r="I23" s="185"/>
      <c r="J23" s="184"/>
    </row>
    <row r="24" spans="1:10" ht="15" customHeight="1">
      <c r="A24" s="10" t="s">
        <v>70</v>
      </c>
      <c r="B24" s="38"/>
      <c r="C24" s="33"/>
      <c r="D24" s="34">
        <f>SUM(D15:D22)</f>
        <v>287634</v>
      </c>
      <c r="E24" s="33"/>
      <c r="F24" s="34">
        <f>SUM(F15:F22)</f>
        <v>-3397</v>
      </c>
      <c r="G24" s="33"/>
      <c r="H24" s="34">
        <f>SUM(H15:H22)</f>
        <v>121719</v>
      </c>
      <c r="I24" s="33"/>
      <c r="J24" s="34">
        <f>SUM(J15:J22)</f>
        <v>-15986</v>
      </c>
    </row>
    <row r="25" spans="1:10" ht="15" customHeight="1">
      <c r="A25" s="48" t="s">
        <v>57</v>
      </c>
      <c r="B25" s="38">
        <v>18</v>
      </c>
      <c r="C25" s="33"/>
      <c r="D25" s="41">
        <v>-12908</v>
      </c>
      <c r="E25" s="33"/>
      <c r="F25" s="41">
        <v>2584</v>
      </c>
      <c r="G25" s="33"/>
      <c r="H25" s="95">
        <v>0</v>
      </c>
      <c r="I25" s="36"/>
      <c r="J25" s="95" t="s">
        <v>153</v>
      </c>
    </row>
    <row r="26" spans="1:10" s="181" customFormat="1" ht="8.1" customHeight="1">
      <c r="B26" s="182"/>
      <c r="C26" s="183"/>
      <c r="D26" s="184"/>
      <c r="E26" s="185"/>
      <c r="F26" s="184"/>
      <c r="G26" s="185"/>
      <c r="H26" s="184"/>
      <c r="I26" s="185"/>
      <c r="J26" s="184"/>
    </row>
    <row r="27" spans="1:10" ht="15" customHeight="1">
      <c r="A27" s="47" t="s">
        <v>71</v>
      </c>
      <c r="D27" s="34">
        <f>SUM(D24:D25)</f>
        <v>274726</v>
      </c>
      <c r="E27" s="33"/>
      <c r="F27" s="34">
        <f>SUM(F24:F25)</f>
        <v>-813</v>
      </c>
      <c r="G27" s="33"/>
      <c r="H27" s="34">
        <f>SUM(H24:H25)</f>
        <v>121719</v>
      </c>
      <c r="I27" s="33"/>
      <c r="J27" s="34">
        <f>SUM(J24:J25)</f>
        <v>-15986</v>
      </c>
    </row>
    <row r="28" spans="1:10" s="181" customFormat="1" ht="8.1" customHeight="1">
      <c r="B28" s="182"/>
      <c r="C28" s="183"/>
      <c r="D28" s="184"/>
      <c r="E28" s="185"/>
      <c r="F28" s="184"/>
      <c r="G28" s="185"/>
      <c r="H28" s="184"/>
      <c r="I28" s="185"/>
      <c r="J28" s="184"/>
    </row>
    <row r="29" spans="1:10" ht="15" customHeight="1">
      <c r="A29" s="47" t="s">
        <v>227</v>
      </c>
      <c r="B29" s="221"/>
      <c r="C29" s="49"/>
      <c r="D29" s="34"/>
      <c r="E29" s="33"/>
      <c r="F29" s="34"/>
      <c r="G29" s="33"/>
      <c r="H29" s="34"/>
      <c r="I29" s="33"/>
      <c r="J29" s="34"/>
    </row>
    <row r="30" spans="1:10" ht="15" customHeight="1">
      <c r="A30" s="47" t="s">
        <v>58</v>
      </c>
      <c r="B30" s="221"/>
      <c r="C30" s="49"/>
      <c r="D30" s="34"/>
      <c r="E30" s="33"/>
      <c r="F30" s="34"/>
      <c r="G30" s="33"/>
      <c r="H30" s="34"/>
      <c r="I30" s="33"/>
      <c r="J30" s="34"/>
    </row>
    <row r="31" spans="1:10" ht="15" customHeight="1">
      <c r="A31" s="50" t="s">
        <v>72</v>
      </c>
      <c r="B31" s="221"/>
      <c r="C31" s="49"/>
      <c r="D31" s="34"/>
      <c r="E31" s="33"/>
      <c r="F31" s="34"/>
      <c r="G31" s="33"/>
      <c r="H31" s="34"/>
      <c r="I31" s="33"/>
      <c r="J31" s="34"/>
    </row>
    <row r="32" spans="1:10" ht="15" customHeight="1">
      <c r="A32" s="48" t="s">
        <v>60</v>
      </c>
      <c r="B32" s="221"/>
      <c r="C32" s="49"/>
      <c r="D32" s="34"/>
      <c r="E32" s="33"/>
      <c r="F32" s="34"/>
      <c r="G32" s="33"/>
      <c r="H32" s="34"/>
      <c r="I32" s="33"/>
      <c r="J32" s="34"/>
    </row>
    <row r="33" spans="1:13" ht="15" customHeight="1">
      <c r="A33" s="48" t="s">
        <v>61</v>
      </c>
      <c r="B33" s="221"/>
      <c r="C33" s="49"/>
      <c r="D33" s="46">
        <v>1703</v>
      </c>
      <c r="E33" s="33"/>
      <c r="F33" s="46">
        <v>-1434</v>
      </c>
      <c r="G33" s="33"/>
      <c r="H33" s="95">
        <v>0</v>
      </c>
      <c r="I33" s="33"/>
      <c r="J33" s="95">
        <v>0</v>
      </c>
      <c r="M33" s="35"/>
    </row>
    <row r="34" spans="1:13" s="181" customFormat="1" ht="8.1" customHeight="1">
      <c r="B34" s="182"/>
      <c r="C34" s="183"/>
      <c r="D34" s="184"/>
      <c r="E34" s="185"/>
      <c r="F34" s="184"/>
      <c r="G34" s="185"/>
      <c r="H34" s="184"/>
      <c r="I34" s="185"/>
      <c r="J34" s="184"/>
    </row>
    <row r="35" spans="1:13" ht="15" customHeight="1">
      <c r="A35" s="10" t="s">
        <v>62</v>
      </c>
      <c r="B35" s="221"/>
      <c r="C35" s="49"/>
      <c r="D35" s="34"/>
      <c r="E35" s="33"/>
      <c r="F35" s="34"/>
      <c r="G35" s="33"/>
      <c r="H35" s="34"/>
      <c r="I35" s="33"/>
      <c r="J35" s="34"/>
    </row>
    <row r="36" spans="1:13" ht="15" customHeight="1" thickBot="1">
      <c r="A36" s="10" t="s">
        <v>63</v>
      </c>
      <c r="B36" s="221"/>
      <c r="C36" s="49"/>
      <c r="D36" s="51">
        <f>D27+D33</f>
        <v>276429</v>
      </c>
      <c r="E36" s="49"/>
      <c r="F36" s="51">
        <f>F27+F33</f>
        <v>-2247</v>
      </c>
      <c r="G36" s="49"/>
      <c r="H36" s="51">
        <f>H27+H33</f>
        <v>121719</v>
      </c>
      <c r="J36" s="51">
        <f>J27+J33</f>
        <v>-15986</v>
      </c>
    </row>
    <row r="37" spans="1:13" ht="15" customHeight="1" thickTop="1">
      <c r="A37" s="37"/>
      <c r="B37" s="221"/>
      <c r="C37" s="49"/>
      <c r="D37" s="34"/>
      <c r="E37" s="49"/>
      <c r="F37" s="34"/>
      <c r="G37" s="49"/>
      <c r="H37" s="34"/>
      <c r="J37" s="34"/>
    </row>
    <row r="38" spans="1:13" ht="15" customHeight="1">
      <c r="A38" s="237" t="s">
        <v>138</v>
      </c>
      <c r="B38" s="38"/>
      <c r="C38" s="49"/>
      <c r="D38" s="34"/>
      <c r="E38" s="49"/>
      <c r="F38" s="34"/>
      <c r="G38" s="49"/>
      <c r="H38" s="34"/>
      <c r="J38" s="34"/>
    </row>
    <row r="39" spans="1:13" ht="15" customHeight="1">
      <c r="A39" s="52" t="s">
        <v>66</v>
      </c>
      <c r="B39" s="38"/>
      <c r="C39" s="49"/>
      <c r="D39" s="53">
        <f>+D42-D40</f>
        <v>241617</v>
      </c>
      <c r="E39" s="49"/>
      <c r="F39" s="53">
        <f>+F42-F40</f>
        <v>-10402</v>
      </c>
      <c r="G39" s="49"/>
      <c r="H39" s="53">
        <f>+H42-H40</f>
        <v>121719</v>
      </c>
      <c r="J39" s="53">
        <f>+J42-J40</f>
        <v>-15986</v>
      </c>
    </row>
    <row r="40" spans="1:13" ht="15" customHeight="1">
      <c r="A40" s="52" t="s">
        <v>49</v>
      </c>
      <c r="B40" s="224"/>
      <c r="C40" s="49"/>
      <c r="D40" s="97">
        <v>33109</v>
      </c>
      <c r="E40" s="49"/>
      <c r="F40" s="97">
        <v>9589</v>
      </c>
      <c r="G40" s="49"/>
      <c r="H40" s="94">
        <v>0</v>
      </c>
      <c r="J40" s="94">
        <v>0</v>
      </c>
      <c r="M40" s="35"/>
    </row>
    <row r="41" spans="1:13" s="181" customFormat="1" ht="8.1" customHeight="1">
      <c r="B41" s="182"/>
      <c r="C41" s="183"/>
      <c r="D41" s="184"/>
      <c r="E41" s="49"/>
      <c r="F41" s="184"/>
      <c r="G41" s="49"/>
      <c r="H41" s="184"/>
      <c r="I41" s="14"/>
      <c r="J41" s="184"/>
    </row>
    <row r="42" spans="1:13" ht="15" customHeight="1" thickBot="1">
      <c r="B42" s="224"/>
      <c r="C42" s="49"/>
      <c r="D42" s="51">
        <f>D27</f>
        <v>274726</v>
      </c>
      <c r="E42" s="49"/>
      <c r="F42" s="217">
        <f>F27</f>
        <v>-813</v>
      </c>
      <c r="G42" s="49"/>
      <c r="H42" s="51">
        <f>H27</f>
        <v>121719</v>
      </c>
      <c r="J42" s="217">
        <f>J27</f>
        <v>-15986</v>
      </c>
    </row>
    <row r="43" spans="1:13" ht="15" customHeight="1" thickTop="1">
      <c r="B43" s="224"/>
      <c r="C43" s="49"/>
      <c r="D43" s="34"/>
      <c r="E43" s="49"/>
      <c r="F43" s="34"/>
      <c r="G43" s="49"/>
      <c r="H43" s="34"/>
      <c r="J43" s="34"/>
    </row>
    <row r="44" spans="1:13" ht="15" customHeight="1">
      <c r="A44" s="57" t="s">
        <v>62</v>
      </c>
      <c r="B44" s="224"/>
      <c r="C44" s="49"/>
      <c r="D44" s="34"/>
      <c r="E44" s="49"/>
      <c r="F44" s="34"/>
      <c r="G44" s="49"/>
      <c r="H44" s="34"/>
      <c r="J44" s="34"/>
    </row>
    <row r="45" spans="1:13" ht="15" customHeight="1">
      <c r="A45" s="57" t="s">
        <v>67</v>
      </c>
      <c r="B45" s="224"/>
      <c r="C45" s="49"/>
      <c r="D45" s="34"/>
      <c r="E45" s="49"/>
      <c r="F45" s="34"/>
      <c r="G45" s="49"/>
      <c r="H45" s="34"/>
      <c r="J45" s="34"/>
    </row>
    <row r="46" spans="1:13" ht="15" customHeight="1">
      <c r="A46" s="52" t="s">
        <v>66</v>
      </c>
      <c r="B46" s="224"/>
      <c r="C46" s="49"/>
      <c r="D46" s="53">
        <f>+D49-D47</f>
        <v>243239</v>
      </c>
      <c r="E46" s="49"/>
      <c r="F46" s="53">
        <f>+F49-F47</f>
        <v>-11354</v>
      </c>
      <c r="G46" s="49"/>
      <c r="H46" s="53">
        <f>+H49-H47</f>
        <v>121719</v>
      </c>
      <c r="J46" s="53">
        <f>+J49-J47</f>
        <v>-15986</v>
      </c>
    </row>
    <row r="47" spans="1:13" ht="15" customHeight="1">
      <c r="A47" s="52" t="s">
        <v>49</v>
      </c>
      <c r="B47" s="224"/>
      <c r="C47" s="49"/>
      <c r="D47" s="46">
        <f>'EQ 7 (Conso)'!W35</f>
        <v>33190</v>
      </c>
      <c r="E47" s="49"/>
      <c r="F47" s="46">
        <v>9107</v>
      </c>
      <c r="G47" s="49"/>
      <c r="H47" s="94">
        <v>0</v>
      </c>
      <c r="J47" s="216">
        <v>0</v>
      </c>
    </row>
    <row r="48" spans="1:13" s="181" customFormat="1" ht="8.1" customHeight="1">
      <c r="B48" s="182"/>
      <c r="C48" s="183"/>
      <c r="D48" s="184"/>
      <c r="E48" s="49"/>
      <c r="F48" s="184"/>
      <c r="G48" s="49"/>
      <c r="H48" s="184"/>
      <c r="I48" s="14"/>
      <c r="J48" s="219"/>
    </row>
    <row r="49" spans="1:13" ht="15" customHeight="1" thickBot="1">
      <c r="B49" s="224"/>
      <c r="C49" s="49"/>
      <c r="D49" s="51">
        <f>D36</f>
        <v>276429</v>
      </c>
      <c r="E49" s="49"/>
      <c r="F49" s="217">
        <f>F36</f>
        <v>-2247</v>
      </c>
      <c r="G49" s="49"/>
      <c r="H49" s="51">
        <f>H36</f>
        <v>121719</v>
      </c>
      <c r="J49" s="217">
        <f>J36</f>
        <v>-15986</v>
      </c>
    </row>
    <row r="50" spans="1:13" ht="15" customHeight="1" thickTop="1">
      <c r="A50" s="37"/>
      <c r="B50" s="224"/>
      <c r="C50" s="49"/>
      <c r="D50" s="34"/>
      <c r="E50" s="49"/>
      <c r="F50" s="34"/>
      <c r="G50" s="49"/>
      <c r="H50" s="34"/>
      <c r="J50" s="34"/>
    </row>
    <row r="51" spans="1:13" ht="15" customHeight="1">
      <c r="A51" s="37"/>
      <c r="B51" s="224"/>
      <c r="C51" s="49"/>
      <c r="D51" s="34"/>
      <c r="E51" s="49"/>
      <c r="F51" s="34"/>
      <c r="G51" s="49"/>
      <c r="H51" s="34"/>
      <c r="J51" s="34"/>
    </row>
    <row r="52" spans="1:13" ht="15" customHeight="1">
      <c r="B52" s="224"/>
      <c r="C52" s="49"/>
      <c r="D52" s="58" t="s">
        <v>68</v>
      </c>
      <c r="E52" s="2"/>
      <c r="F52" s="58" t="s">
        <v>68</v>
      </c>
      <c r="G52" s="36"/>
      <c r="H52" s="58" t="s">
        <v>68</v>
      </c>
      <c r="I52" s="2"/>
      <c r="J52" s="58" t="s">
        <v>68</v>
      </c>
    </row>
    <row r="53" spans="1:13" s="181" customFormat="1" ht="8.1" customHeight="1">
      <c r="B53" s="182"/>
      <c r="C53" s="183"/>
      <c r="D53" s="184"/>
      <c r="E53" s="185"/>
      <c r="F53" s="184"/>
      <c r="G53" s="185"/>
      <c r="H53" s="184"/>
      <c r="I53" s="185"/>
      <c r="J53" s="184"/>
    </row>
    <row r="54" spans="1:13" ht="18.95" customHeight="1">
      <c r="A54" s="235" t="s">
        <v>132</v>
      </c>
      <c r="B54" s="224"/>
      <c r="C54" s="49"/>
      <c r="D54" s="34"/>
      <c r="E54" s="49"/>
      <c r="F54" s="34"/>
      <c r="G54" s="49"/>
      <c r="H54" s="34"/>
      <c r="J54" s="34"/>
    </row>
    <row r="55" spans="1:13" ht="18.95" customHeight="1" thickBot="1">
      <c r="A55" s="59" t="s">
        <v>133</v>
      </c>
      <c r="B55" s="286">
        <v>19</v>
      </c>
      <c r="C55" s="49"/>
      <c r="D55" s="60">
        <v>0.59</v>
      </c>
      <c r="E55" s="49"/>
      <c r="F55" s="60">
        <v>-0.03</v>
      </c>
      <c r="G55" s="49"/>
      <c r="H55" s="60">
        <v>0.3</v>
      </c>
      <c r="J55" s="60">
        <v>-0.04</v>
      </c>
      <c r="K55" s="208"/>
    </row>
    <row r="56" spans="1:13" ht="18.95" customHeight="1" thickTop="1" thickBot="1">
      <c r="A56" s="229" t="s">
        <v>134</v>
      </c>
      <c r="B56" s="322">
        <v>19</v>
      </c>
      <c r="C56" s="49"/>
      <c r="D56" s="60">
        <v>0.59</v>
      </c>
      <c r="E56" s="49"/>
      <c r="F56" s="60">
        <v>-0.03</v>
      </c>
      <c r="G56" s="49"/>
      <c r="H56" s="310">
        <v>0.3</v>
      </c>
      <c r="J56" s="60">
        <v>-0.04</v>
      </c>
      <c r="L56" s="61"/>
      <c r="M56" s="61"/>
    </row>
    <row r="57" spans="1:13" ht="15" customHeight="1" thickTop="1">
      <c r="A57" s="37"/>
      <c r="B57" s="223"/>
      <c r="C57" s="49"/>
      <c r="D57" s="34"/>
      <c r="E57" s="49"/>
      <c r="F57" s="34"/>
      <c r="G57" s="49"/>
      <c r="H57" s="34"/>
      <c r="J57" s="34"/>
    </row>
    <row r="58" spans="1:13" ht="15" customHeight="1">
      <c r="A58" s="37"/>
      <c r="B58" s="261"/>
      <c r="C58" s="49"/>
      <c r="D58" s="34"/>
      <c r="E58" s="49"/>
      <c r="F58" s="34"/>
      <c r="G58" s="49"/>
      <c r="H58" s="34"/>
      <c r="J58" s="34"/>
    </row>
    <row r="59" spans="1:13" ht="15" customHeight="1">
      <c r="A59" s="37"/>
      <c r="B59" s="286"/>
      <c r="C59" s="49"/>
      <c r="D59" s="34"/>
      <c r="E59" s="49"/>
      <c r="F59" s="34"/>
      <c r="G59" s="49"/>
      <c r="H59" s="34"/>
      <c r="J59" s="34"/>
    </row>
    <row r="60" spans="1:13" ht="15" customHeight="1">
      <c r="A60" s="263" t="s">
        <v>64</v>
      </c>
      <c r="B60" s="24"/>
      <c r="C60" s="25"/>
      <c r="D60" s="25"/>
      <c r="E60" s="25"/>
      <c r="F60" s="25"/>
      <c r="G60" s="26"/>
      <c r="H60" s="46"/>
      <c r="I60" s="22"/>
      <c r="J60" s="46"/>
    </row>
    <row r="61" spans="1:13" ht="20.100000000000001" customHeight="1">
      <c r="A61" s="37"/>
      <c r="B61" s="221"/>
      <c r="C61" s="49"/>
      <c r="D61" s="34"/>
      <c r="E61" s="49"/>
      <c r="F61" s="34"/>
      <c r="G61" s="49"/>
      <c r="H61" s="34"/>
      <c r="J61" s="34">
        <v>6</v>
      </c>
    </row>
    <row r="68" spans="1:10" ht="15" customHeight="1">
      <c r="H68" s="44"/>
      <c r="I68" s="36"/>
      <c r="J68" s="44"/>
    </row>
    <row r="69" spans="1:10" ht="15" customHeight="1">
      <c r="A69" s="47"/>
      <c r="B69" s="221"/>
      <c r="C69" s="33"/>
      <c r="D69" s="34"/>
      <c r="E69" s="33"/>
      <c r="F69" s="34"/>
      <c r="G69" s="33"/>
      <c r="H69" s="34"/>
      <c r="I69" s="36"/>
      <c r="J69" s="34"/>
    </row>
    <row r="70" spans="1:10" ht="15" customHeight="1">
      <c r="A70" s="37"/>
      <c r="B70" s="221"/>
      <c r="C70" s="33"/>
      <c r="D70" s="34"/>
      <c r="E70" s="33"/>
      <c r="F70" s="34"/>
      <c r="G70" s="33"/>
      <c r="H70" s="34"/>
      <c r="I70" s="36"/>
      <c r="J70" s="34"/>
    </row>
    <row r="71" spans="1:10" ht="15" customHeight="1">
      <c r="A71" s="37"/>
      <c r="B71" s="221"/>
      <c r="C71" s="33"/>
      <c r="D71" s="34"/>
      <c r="E71" s="33"/>
      <c r="F71" s="34"/>
      <c r="G71" s="33"/>
      <c r="H71" s="34"/>
      <c r="I71" s="36"/>
      <c r="J71" s="34"/>
    </row>
    <row r="72" spans="1:10" ht="15" customHeight="1">
      <c r="A72" s="37"/>
      <c r="B72" s="221"/>
      <c r="C72" s="33"/>
      <c r="D72" s="34"/>
      <c r="E72" s="33"/>
      <c r="F72" s="34"/>
      <c r="G72" s="33"/>
      <c r="H72" s="62"/>
      <c r="J72" s="62"/>
    </row>
    <row r="73" spans="1:10" ht="15" customHeight="1">
      <c r="A73" s="37"/>
      <c r="B73" s="221"/>
      <c r="C73" s="33"/>
      <c r="D73" s="34"/>
      <c r="E73" s="33"/>
      <c r="F73" s="34"/>
      <c r="G73" s="33"/>
      <c r="H73" s="62"/>
      <c r="J73" s="62"/>
    </row>
    <row r="74" spans="1:10" ht="15" customHeight="1">
      <c r="A74" s="37"/>
      <c r="B74" s="221"/>
      <c r="C74" s="33"/>
      <c r="D74" s="34"/>
      <c r="E74" s="33"/>
      <c r="F74" s="34"/>
      <c r="G74" s="33"/>
      <c r="H74" s="62"/>
      <c r="J74" s="62"/>
    </row>
    <row r="75" spans="1:10" ht="15" customHeight="1">
      <c r="A75" s="37"/>
      <c r="B75" s="221"/>
      <c r="C75" s="33"/>
      <c r="D75" s="34"/>
      <c r="E75" s="33"/>
      <c r="F75" s="34"/>
      <c r="G75" s="33"/>
      <c r="H75" s="62"/>
      <c r="J75" s="62"/>
    </row>
    <row r="76" spans="1:10" ht="15" customHeight="1">
      <c r="A76" s="37"/>
      <c r="B76" s="221"/>
      <c r="C76" s="33"/>
      <c r="D76" s="34"/>
      <c r="E76" s="33"/>
      <c r="F76" s="34"/>
      <c r="G76" s="33"/>
      <c r="H76" s="62"/>
      <c r="J76" s="62"/>
    </row>
    <row r="77" spans="1:10" ht="15" customHeight="1">
      <c r="A77" s="37"/>
    </row>
    <row r="109" spans="2:10" s="3" customFormat="1" ht="15" customHeight="1">
      <c r="B109" s="37"/>
      <c r="D109" s="44"/>
      <c r="F109" s="44"/>
      <c r="H109" s="35"/>
      <c r="I109" s="14"/>
      <c r="J109" s="35"/>
    </row>
    <row r="113" spans="2:10" s="3" customFormat="1" ht="15" customHeight="1">
      <c r="B113" s="37"/>
      <c r="D113" s="44"/>
      <c r="F113" s="44"/>
      <c r="H113" s="35"/>
      <c r="I113" s="14"/>
      <c r="J113" s="35"/>
    </row>
  </sheetData>
  <mergeCells count="4">
    <mergeCell ref="D5:F5"/>
    <mergeCell ref="H5:J5"/>
    <mergeCell ref="D6:F6"/>
    <mergeCell ref="H6:J6"/>
  </mergeCells>
  <pageMargins left="0.90551181102362199" right="0.31496062992126" top="0.70866141732283505" bottom="0.4" header="0.47244094488188998" footer="0.39370078740157499"/>
  <pageSetup paperSize="9" scale="93" firstPageNumber="7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Z51"/>
  <sheetViews>
    <sheetView view="pageBreakPreview" topLeftCell="A19" zoomScale="90" zoomScaleNormal="90" zoomScaleSheetLayoutView="90" workbookViewId="0">
      <selection activeCell="I54" sqref="I54:AI56"/>
    </sheetView>
  </sheetViews>
  <sheetFormatPr defaultRowHeight="15" customHeight="1"/>
  <cols>
    <col min="1" max="1" width="1.28515625" style="14" customWidth="1"/>
    <col min="2" max="2" width="39.5703125" style="14" customWidth="1"/>
    <col min="3" max="3" width="5.7109375" style="59" customWidth="1"/>
    <col min="4" max="4" width="0.85546875" style="243" customWidth="1"/>
    <col min="5" max="5" width="13.7109375" style="35" customWidth="1"/>
    <col min="6" max="6" width="0.85546875" style="43" customWidth="1"/>
    <col min="7" max="7" width="13" style="35" customWidth="1"/>
    <col min="8" max="8" width="0.85546875" style="43" customWidth="1"/>
    <col min="9" max="9" width="13.28515625" style="43" customWidth="1"/>
    <col min="10" max="10" width="0.85546875" style="43" customWidth="1"/>
    <col min="11" max="11" width="13.7109375" style="249" customWidth="1"/>
    <col min="12" max="12" width="0.85546875" style="249" customWidth="1"/>
    <col min="13" max="13" width="13.85546875" style="35" customWidth="1"/>
    <col min="14" max="14" width="0.85546875" style="43" customWidth="1"/>
    <col min="15" max="15" width="19" style="35" customWidth="1"/>
    <col min="16" max="16" width="0.85546875" style="43" customWidth="1"/>
    <col min="17" max="17" width="15.85546875" style="35" customWidth="1"/>
    <col min="18" max="18" width="0.85546875" style="43" customWidth="1"/>
    <col min="19" max="19" width="13.28515625" style="35" customWidth="1"/>
    <col min="20" max="20" width="0.85546875" style="43" customWidth="1"/>
    <col min="21" max="21" width="13.7109375" style="35" customWidth="1"/>
    <col min="22" max="22" width="0.85546875" style="36" customWidth="1"/>
    <col min="23" max="23" width="13.7109375" style="44" customWidth="1"/>
    <col min="24" max="24" width="0.85546875" style="36" customWidth="1"/>
    <col min="25" max="25" width="13.7109375" style="44" customWidth="1"/>
    <col min="26" max="16384" width="9.140625" style="36"/>
  </cols>
  <sheetData>
    <row r="1" spans="1:26" s="98" customFormat="1" ht="15" customHeight="1">
      <c r="A1" s="98" t="s">
        <v>1</v>
      </c>
      <c r="E1" s="99"/>
      <c r="G1" s="99"/>
      <c r="K1" s="99"/>
      <c r="L1" s="99"/>
      <c r="M1" s="99"/>
      <c r="O1" s="99"/>
      <c r="Q1" s="99"/>
      <c r="S1" s="99"/>
      <c r="U1" s="99"/>
      <c r="W1" s="99"/>
      <c r="Y1" s="99"/>
    </row>
    <row r="2" spans="1:26" s="98" customFormat="1" ht="15" customHeight="1">
      <c r="A2" s="98" t="s">
        <v>135</v>
      </c>
      <c r="E2" s="99"/>
      <c r="G2" s="99"/>
      <c r="K2" s="99"/>
      <c r="L2" s="99"/>
      <c r="M2" s="99"/>
      <c r="O2" s="99"/>
      <c r="Q2" s="99"/>
      <c r="S2" s="99"/>
      <c r="U2" s="99"/>
      <c r="W2" s="99"/>
      <c r="Y2" s="99"/>
    </row>
    <row r="3" spans="1:26" s="98" customFormat="1" ht="15" customHeight="1">
      <c r="A3" s="100" t="s">
        <v>195</v>
      </c>
      <c r="B3" s="100"/>
      <c r="C3" s="100"/>
      <c r="D3" s="100"/>
      <c r="E3" s="101"/>
      <c r="F3" s="100"/>
      <c r="G3" s="101"/>
      <c r="H3" s="100"/>
      <c r="I3" s="100"/>
      <c r="J3" s="100"/>
      <c r="K3" s="101"/>
      <c r="L3" s="101"/>
      <c r="M3" s="101"/>
      <c r="N3" s="100"/>
      <c r="O3" s="101"/>
      <c r="P3" s="100"/>
      <c r="Q3" s="101"/>
      <c r="R3" s="100"/>
      <c r="S3" s="101"/>
      <c r="T3" s="100"/>
      <c r="U3" s="101"/>
      <c r="V3" s="100"/>
      <c r="W3" s="101"/>
      <c r="X3" s="100"/>
      <c r="Y3" s="101"/>
    </row>
    <row r="4" spans="1:26" ht="15" customHeight="1">
      <c r="A4" s="70"/>
      <c r="B4" s="70"/>
      <c r="C4" s="235"/>
      <c r="D4" s="239"/>
      <c r="E4" s="42"/>
      <c r="F4" s="31"/>
      <c r="G4" s="42"/>
      <c r="H4" s="31"/>
      <c r="I4" s="31"/>
      <c r="J4" s="31"/>
      <c r="M4" s="44"/>
      <c r="N4" s="3"/>
      <c r="O4" s="44"/>
      <c r="P4" s="3"/>
      <c r="Q4" s="44"/>
      <c r="R4" s="3"/>
      <c r="S4" s="44"/>
      <c r="T4" s="3"/>
      <c r="U4" s="44"/>
    </row>
    <row r="5" spans="1:26" ht="15" customHeight="1">
      <c r="A5" s="70"/>
      <c r="B5" s="70"/>
      <c r="C5" s="235"/>
      <c r="D5" s="235"/>
      <c r="E5" s="327" t="s">
        <v>73</v>
      </c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</row>
    <row r="6" spans="1:26" ht="15" customHeight="1">
      <c r="A6" s="70"/>
      <c r="B6" s="70"/>
      <c r="C6" s="235"/>
      <c r="D6" s="235"/>
      <c r="E6" s="328" t="s">
        <v>74</v>
      </c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</row>
    <row r="7" spans="1:26" ht="15" customHeight="1">
      <c r="A7" s="70"/>
      <c r="B7" s="70"/>
      <c r="C7" s="235"/>
      <c r="D7" s="232"/>
      <c r="E7" s="103" t="s">
        <v>75</v>
      </c>
      <c r="F7" s="102"/>
      <c r="G7" s="103"/>
      <c r="H7" s="102"/>
      <c r="I7" s="102"/>
      <c r="J7" s="102"/>
      <c r="K7" s="250"/>
      <c r="L7" s="250"/>
      <c r="M7" s="103"/>
      <c r="N7" s="102"/>
      <c r="O7" s="329" t="s">
        <v>136</v>
      </c>
      <c r="P7" s="330"/>
      <c r="Q7" s="330"/>
      <c r="R7" s="330"/>
      <c r="S7" s="330"/>
      <c r="T7" s="102"/>
      <c r="U7" s="103"/>
    </row>
    <row r="8" spans="1:26" ht="15" customHeight="1">
      <c r="A8" s="70"/>
      <c r="B8" s="70"/>
      <c r="C8" s="235"/>
      <c r="D8" s="239"/>
      <c r="E8" s="104"/>
      <c r="F8" s="31"/>
      <c r="G8" s="104"/>
      <c r="H8" s="31"/>
      <c r="I8" s="31"/>
      <c r="J8" s="31"/>
      <c r="K8" s="104"/>
      <c r="L8" s="104"/>
      <c r="M8" s="244"/>
      <c r="N8" s="105"/>
      <c r="O8" s="321" t="s">
        <v>217</v>
      </c>
      <c r="P8" s="3"/>
      <c r="Q8" s="107"/>
      <c r="R8" s="3"/>
      <c r="S8" s="107"/>
      <c r="T8" s="3"/>
      <c r="U8" s="12"/>
    </row>
    <row r="9" spans="1:26" ht="15" customHeight="1">
      <c r="A9" s="70"/>
      <c r="B9" s="70"/>
      <c r="C9" s="235"/>
      <c r="D9" s="239"/>
      <c r="E9" s="104"/>
      <c r="F9" s="31"/>
      <c r="G9" s="104"/>
      <c r="H9" s="31"/>
      <c r="I9" s="31"/>
      <c r="J9" s="31"/>
      <c r="K9" s="104"/>
      <c r="L9" s="104"/>
      <c r="M9" s="244"/>
      <c r="N9" s="105"/>
      <c r="O9" s="106" t="s">
        <v>218</v>
      </c>
      <c r="P9" s="3"/>
      <c r="Q9" s="107"/>
      <c r="R9" s="3"/>
      <c r="S9" s="107"/>
      <c r="T9" s="3"/>
      <c r="U9" s="12"/>
    </row>
    <row r="10" spans="1:26" ht="15" customHeight="1">
      <c r="A10" s="70"/>
      <c r="B10" s="70"/>
      <c r="C10" s="235"/>
      <c r="D10" s="239"/>
      <c r="E10" s="104"/>
      <c r="F10" s="31"/>
      <c r="G10" s="104"/>
      <c r="H10" s="31"/>
      <c r="I10" s="31"/>
      <c r="J10" s="31"/>
      <c r="K10" s="104"/>
      <c r="L10" s="104"/>
      <c r="M10" s="244"/>
      <c r="N10" s="105"/>
      <c r="O10" s="42" t="s">
        <v>76</v>
      </c>
      <c r="P10" s="3"/>
      <c r="Q10" s="42" t="s">
        <v>77</v>
      </c>
      <c r="R10" s="3"/>
      <c r="S10" s="108" t="s">
        <v>81</v>
      </c>
      <c r="T10" s="3"/>
      <c r="U10" s="12"/>
    </row>
    <row r="11" spans="1:26" ht="15" customHeight="1">
      <c r="D11" s="240"/>
      <c r="E11" s="108" t="s">
        <v>78</v>
      </c>
      <c r="F11" s="6"/>
      <c r="G11" s="108"/>
      <c r="H11" s="6"/>
      <c r="I11" s="6" t="s">
        <v>204</v>
      </c>
      <c r="J11" s="6"/>
      <c r="K11" s="331" t="s">
        <v>151</v>
      </c>
      <c r="L11" s="331"/>
      <c r="M11" s="331"/>
      <c r="N11" s="331"/>
      <c r="O11" s="109" t="s">
        <v>79</v>
      </c>
      <c r="P11" s="110"/>
      <c r="Q11" s="109" t="s">
        <v>80</v>
      </c>
      <c r="R11" s="110"/>
      <c r="S11" s="108" t="s">
        <v>144</v>
      </c>
      <c r="T11" s="110"/>
      <c r="U11" s="44"/>
      <c r="Y11" s="108" t="s">
        <v>87</v>
      </c>
    </row>
    <row r="12" spans="1:26" ht="15" customHeight="1">
      <c r="D12" s="240"/>
      <c r="E12" s="107" t="s">
        <v>82</v>
      </c>
      <c r="F12" s="6"/>
      <c r="G12" s="107" t="s">
        <v>158</v>
      </c>
      <c r="H12" s="6"/>
      <c r="I12" s="6" t="s">
        <v>205</v>
      </c>
      <c r="J12" s="6"/>
      <c r="K12" s="108" t="s">
        <v>155</v>
      </c>
      <c r="L12" s="108"/>
      <c r="N12" s="111"/>
      <c r="O12" s="42" t="s">
        <v>83</v>
      </c>
      <c r="P12" s="111"/>
      <c r="Q12" s="42" t="s">
        <v>84</v>
      </c>
      <c r="R12" s="111"/>
      <c r="S12" s="108" t="s">
        <v>145</v>
      </c>
      <c r="T12" s="111"/>
      <c r="U12" s="109" t="s">
        <v>85</v>
      </c>
      <c r="W12" s="109" t="s">
        <v>86</v>
      </c>
      <c r="Y12" s="108" t="s">
        <v>145</v>
      </c>
    </row>
    <row r="13" spans="1:26" ht="15" customHeight="1">
      <c r="D13" s="240"/>
      <c r="E13" s="107" t="s">
        <v>88</v>
      </c>
      <c r="F13" s="6"/>
      <c r="G13" s="107" t="s">
        <v>88</v>
      </c>
      <c r="H13" s="6"/>
      <c r="I13" s="6" t="s">
        <v>206</v>
      </c>
      <c r="J13" s="6"/>
      <c r="K13" s="108" t="s">
        <v>156</v>
      </c>
      <c r="L13" s="108"/>
      <c r="M13" s="108" t="s">
        <v>154</v>
      </c>
      <c r="N13" s="111"/>
      <c r="O13" s="42" t="s">
        <v>89</v>
      </c>
      <c r="P13" s="111"/>
      <c r="Q13" s="42" t="s">
        <v>90</v>
      </c>
      <c r="R13" s="111"/>
      <c r="S13" s="108" t="s">
        <v>93</v>
      </c>
      <c r="T13" s="111"/>
      <c r="U13" s="109" t="s">
        <v>91</v>
      </c>
      <c r="W13" s="109" t="s">
        <v>92</v>
      </c>
      <c r="Y13" s="108" t="s">
        <v>93</v>
      </c>
    </row>
    <row r="14" spans="1:26" ht="15" customHeight="1">
      <c r="C14" s="241" t="s">
        <v>65</v>
      </c>
      <c r="D14" s="240"/>
      <c r="E14" s="106" t="s">
        <v>11</v>
      </c>
      <c r="F14" s="6"/>
      <c r="G14" s="106" t="s">
        <v>11</v>
      </c>
      <c r="H14" s="6"/>
      <c r="I14" s="106" t="s">
        <v>11</v>
      </c>
      <c r="J14" s="6"/>
      <c r="K14" s="251" t="s">
        <v>11</v>
      </c>
      <c r="L14" s="251"/>
      <c r="M14" s="106" t="s">
        <v>11</v>
      </c>
      <c r="N14" s="111"/>
      <c r="O14" s="7" t="s">
        <v>11</v>
      </c>
      <c r="P14" s="111"/>
      <c r="Q14" s="7" t="s">
        <v>11</v>
      </c>
      <c r="R14" s="111"/>
      <c r="S14" s="7" t="s">
        <v>11</v>
      </c>
      <c r="T14" s="111"/>
      <c r="U14" s="7" t="s">
        <v>11</v>
      </c>
      <c r="W14" s="7" t="s">
        <v>11</v>
      </c>
      <c r="Y14" s="7" t="s">
        <v>11</v>
      </c>
    </row>
    <row r="15" spans="1:26" ht="8.1" customHeight="1">
      <c r="A15" s="37"/>
      <c r="B15" s="37"/>
      <c r="C15" s="229"/>
      <c r="D15" s="233"/>
      <c r="E15" s="23"/>
      <c r="F15" s="9"/>
      <c r="G15" s="23"/>
      <c r="H15" s="9"/>
      <c r="I15" s="9"/>
      <c r="J15" s="9"/>
      <c r="O15" s="23"/>
      <c r="Q15" s="23"/>
      <c r="S15" s="23"/>
    </row>
    <row r="16" spans="1:26" ht="15" customHeight="1">
      <c r="A16" s="15" t="s">
        <v>95</v>
      </c>
      <c r="B16" s="10"/>
      <c r="C16" s="235"/>
      <c r="D16" s="242"/>
      <c r="E16" s="34">
        <v>409877</v>
      </c>
      <c r="F16" s="33"/>
      <c r="G16" s="242">
        <v>0</v>
      </c>
      <c r="H16" s="33"/>
      <c r="I16" s="33">
        <v>0</v>
      </c>
      <c r="J16" s="33"/>
      <c r="K16" s="242">
        <v>0</v>
      </c>
      <c r="L16" s="242"/>
      <c r="M16" s="34">
        <v>-259143</v>
      </c>
      <c r="N16" s="33"/>
      <c r="O16" s="34">
        <v>-13925</v>
      </c>
      <c r="P16" s="33"/>
      <c r="Q16" s="34">
        <v>-11589</v>
      </c>
      <c r="R16" s="33"/>
      <c r="S16" s="34">
        <f>SUM(O16:Q16)</f>
        <v>-25514</v>
      </c>
      <c r="T16" s="33"/>
      <c r="U16" s="34">
        <f>+E16+M16+S16</f>
        <v>125220</v>
      </c>
      <c r="W16" s="34">
        <v>20240</v>
      </c>
      <c r="Y16" s="34">
        <f>+U16+W16</f>
        <v>145460</v>
      </c>
      <c r="Z16" s="44"/>
    </row>
    <row r="17" spans="1:25" ht="8.1" customHeight="1">
      <c r="A17" s="15"/>
      <c r="B17" s="10"/>
      <c r="C17" s="235"/>
      <c r="D17" s="242"/>
      <c r="E17" s="34"/>
      <c r="F17" s="33"/>
      <c r="G17" s="242"/>
      <c r="H17" s="33"/>
      <c r="I17" s="33"/>
      <c r="J17" s="33"/>
      <c r="K17" s="242"/>
      <c r="L17" s="242"/>
      <c r="M17" s="34"/>
      <c r="N17" s="33"/>
      <c r="O17" s="34"/>
      <c r="P17" s="33"/>
      <c r="Q17" s="34"/>
      <c r="R17" s="33"/>
      <c r="S17" s="34"/>
      <c r="T17" s="33"/>
      <c r="U17" s="34"/>
      <c r="W17" s="34"/>
      <c r="Y17" s="34"/>
    </row>
    <row r="18" spans="1:25" ht="15" customHeight="1">
      <c r="A18" s="236" t="s">
        <v>137</v>
      </c>
      <c r="B18" s="10"/>
      <c r="D18" s="33"/>
      <c r="E18" s="34"/>
      <c r="F18" s="33"/>
      <c r="G18" s="242"/>
      <c r="H18" s="33"/>
      <c r="I18" s="33"/>
      <c r="J18" s="33"/>
      <c r="K18" s="242"/>
      <c r="L18" s="242"/>
      <c r="M18" s="34"/>
      <c r="N18" s="33"/>
      <c r="O18" s="34"/>
      <c r="P18" s="33"/>
      <c r="Q18" s="34"/>
      <c r="R18" s="33"/>
      <c r="S18" s="34"/>
      <c r="T18" s="33"/>
      <c r="U18" s="34"/>
    </row>
    <row r="19" spans="1:25" ht="15" customHeight="1">
      <c r="A19" s="14" t="s">
        <v>94</v>
      </c>
      <c r="D19" s="33"/>
      <c r="E19" s="95">
        <v>0</v>
      </c>
      <c r="F19" s="33"/>
      <c r="G19" s="252">
        <v>0</v>
      </c>
      <c r="H19" s="33"/>
      <c r="I19" s="252">
        <v>0</v>
      </c>
      <c r="J19" s="33"/>
      <c r="K19" s="252">
        <v>0</v>
      </c>
      <c r="L19" s="242"/>
      <c r="M19" s="46">
        <f>'PL 6_9M'!F39</f>
        <v>-10402</v>
      </c>
      <c r="N19" s="33"/>
      <c r="O19" s="46">
        <v>-952</v>
      </c>
      <c r="P19" s="33"/>
      <c r="Q19" s="94">
        <v>0</v>
      </c>
      <c r="R19" s="33"/>
      <c r="S19" s="46">
        <f>SUM(O19:Q19)</f>
        <v>-952</v>
      </c>
      <c r="T19" s="33"/>
      <c r="U19" s="46">
        <f>+E19+M19+S19</f>
        <v>-11354</v>
      </c>
      <c r="W19" s="46">
        <f>'PL 6_9M'!F47</f>
        <v>9107</v>
      </c>
      <c r="Y19" s="46">
        <f t="shared" ref="Y19" si="0">+U19+W19</f>
        <v>-2247</v>
      </c>
    </row>
    <row r="20" spans="1:25" ht="18.95" customHeight="1">
      <c r="A20" s="112"/>
      <c r="D20" s="242"/>
      <c r="E20" s="34"/>
      <c r="F20" s="33"/>
      <c r="G20" s="34"/>
      <c r="H20" s="33"/>
      <c r="I20" s="34"/>
      <c r="J20" s="33"/>
      <c r="K20" s="34"/>
      <c r="L20" s="242"/>
      <c r="M20" s="34"/>
      <c r="N20" s="33"/>
      <c r="O20" s="34"/>
      <c r="P20" s="33"/>
      <c r="Q20" s="34"/>
      <c r="R20" s="33"/>
      <c r="S20" s="34"/>
      <c r="T20" s="33"/>
      <c r="U20" s="34"/>
      <c r="W20" s="34"/>
      <c r="Y20" s="34"/>
    </row>
    <row r="21" spans="1:25" ht="15" customHeight="1" thickBot="1">
      <c r="A21" s="113" t="s">
        <v>198</v>
      </c>
      <c r="D21" s="33"/>
      <c r="E21" s="51">
        <f>SUM(E16:E19)</f>
        <v>409877</v>
      </c>
      <c r="F21" s="33"/>
      <c r="G21" s="253">
        <f>SUM(G16:G19)</f>
        <v>0</v>
      </c>
      <c r="H21" s="33"/>
      <c r="I21" s="253">
        <f>SUM(I16:I19)</f>
        <v>0</v>
      </c>
      <c r="J21" s="33"/>
      <c r="K21" s="253">
        <f>SUM(K16:K19)</f>
        <v>0</v>
      </c>
      <c r="L21" s="242"/>
      <c r="M21" s="51">
        <f>SUM(M16:M19)</f>
        <v>-269545</v>
      </c>
      <c r="N21" s="33"/>
      <c r="O21" s="51">
        <f>SUM(O16:O19)</f>
        <v>-14877</v>
      </c>
      <c r="P21" s="33"/>
      <c r="Q21" s="51">
        <f>SUM(Q16:Q19)</f>
        <v>-11589</v>
      </c>
      <c r="R21" s="33"/>
      <c r="S21" s="51">
        <f>SUM(S16:S19)</f>
        <v>-26466</v>
      </c>
      <c r="T21" s="33"/>
      <c r="U21" s="51">
        <f>SUM(U16:U19)</f>
        <v>113866</v>
      </c>
      <c r="W21" s="51">
        <f>SUM(W16:W19)</f>
        <v>29347</v>
      </c>
      <c r="Y21" s="51">
        <f>SUM(Y16:Y19)</f>
        <v>143213</v>
      </c>
    </row>
    <row r="22" spans="1:25" ht="15" customHeight="1" thickTop="1">
      <c r="D22" s="33"/>
      <c r="F22" s="33"/>
      <c r="H22" s="33"/>
      <c r="I22" s="33"/>
      <c r="J22" s="33"/>
      <c r="K22" s="34"/>
      <c r="L22" s="242"/>
    </row>
    <row r="23" spans="1:25" ht="15" customHeight="1">
      <c r="C23" s="235"/>
      <c r="D23" s="33"/>
      <c r="F23" s="33"/>
      <c r="H23" s="33"/>
      <c r="I23" s="33"/>
      <c r="J23" s="33"/>
      <c r="K23" s="34"/>
      <c r="L23" s="242"/>
    </row>
    <row r="24" spans="1:25" ht="15" customHeight="1">
      <c r="A24" s="236" t="s">
        <v>141</v>
      </c>
      <c r="B24" s="10"/>
      <c r="C24" s="229"/>
      <c r="D24" s="33"/>
      <c r="E24" s="34">
        <v>409877</v>
      </c>
      <c r="F24" s="33"/>
      <c r="G24" s="242">
        <f>G21</f>
        <v>0</v>
      </c>
      <c r="H24" s="33"/>
      <c r="I24" s="33">
        <v>0</v>
      </c>
      <c r="J24" s="33"/>
      <c r="K24" s="242">
        <f>K21</f>
        <v>0</v>
      </c>
      <c r="L24" s="242"/>
      <c r="M24" s="34">
        <v>-256520</v>
      </c>
      <c r="N24" s="33"/>
      <c r="O24" s="34">
        <v>-15007</v>
      </c>
      <c r="P24" s="33"/>
      <c r="Q24" s="34">
        <v>-11589</v>
      </c>
      <c r="R24" s="33"/>
      <c r="S24" s="34">
        <f>SUM(O24:Q24)</f>
        <v>-26596</v>
      </c>
      <c r="T24" s="33"/>
      <c r="U24" s="34">
        <f>+E24+M24+S24</f>
        <v>126761</v>
      </c>
      <c r="W24" s="34">
        <v>14970</v>
      </c>
      <c r="Y24" s="34">
        <f>SUM(U24:W24)</f>
        <v>141731</v>
      </c>
    </row>
    <row r="25" spans="1:25" ht="15" customHeight="1">
      <c r="A25" s="238" t="s">
        <v>139</v>
      </c>
      <c r="B25" s="229"/>
      <c r="C25" s="228"/>
      <c r="D25" s="33"/>
      <c r="E25" s="34"/>
      <c r="F25" s="33"/>
      <c r="G25" s="242"/>
      <c r="H25" s="33"/>
      <c r="I25" s="33"/>
      <c r="J25" s="33"/>
      <c r="K25" s="242"/>
      <c r="L25" s="242"/>
      <c r="M25" s="34"/>
      <c r="N25" s="33"/>
      <c r="O25" s="34"/>
      <c r="P25" s="33"/>
      <c r="Q25" s="34"/>
      <c r="R25" s="33"/>
      <c r="S25" s="34"/>
      <c r="T25" s="33"/>
      <c r="U25" s="34"/>
      <c r="W25" s="34"/>
      <c r="Y25" s="34"/>
    </row>
    <row r="26" spans="1:25" ht="15" customHeight="1">
      <c r="A26" s="238"/>
      <c r="B26" s="229" t="s">
        <v>140</v>
      </c>
      <c r="C26" s="228">
        <v>2.4</v>
      </c>
      <c r="D26" s="33"/>
      <c r="E26" s="94">
        <v>0</v>
      </c>
      <c r="F26" s="33"/>
      <c r="G26" s="252">
        <v>0</v>
      </c>
      <c r="H26" s="33"/>
      <c r="I26" s="252"/>
      <c r="J26" s="33"/>
      <c r="K26" s="252">
        <v>0</v>
      </c>
      <c r="L26" s="242"/>
      <c r="M26" s="94">
        <v>0</v>
      </c>
      <c r="N26" s="33"/>
      <c r="O26" s="94">
        <v>0</v>
      </c>
      <c r="P26" s="33"/>
      <c r="Q26" s="94">
        <v>0</v>
      </c>
      <c r="R26" s="33"/>
      <c r="S26" s="94">
        <v>0</v>
      </c>
      <c r="T26" s="33"/>
      <c r="U26" s="94">
        <v>0</v>
      </c>
      <c r="W26" s="94">
        <v>0</v>
      </c>
      <c r="Y26" s="94">
        <v>0</v>
      </c>
    </row>
    <row r="27" spans="1:25" ht="6" customHeight="1">
      <c r="A27" s="15"/>
      <c r="B27" s="10"/>
      <c r="C27" s="235"/>
      <c r="D27" s="33"/>
      <c r="E27" s="34"/>
      <c r="F27" s="33"/>
      <c r="G27" s="242"/>
      <c r="H27" s="33"/>
      <c r="I27" s="242"/>
      <c r="J27" s="33"/>
      <c r="K27" s="242"/>
      <c r="L27" s="242"/>
      <c r="M27" s="34"/>
      <c r="N27" s="33"/>
      <c r="O27" s="34"/>
      <c r="P27" s="33"/>
      <c r="Q27" s="34"/>
      <c r="R27" s="33"/>
      <c r="S27" s="34"/>
      <c r="T27" s="33"/>
      <c r="U27" s="34"/>
      <c r="W27" s="34"/>
      <c r="Y27" s="34"/>
    </row>
    <row r="28" spans="1:25" ht="15" customHeight="1">
      <c r="A28" s="236" t="s">
        <v>142</v>
      </c>
      <c r="B28" s="235"/>
      <c r="C28" s="235"/>
      <c r="D28" s="33"/>
      <c r="E28" s="34">
        <f>SUM(E24:E26)</f>
        <v>409877</v>
      </c>
      <c r="F28" s="33"/>
      <c r="G28" s="242">
        <f>SUM(G24:G26)</f>
        <v>0</v>
      </c>
      <c r="H28" s="33"/>
      <c r="I28" s="242">
        <f>SUM(I24:I26)</f>
        <v>0</v>
      </c>
      <c r="J28" s="33"/>
      <c r="K28" s="242">
        <f>SUM(K24:K26)</f>
        <v>0</v>
      </c>
      <c r="L28" s="242"/>
      <c r="M28" s="34">
        <f>SUM(M24:M26)</f>
        <v>-256520</v>
      </c>
      <c r="N28" s="33"/>
      <c r="O28" s="34">
        <f>SUM(O24:O26)</f>
        <v>-15007</v>
      </c>
      <c r="P28" s="33"/>
      <c r="Q28" s="34">
        <f>SUM(Q24:Q26)</f>
        <v>-11589</v>
      </c>
      <c r="R28" s="33"/>
      <c r="S28" s="34">
        <f>SUM(S24:S26)</f>
        <v>-26596</v>
      </c>
      <c r="T28" s="33"/>
      <c r="U28" s="34">
        <f>SUM(U24:U26)</f>
        <v>126761</v>
      </c>
      <c r="W28" s="34">
        <f>SUM(W24:W26)</f>
        <v>14970</v>
      </c>
      <c r="Y28" s="34">
        <f>SUM(U28:W28)</f>
        <v>141731</v>
      </c>
    </row>
    <row r="29" spans="1:25" ht="8.1" customHeight="1">
      <c r="A29" s="15"/>
      <c r="B29" s="10"/>
      <c r="D29" s="33"/>
      <c r="E29" s="34"/>
      <c r="F29" s="33"/>
      <c r="G29" s="242"/>
      <c r="H29" s="33"/>
      <c r="I29" s="242"/>
      <c r="J29" s="33"/>
      <c r="K29" s="242"/>
      <c r="L29" s="242"/>
      <c r="M29" s="34"/>
      <c r="N29" s="33"/>
      <c r="O29" s="34"/>
      <c r="P29" s="33"/>
      <c r="Q29" s="34"/>
      <c r="R29" s="33"/>
      <c r="S29" s="34"/>
      <c r="T29" s="33"/>
      <c r="U29" s="34"/>
      <c r="W29" s="34"/>
      <c r="Y29" s="34"/>
    </row>
    <row r="30" spans="1:25" ht="15" customHeight="1">
      <c r="A30" s="236" t="s">
        <v>137</v>
      </c>
      <c r="B30" s="235"/>
      <c r="D30" s="33"/>
      <c r="E30" s="34"/>
      <c r="F30" s="33"/>
      <c r="G30" s="242"/>
      <c r="H30" s="33"/>
      <c r="I30" s="242"/>
      <c r="J30" s="33"/>
      <c r="K30" s="242"/>
      <c r="L30" s="242"/>
      <c r="M30" s="34"/>
      <c r="N30" s="33"/>
      <c r="O30" s="34"/>
      <c r="P30" s="33"/>
      <c r="Q30" s="34"/>
      <c r="R30" s="33"/>
      <c r="S30" s="34"/>
      <c r="T30" s="33"/>
      <c r="U30" s="34"/>
    </row>
    <row r="31" spans="1:25" ht="15" customHeight="1">
      <c r="A31" s="14" t="s">
        <v>210</v>
      </c>
      <c r="C31" s="228">
        <v>16</v>
      </c>
      <c r="D31" s="33"/>
      <c r="E31" s="34">
        <v>-204939</v>
      </c>
      <c r="F31" s="33"/>
      <c r="G31" s="242">
        <v>0</v>
      </c>
      <c r="H31" s="33"/>
      <c r="I31" s="242">
        <v>0</v>
      </c>
      <c r="J31" s="33"/>
      <c r="K31" s="242">
        <v>0</v>
      </c>
      <c r="L31" s="242"/>
      <c r="M31" s="34">
        <f>-E31</f>
        <v>204939</v>
      </c>
      <c r="N31" s="33"/>
      <c r="O31" s="280">
        <v>0</v>
      </c>
      <c r="P31" s="280"/>
      <c r="Q31" s="280">
        <v>0</v>
      </c>
      <c r="R31" s="33"/>
      <c r="S31" s="280">
        <f>SUM(O31:Q31)</f>
        <v>0</v>
      </c>
      <c r="T31" s="280"/>
      <c r="U31" s="280">
        <f>SUM(E31:M31)+S31</f>
        <v>0</v>
      </c>
      <c r="V31" s="280"/>
      <c r="W31" s="280">
        <v>0</v>
      </c>
      <c r="Y31" s="280">
        <f t="shared" ref="Y31" si="1">SUM(U31:W31)</f>
        <v>0</v>
      </c>
    </row>
    <row r="32" spans="1:25" ht="15" customHeight="1">
      <c r="A32" s="14" t="s">
        <v>207</v>
      </c>
      <c r="B32" s="10"/>
    </row>
    <row r="33" spans="1:25" ht="15" customHeight="1">
      <c r="B33" s="229" t="s">
        <v>208</v>
      </c>
      <c r="C33" s="285" t="s">
        <v>226</v>
      </c>
      <c r="D33" s="33"/>
      <c r="E33" s="280">
        <v>2304</v>
      </c>
      <c r="F33" s="33"/>
      <c r="G33" s="280">
        <v>1659</v>
      </c>
      <c r="H33" s="33"/>
      <c r="I33" s="280">
        <v>0</v>
      </c>
      <c r="J33" s="33"/>
      <c r="K33" s="280">
        <v>0</v>
      </c>
      <c r="L33" s="280"/>
      <c r="M33" s="280">
        <v>0</v>
      </c>
      <c r="N33" s="33"/>
      <c r="O33" s="280">
        <v>0</v>
      </c>
      <c r="P33" s="33"/>
      <c r="Q33" s="280">
        <v>0</v>
      </c>
      <c r="R33" s="33"/>
      <c r="S33" s="280">
        <f>SUM(O33:Q33)</f>
        <v>0</v>
      </c>
      <c r="T33" s="280"/>
      <c r="U33" s="280">
        <f>SUM(E33:M33)+S33</f>
        <v>3963</v>
      </c>
      <c r="V33" s="280"/>
      <c r="W33" s="280">
        <v>0</v>
      </c>
      <c r="Y33" s="34">
        <f>SUM(U33:W33)</f>
        <v>3963</v>
      </c>
    </row>
    <row r="34" spans="1:25" ht="15" customHeight="1">
      <c r="A34" s="14" t="s">
        <v>209</v>
      </c>
      <c r="B34" s="229"/>
      <c r="C34" s="322">
        <v>17</v>
      </c>
      <c r="D34" s="33"/>
      <c r="E34" s="280">
        <v>0</v>
      </c>
      <c r="F34" s="33"/>
      <c r="G34" s="280">
        <v>0</v>
      </c>
      <c r="H34" s="33"/>
      <c r="I34" s="280">
        <v>1803</v>
      </c>
      <c r="J34" s="33"/>
      <c r="K34" s="280">
        <v>0</v>
      </c>
      <c r="L34" s="280"/>
      <c r="M34" s="280">
        <v>0</v>
      </c>
      <c r="N34" s="33"/>
      <c r="O34" s="280">
        <v>0</v>
      </c>
      <c r="P34" s="33"/>
      <c r="Q34" s="280">
        <v>0</v>
      </c>
      <c r="R34" s="33"/>
      <c r="S34" s="280">
        <f>SUM(O34:Q34)</f>
        <v>0</v>
      </c>
      <c r="T34" s="280"/>
      <c r="U34" s="280">
        <f>SUM(E34:M34)+S34</f>
        <v>1803</v>
      </c>
      <c r="V34" s="280"/>
      <c r="W34" s="280">
        <v>0</v>
      </c>
      <c r="Y34" s="34">
        <f t="shared" ref="Y34:Y35" si="2">SUM(U34:W34)</f>
        <v>1803</v>
      </c>
    </row>
    <row r="35" spans="1:25" ht="15" customHeight="1">
      <c r="A35" s="14" t="s">
        <v>143</v>
      </c>
      <c r="D35" s="33"/>
      <c r="E35" s="95">
        <v>0</v>
      </c>
      <c r="F35" s="33"/>
      <c r="G35" s="252">
        <v>0</v>
      </c>
      <c r="H35" s="33"/>
      <c r="I35" s="252">
        <v>0</v>
      </c>
      <c r="J35" s="33"/>
      <c r="K35" s="252">
        <v>0</v>
      </c>
      <c r="L35" s="242"/>
      <c r="M35" s="46">
        <f>'PL 6_9M'!D39</f>
        <v>241617</v>
      </c>
      <c r="N35" s="33"/>
      <c r="O35" s="46">
        <f>1622</f>
        <v>1622</v>
      </c>
      <c r="P35" s="33"/>
      <c r="Q35" s="95">
        <v>0</v>
      </c>
      <c r="R35" s="33"/>
      <c r="S35" s="46">
        <f>SUM(O35:Q35)</f>
        <v>1622</v>
      </c>
      <c r="T35" s="33"/>
      <c r="U35" s="46">
        <f>+E35+M35+S35</f>
        <v>243239</v>
      </c>
      <c r="W35" s="46">
        <v>33190</v>
      </c>
      <c r="X35" s="218"/>
      <c r="Y35" s="46">
        <f t="shared" si="2"/>
        <v>276429</v>
      </c>
    </row>
    <row r="36" spans="1:25" ht="18.95" customHeight="1">
      <c r="A36" s="112"/>
      <c r="E36" s="34"/>
      <c r="F36" s="33"/>
      <c r="G36" s="34"/>
      <c r="H36" s="33"/>
      <c r="I36" s="34"/>
      <c r="J36" s="33"/>
      <c r="K36" s="34"/>
      <c r="L36" s="242"/>
      <c r="M36" s="34"/>
      <c r="N36" s="33"/>
      <c r="O36" s="34"/>
      <c r="P36" s="33"/>
      <c r="Q36" s="34"/>
      <c r="R36" s="33"/>
      <c r="S36" s="34"/>
      <c r="T36" s="33"/>
      <c r="U36" s="34"/>
      <c r="W36" s="34"/>
      <c r="Y36" s="34"/>
    </row>
    <row r="37" spans="1:25" ht="15" customHeight="1" thickBot="1">
      <c r="A37" s="113" t="s">
        <v>199</v>
      </c>
      <c r="E37" s="51">
        <f>SUM(E28:E36)</f>
        <v>207242</v>
      </c>
      <c r="F37" s="33"/>
      <c r="G37" s="253">
        <f>SUM(G28:G36)</f>
        <v>1659</v>
      </c>
      <c r="H37" s="33"/>
      <c r="I37" s="253">
        <f>SUM(I28:I36)</f>
        <v>1803</v>
      </c>
      <c r="J37" s="33"/>
      <c r="K37" s="253">
        <f>SUM(K28:K36)</f>
        <v>0</v>
      </c>
      <c r="L37" s="242"/>
      <c r="M37" s="51">
        <f>SUM(M28:M36)</f>
        <v>190036</v>
      </c>
      <c r="N37" s="33"/>
      <c r="O37" s="51">
        <f>SUM(O28:O36)</f>
        <v>-13385</v>
      </c>
      <c r="P37" s="33"/>
      <c r="Q37" s="51">
        <f>SUM(Q28:Q36)</f>
        <v>-11589</v>
      </c>
      <c r="R37" s="33"/>
      <c r="S37" s="51">
        <f>SUM(S28:S36)</f>
        <v>-24974</v>
      </c>
      <c r="T37" s="33"/>
      <c r="U37" s="51">
        <f>SUM(U28:U36)</f>
        <v>375766</v>
      </c>
      <c r="W37" s="51">
        <f>SUM(W28:W36)</f>
        <v>48160</v>
      </c>
      <c r="Y37" s="51">
        <f>SUM(Y28:Y36)</f>
        <v>423926</v>
      </c>
    </row>
    <row r="38" spans="1:25" ht="15" customHeight="1" thickTop="1">
      <c r="F38" s="33"/>
      <c r="L38" s="242"/>
    </row>
    <row r="39" spans="1:25" ht="15" customHeight="1">
      <c r="F39" s="33"/>
      <c r="L39" s="242"/>
    </row>
    <row r="40" spans="1:25" ht="15" customHeight="1">
      <c r="F40" s="33"/>
    </row>
    <row r="46" spans="1:25" ht="15" customHeight="1">
      <c r="F46" s="309"/>
      <c r="H46" s="309"/>
      <c r="I46" s="309"/>
      <c r="J46" s="309"/>
      <c r="N46" s="309"/>
      <c r="P46" s="309"/>
      <c r="R46" s="309"/>
      <c r="T46" s="309"/>
    </row>
    <row r="50" spans="1:25" ht="21.95" customHeight="1">
      <c r="A50" s="225" t="s">
        <v>64</v>
      </c>
      <c r="B50" s="225"/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25"/>
    </row>
    <row r="51" spans="1:25" ht="21.95" customHeight="1">
      <c r="A51" s="270"/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0"/>
      <c r="S51" s="270"/>
      <c r="T51" s="270"/>
      <c r="U51" s="270"/>
      <c r="V51" s="270"/>
      <c r="W51" s="270"/>
      <c r="X51" s="270"/>
      <c r="Y51" s="271">
        <v>7</v>
      </c>
    </row>
  </sheetData>
  <mergeCells count="4">
    <mergeCell ref="E5:Y5"/>
    <mergeCell ref="E6:U6"/>
    <mergeCell ref="O7:S7"/>
    <mergeCell ref="K11:N11"/>
  </mergeCells>
  <pageMargins left="0.78740157480314998" right="0.31" top="0.78740157480314998" bottom="0.4" header="0.511811023622047" footer="0.42"/>
  <pageSetup paperSize="9" scale="69" firstPageNumber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O42"/>
  <sheetViews>
    <sheetView view="pageBreakPreview" topLeftCell="C16" zoomScaleNormal="100" zoomScaleSheetLayoutView="100" workbookViewId="0">
      <selection activeCell="G26" sqref="G26:S27"/>
    </sheetView>
  </sheetViews>
  <sheetFormatPr defaultRowHeight="15" customHeight="1"/>
  <cols>
    <col min="1" max="1" width="1.7109375" style="14" customWidth="1"/>
    <col min="2" max="2" width="43.7109375" style="14" customWidth="1"/>
    <col min="3" max="3" width="6" style="14" customWidth="1"/>
    <col min="4" max="4" width="0.85546875" style="43" customWidth="1"/>
    <col min="5" max="5" width="16.7109375" style="35" customWidth="1"/>
    <col min="6" max="6" width="0.85546875" style="43" customWidth="1"/>
    <col min="7" max="7" width="15.7109375" style="43" customWidth="1"/>
    <col min="8" max="8" width="0.85546875" style="43" customWidth="1"/>
    <col min="9" max="9" width="16.5703125" style="43" customWidth="1"/>
    <col min="10" max="10" width="0.85546875" style="43" customWidth="1"/>
    <col min="11" max="11" width="15.7109375" style="249" customWidth="1"/>
    <col min="12" max="12" width="0.85546875" style="243" customWidth="1"/>
    <col min="13" max="13" width="15.7109375" style="35" customWidth="1"/>
    <col min="14" max="14" width="0.85546875" style="43" customWidth="1"/>
    <col min="15" max="15" width="17.7109375" style="35" customWidth="1"/>
    <col min="16" max="16384" width="9.140625" style="36"/>
  </cols>
  <sheetData>
    <row r="1" spans="1:15" s="98" customFormat="1" ht="15" customHeight="1">
      <c r="A1" s="98" t="s">
        <v>1</v>
      </c>
      <c r="E1" s="99"/>
      <c r="K1" s="99"/>
      <c r="M1" s="99"/>
      <c r="O1" s="99"/>
    </row>
    <row r="2" spans="1:15" s="98" customFormat="1" ht="15" customHeight="1">
      <c r="A2" s="98" t="s">
        <v>157</v>
      </c>
      <c r="E2" s="99"/>
      <c r="K2" s="99"/>
      <c r="M2" s="99"/>
      <c r="O2" s="99"/>
    </row>
    <row r="3" spans="1:15" s="98" customFormat="1" ht="15" customHeight="1">
      <c r="A3" s="100" t="s">
        <v>195</v>
      </c>
      <c r="B3" s="100"/>
      <c r="C3" s="100"/>
      <c r="D3" s="100"/>
      <c r="E3" s="101"/>
      <c r="F3" s="100"/>
      <c r="G3" s="100"/>
      <c r="H3" s="100"/>
      <c r="I3" s="100"/>
      <c r="J3" s="100"/>
      <c r="K3" s="101"/>
      <c r="L3" s="100"/>
      <c r="M3" s="101"/>
      <c r="N3" s="100"/>
      <c r="O3" s="101"/>
    </row>
    <row r="4" spans="1:15" ht="15" customHeight="1">
      <c r="A4" s="70"/>
      <c r="B4" s="70"/>
      <c r="C4" s="70"/>
      <c r="D4" s="31"/>
      <c r="E4" s="42"/>
      <c r="F4" s="31"/>
      <c r="G4" s="31"/>
      <c r="H4" s="31"/>
      <c r="I4" s="31"/>
      <c r="J4" s="31"/>
      <c r="K4" s="108"/>
      <c r="L4" s="239"/>
      <c r="M4" s="42"/>
      <c r="N4" s="31"/>
      <c r="O4" s="44"/>
    </row>
    <row r="5" spans="1:15" ht="15" customHeight="1">
      <c r="A5" s="70"/>
      <c r="B5" s="70"/>
      <c r="C5" s="70"/>
      <c r="D5" s="31"/>
      <c r="E5" s="42"/>
      <c r="F5" s="31"/>
      <c r="G5" s="31"/>
      <c r="H5" s="31"/>
      <c r="I5" s="31"/>
      <c r="J5" s="31"/>
      <c r="K5" s="31"/>
      <c r="L5" s="31"/>
      <c r="M5" s="42"/>
      <c r="N5" s="31"/>
      <c r="O5" s="44"/>
    </row>
    <row r="6" spans="1:15" ht="15" customHeight="1">
      <c r="A6" s="70"/>
      <c r="B6" s="70"/>
      <c r="C6" s="70"/>
      <c r="D6" s="70"/>
      <c r="E6" s="327" t="s">
        <v>96</v>
      </c>
      <c r="F6" s="327"/>
      <c r="G6" s="327"/>
      <c r="H6" s="327"/>
      <c r="I6" s="327"/>
      <c r="J6" s="327"/>
      <c r="K6" s="327"/>
      <c r="L6" s="327"/>
      <c r="M6" s="327"/>
      <c r="N6" s="327"/>
      <c r="O6" s="327"/>
    </row>
    <row r="7" spans="1:15" ht="15" customHeight="1">
      <c r="A7" s="70"/>
      <c r="B7" s="70"/>
      <c r="C7" s="70"/>
      <c r="D7" s="102"/>
      <c r="E7" s="108"/>
      <c r="F7" s="102"/>
      <c r="G7" s="102"/>
      <c r="H7" s="102"/>
      <c r="I7" s="287" t="s">
        <v>204</v>
      </c>
      <c r="J7" s="102"/>
      <c r="K7" s="331" t="s">
        <v>151</v>
      </c>
      <c r="L7" s="331"/>
      <c r="M7" s="331"/>
      <c r="N7" s="102"/>
      <c r="O7" s="102"/>
    </row>
    <row r="8" spans="1:15" ht="15" customHeight="1">
      <c r="D8" s="6"/>
      <c r="E8" s="258" t="s">
        <v>213</v>
      </c>
      <c r="F8" s="6"/>
      <c r="G8" s="107" t="s">
        <v>158</v>
      </c>
      <c r="H8" s="6"/>
      <c r="I8" s="6" t="s">
        <v>205</v>
      </c>
      <c r="J8" s="6"/>
      <c r="K8" s="108" t="s">
        <v>155</v>
      </c>
      <c r="L8" s="108"/>
      <c r="M8" s="108"/>
      <c r="N8" s="6"/>
      <c r="O8" s="42" t="s">
        <v>87</v>
      </c>
    </row>
    <row r="9" spans="1:15" ht="15" customHeight="1">
      <c r="D9" s="6"/>
      <c r="E9" s="258" t="s">
        <v>88</v>
      </c>
      <c r="F9" s="6"/>
      <c r="G9" s="107" t="s">
        <v>88</v>
      </c>
      <c r="H9" s="6"/>
      <c r="I9" s="6" t="s">
        <v>206</v>
      </c>
      <c r="J9" s="6"/>
      <c r="K9" s="108" t="s">
        <v>156</v>
      </c>
      <c r="L9" s="108"/>
      <c r="M9" s="108" t="s">
        <v>154</v>
      </c>
      <c r="N9" s="6"/>
      <c r="O9" s="108" t="s">
        <v>149</v>
      </c>
    </row>
    <row r="10" spans="1:15" ht="15" customHeight="1">
      <c r="C10" s="284" t="s">
        <v>65</v>
      </c>
      <c r="D10" s="6"/>
      <c r="E10" s="1" t="s">
        <v>11</v>
      </c>
      <c r="F10" s="6"/>
      <c r="G10" s="106" t="s">
        <v>11</v>
      </c>
      <c r="H10" s="6"/>
      <c r="I10" s="106" t="s">
        <v>11</v>
      </c>
      <c r="J10" s="6"/>
      <c r="K10" s="251" t="s">
        <v>11</v>
      </c>
      <c r="L10" s="254"/>
      <c r="M10" s="1" t="s">
        <v>11</v>
      </c>
      <c r="N10" s="6"/>
      <c r="O10" s="1" t="s">
        <v>11</v>
      </c>
    </row>
    <row r="11" spans="1:15" ht="8.1" customHeight="1">
      <c r="A11" s="37"/>
      <c r="B11" s="37"/>
      <c r="C11" s="37"/>
      <c r="D11" s="9"/>
      <c r="E11" s="23"/>
      <c r="F11" s="9"/>
      <c r="G11" s="9"/>
      <c r="H11" s="9"/>
      <c r="I11" s="9"/>
      <c r="J11" s="9"/>
      <c r="K11" s="255"/>
      <c r="L11" s="233"/>
      <c r="M11" s="23"/>
      <c r="N11" s="9"/>
    </row>
    <row r="12" spans="1:15" ht="15" customHeight="1">
      <c r="A12" s="15" t="s">
        <v>95</v>
      </c>
      <c r="B12" s="10"/>
      <c r="C12" s="10"/>
      <c r="D12" s="33"/>
      <c r="E12" s="34">
        <v>409877</v>
      </c>
      <c r="F12" s="33"/>
      <c r="G12" s="242">
        <v>0</v>
      </c>
      <c r="H12" s="33"/>
      <c r="I12" s="242">
        <v>0</v>
      </c>
      <c r="J12" s="33"/>
      <c r="K12" s="242">
        <v>0</v>
      </c>
      <c r="L12" s="242"/>
      <c r="M12" s="242">
        <v>-276554</v>
      </c>
      <c r="N12" s="33"/>
      <c r="O12" s="34">
        <f>SUM(E12:M12)</f>
        <v>133323</v>
      </c>
    </row>
    <row r="13" spans="1:15" ht="8.1" customHeight="1">
      <c r="A13" s="15"/>
      <c r="B13" s="10"/>
      <c r="C13" s="10"/>
      <c r="D13" s="33"/>
      <c r="E13" s="34"/>
      <c r="F13" s="33"/>
      <c r="G13" s="242"/>
      <c r="H13" s="33"/>
      <c r="I13" s="242"/>
      <c r="J13" s="33"/>
      <c r="K13" s="242"/>
      <c r="L13" s="242"/>
      <c r="M13" s="34"/>
      <c r="N13" s="33"/>
      <c r="O13" s="34"/>
    </row>
    <row r="14" spans="1:15" ht="15" customHeight="1">
      <c r="A14" s="236" t="s">
        <v>137</v>
      </c>
      <c r="B14" s="10"/>
      <c r="C14" s="10"/>
      <c r="D14" s="33"/>
      <c r="F14" s="33"/>
      <c r="G14" s="242"/>
      <c r="H14" s="33"/>
      <c r="I14" s="242"/>
      <c r="J14" s="33"/>
      <c r="K14" s="242"/>
      <c r="L14" s="242"/>
      <c r="M14" s="34"/>
      <c r="N14" s="33"/>
      <c r="O14" s="34"/>
    </row>
    <row r="15" spans="1:15" ht="15" customHeight="1">
      <c r="A15" s="14" t="s">
        <v>170</v>
      </c>
      <c r="D15" s="33"/>
      <c r="E15" s="94">
        <v>0</v>
      </c>
      <c r="F15" s="33"/>
      <c r="G15" s="252">
        <v>0</v>
      </c>
      <c r="H15" s="33"/>
      <c r="I15" s="252">
        <v>0</v>
      </c>
      <c r="J15" s="33"/>
      <c r="K15" s="252">
        <v>0</v>
      </c>
      <c r="L15" s="33"/>
      <c r="M15" s="46">
        <f>'PL 6_9M'!J36</f>
        <v>-15986</v>
      </c>
      <c r="N15" s="33"/>
      <c r="O15" s="46">
        <f>SUM(E15:M15)</f>
        <v>-15986</v>
      </c>
    </row>
    <row r="16" spans="1:15" ht="9.75" customHeight="1">
      <c r="A16" s="114"/>
      <c r="D16" s="33"/>
      <c r="E16" s="34"/>
      <c r="F16" s="33"/>
      <c r="G16" s="34"/>
      <c r="H16" s="33"/>
      <c r="I16" s="34"/>
      <c r="J16" s="33"/>
      <c r="K16" s="34"/>
      <c r="L16" s="33"/>
      <c r="M16" s="34"/>
      <c r="N16" s="33"/>
      <c r="O16" s="34"/>
    </row>
    <row r="17" spans="1:15" ht="15" customHeight="1" thickBot="1">
      <c r="A17" s="113" t="s">
        <v>198</v>
      </c>
      <c r="D17" s="96"/>
      <c r="E17" s="51">
        <f>SUM(E12:E16)</f>
        <v>409877</v>
      </c>
      <c r="F17" s="96"/>
      <c r="G17" s="256" t="s">
        <v>153</v>
      </c>
      <c r="H17" s="96"/>
      <c r="I17" s="256" t="s">
        <v>153</v>
      </c>
      <c r="J17" s="96"/>
      <c r="K17" s="256" t="s">
        <v>153</v>
      </c>
      <c r="L17" s="33"/>
      <c r="M17" s="51">
        <f>SUM(M12:M16)</f>
        <v>-292540</v>
      </c>
      <c r="N17" s="33"/>
      <c r="O17" s="51">
        <f>SUM(O12:O16)</f>
        <v>117337</v>
      </c>
    </row>
    <row r="18" spans="1:15" ht="15" customHeight="1" thickTop="1">
      <c r="A18" s="37"/>
      <c r="D18" s="33"/>
      <c r="E18" s="34"/>
      <c r="F18" s="33"/>
      <c r="G18" s="34"/>
      <c r="H18" s="33"/>
      <c r="I18" s="33"/>
      <c r="J18" s="33"/>
      <c r="K18" s="34"/>
      <c r="L18" s="33"/>
      <c r="M18" s="34"/>
      <c r="N18" s="33"/>
      <c r="O18" s="34"/>
    </row>
    <row r="19" spans="1:15" ht="15" customHeight="1">
      <c r="A19" s="113"/>
      <c r="D19" s="33"/>
      <c r="E19" s="34"/>
      <c r="F19" s="33"/>
      <c r="G19" s="34"/>
      <c r="H19" s="33"/>
      <c r="I19" s="33"/>
      <c r="J19" s="33"/>
      <c r="K19" s="34"/>
      <c r="L19" s="33"/>
      <c r="M19" s="34"/>
      <c r="N19" s="33"/>
      <c r="O19" s="34"/>
    </row>
    <row r="20" spans="1:15" ht="15" customHeight="1">
      <c r="A20" s="236" t="s">
        <v>141</v>
      </c>
      <c r="B20" s="10"/>
      <c r="C20" s="10"/>
      <c r="D20" s="33"/>
      <c r="E20" s="34">
        <v>409877</v>
      </c>
      <c r="F20" s="33"/>
      <c r="G20" s="34" t="str">
        <f>G17</f>
        <v>-</v>
      </c>
      <c r="H20" s="33"/>
      <c r="I20" s="33">
        <v>0</v>
      </c>
      <c r="J20" s="33"/>
      <c r="K20" s="34" t="str">
        <f>K17</f>
        <v>-</v>
      </c>
      <c r="L20" s="242"/>
      <c r="M20" s="34">
        <v>-272825</v>
      </c>
      <c r="N20" s="33"/>
      <c r="O20" s="34">
        <f>SUM(E20:M20)</f>
        <v>137052</v>
      </c>
    </row>
    <row r="21" spans="1:15" ht="15" customHeight="1">
      <c r="A21" s="238" t="s">
        <v>148</v>
      </c>
      <c r="B21" s="10"/>
      <c r="C21" s="259">
        <v>2.4</v>
      </c>
      <c r="D21" s="33"/>
      <c r="E21" s="94">
        <v>0</v>
      </c>
      <c r="F21" s="33"/>
      <c r="G21" s="252">
        <v>0</v>
      </c>
      <c r="H21" s="33"/>
      <c r="I21" s="252">
        <v>0</v>
      </c>
      <c r="J21" s="33"/>
      <c r="K21" s="252">
        <v>0</v>
      </c>
      <c r="L21" s="242"/>
      <c r="M21" s="94">
        <v>0</v>
      </c>
      <c r="N21" s="33"/>
      <c r="O21" s="94">
        <f>SUM(E21:M21)</f>
        <v>0</v>
      </c>
    </row>
    <row r="22" spans="1:15" ht="9.75" customHeight="1">
      <c r="A22" s="238"/>
      <c r="B22" s="10"/>
      <c r="C22" s="10"/>
      <c r="D22" s="33"/>
      <c r="E22" s="34"/>
      <c r="F22" s="33"/>
      <c r="G22" s="34"/>
      <c r="H22" s="33"/>
      <c r="I22" s="34"/>
      <c r="J22" s="33"/>
      <c r="K22" s="34"/>
      <c r="L22" s="34"/>
      <c r="M22" s="34"/>
      <c r="N22" s="33"/>
      <c r="O22" s="34"/>
    </row>
    <row r="23" spans="1:15" ht="15" customHeight="1">
      <c r="A23" s="236" t="s">
        <v>142</v>
      </c>
      <c r="B23" s="10"/>
      <c r="C23" s="10"/>
      <c r="D23" s="33"/>
      <c r="E23" s="34">
        <f>SUM(E20:E22)</f>
        <v>409877</v>
      </c>
      <c r="F23" s="33"/>
      <c r="G23" s="242">
        <v>0</v>
      </c>
      <c r="H23" s="33"/>
      <c r="I23" s="242">
        <v>0</v>
      </c>
      <c r="J23" s="33"/>
      <c r="K23" s="242">
        <v>0</v>
      </c>
      <c r="L23" s="33"/>
      <c r="M23" s="34">
        <f>SUM(M20:M22)</f>
        <v>-272825</v>
      </c>
      <c r="N23" s="33"/>
      <c r="O23" s="34">
        <f>SUM(O20:O22)</f>
        <v>137052</v>
      </c>
    </row>
    <row r="24" spans="1:15" ht="7.5" customHeight="1">
      <c r="A24" s="238"/>
      <c r="B24" s="10"/>
      <c r="C24" s="10"/>
      <c r="D24" s="33"/>
      <c r="E24" s="34"/>
      <c r="F24" s="33"/>
      <c r="G24" s="242"/>
      <c r="H24" s="33"/>
      <c r="I24" s="242"/>
      <c r="J24" s="33"/>
      <c r="K24" s="242"/>
      <c r="L24" s="257"/>
      <c r="M24" s="34"/>
      <c r="N24" s="33"/>
      <c r="O24" s="34"/>
    </row>
    <row r="25" spans="1:15" ht="15" customHeight="1">
      <c r="A25" s="236" t="s">
        <v>137</v>
      </c>
      <c r="B25" s="10"/>
      <c r="C25" s="10"/>
      <c r="D25" s="33"/>
      <c r="E25" s="34"/>
      <c r="F25" s="33"/>
      <c r="G25" s="242"/>
      <c r="H25" s="33"/>
      <c r="I25" s="242"/>
      <c r="J25" s="33"/>
      <c r="K25" s="242"/>
      <c r="L25" s="33"/>
      <c r="M25" s="33"/>
      <c r="N25" s="33"/>
      <c r="O25" s="34"/>
    </row>
    <row r="26" spans="1:15" ht="15" customHeight="1">
      <c r="A26" s="14" t="s">
        <v>210</v>
      </c>
      <c r="B26" s="10"/>
      <c r="C26" s="279">
        <v>16</v>
      </c>
      <c r="D26" s="33"/>
      <c r="E26" s="280">
        <f>'EQ 7 (Conso)'!E31</f>
        <v>-204939</v>
      </c>
      <c r="F26" s="33"/>
      <c r="G26" s="280">
        <v>0</v>
      </c>
      <c r="H26" s="33"/>
      <c r="I26" s="242">
        <v>0</v>
      </c>
      <c r="J26" s="33"/>
      <c r="K26" s="280">
        <v>0</v>
      </c>
      <c r="L26" s="33"/>
      <c r="M26" s="280">
        <f>-E26</f>
        <v>204939</v>
      </c>
      <c r="N26" s="33"/>
      <c r="O26" s="280">
        <f>SUM(E26:M26)</f>
        <v>0</v>
      </c>
    </row>
    <row r="27" spans="1:15" ht="15" customHeight="1">
      <c r="A27" s="14" t="s">
        <v>214</v>
      </c>
      <c r="B27" s="10"/>
      <c r="C27" s="285" t="s">
        <v>226</v>
      </c>
      <c r="D27" s="33"/>
      <c r="E27" s="280">
        <f>'EQ 7 (Conso)'!E33</f>
        <v>2304</v>
      </c>
      <c r="F27" s="33"/>
      <c r="G27" s="280">
        <f>'EQ 7 (Conso)'!G33</f>
        <v>1659</v>
      </c>
      <c r="H27" s="33"/>
      <c r="I27" s="280">
        <v>0</v>
      </c>
      <c r="J27" s="33"/>
      <c r="K27" s="280">
        <v>0</v>
      </c>
      <c r="L27" s="33"/>
      <c r="M27" s="280">
        <v>0</v>
      </c>
      <c r="N27" s="33"/>
      <c r="O27" s="280">
        <f>SUM(E27:M27)</f>
        <v>3963</v>
      </c>
    </row>
    <row r="28" spans="1:15" ht="15" customHeight="1">
      <c r="A28" s="14" t="s">
        <v>209</v>
      </c>
      <c r="B28" s="10"/>
      <c r="C28" s="322">
        <v>17</v>
      </c>
      <c r="D28" s="33"/>
      <c r="E28" s="280">
        <v>0</v>
      </c>
      <c r="F28" s="33"/>
      <c r="G28" s="280">
        <v>0</v>
      </c>
      <c r="H28" s="33"/>
      <c r="I28" s="280">
        <f>'EQ 7 (Conso)'!I34</f>
        <v>1803</v>
      </c>
      <c r="J28" s="33"/>
      <c r="K28" s="280">
        <v>0</v>
      </c>
      <c r="L28" s="33"/>
      <c r="M28" s="280">
        <v>0</v>
      </c>
      <c r="N28" s="33"/>
      <c r="O28" s="280">
        <f>SUM(E28:M28)</f>
        <v>1803</v>
      </c>
    </row>
    <row r="29" spans="1:15" ht="15" customHeight="1">
      <c r="A29" s="59" t="s">
        <v>143</v>
      </c>
      <c r="D29" s="33"/>
      <c r="E29" s="94">
        <v>0</v>
      </c>
      <c r="F29" s="33"/>
      <c r="G29" s="252">
        <v>0</v>
      </c>
      <c r="H29" s="33"/>
      <c r="I29" s="252">
        <v>0</v>
      </c>
      <c r="J29" s="33"/>
      <c r="K29" s="252">
        <v>0</v>
      </c>
      <c r="L29" s="33"/>
      <c r="M29" s="46">
        <f>'PL 6_9M'!H42</f>
        <v>121719</v>
      </c>
      <c r="N29" s="216"/>
      <c r="O29" s="46">
        <f>SUM(E29:M29)</f>
        <v>121719</v>
      </c>
    </row>
    <row r="30" spans="1:15" ht="9.75" customHeight="1">
      <c r="A30" s="114"/>
      <c r="D30" s="33"/>
      <c r="E30" s="34"/>
      <c r="F30" s="33"/>
      <c r="G30" s="34"/>
      <c r="H30" s="33"/>
      <c r="I30" s="34"/>
      <c r="J30" s="33"/>
      <c r="K30" s="34"/>
      <c r="L30" s="33"/>
      <c r="M30" s="34"/>
      <c r="N30" s="33"/>
      <c r="O30" s="34"/>
    </row>
    <row r="31" spans="1:15" ht="15" customHeight="1" thickBot="1">
      <c r="A31" s="113" t="s">
        <v>199</v>
      </c>
      <c r="D31" s="96"/>
      <c r="E31" s="51">
        <f>SUM(E23:E29)</f>
        <v>207242</v>
      </c>
      <c r="F31" s="96"/>
      <c r="G31" s="253">
        <f>SUM(G20:G29)</f>
        <v>1659</v>
      </c>
      <c r="H31" s="96"/>
      <c r="I31" s="253">
        <f>SUM(I20:I29)</f>
        <v>1803</v>
      </c>
      <c r="J31" s="96"/>
      <c r="K31" s="253">
        <f>SUM(K20:K29)</f>
        <v>0</v>
      </c>
      <c r="L31" s="33"/>
      <c r="M31" s="51">
        <f>SUM(M23:M29)</f>
        <v>53833</v>
      </c>
      <c r="N31" s="33"/>
      <c r="O31" s="51">
        <f>SUM(O23:O29)</f>
        <v>264537</v>
      </c>
    </row>
    <row r="32" spans="1:15" ht="15" customHeight="1" thickTop="1">
      <c r="A32" s="37"/>
      <c r="D32" s="33"/>
      <c r="E32" s="34"/>
      <c r="F32" s="33"/>
      <c r="G32" s="33"/>
      <c r="H32" s="33"/>
      <c r="I32" s="33"/>
      <c r="J32" s="33"/>
      <c r="K32" s="34"/>
      <c r="L32" s="33"/>
      <c r="M32" s="34"/>
      <c r="N32" s="33"/>
      <c r="O32" s="34"/>
    </row>
    <row r="33" spans="1:15" ht="11.25" customHeight="1">
      <c r="A33" s="113"/>
      <c r="D33" s="33"/>
      <c r="E33" s="34"/>
      <c r="F33" s="33"/>
      <c r="G33" s="33"/>
      <c r="H33" s="33"/>
      <c r="I33" s="33"/>
      <c r="J33" s="33"/>
      <c r="K33" s="34"/>
      <c r="L33" s="33"/>
      <c r="M33" s="34"/>
      <c r="N33" s="33"/>
      <c r="O33" s="34"/>
    </row>
    <row r="34" spans="1:15" ht="15" customHeight="1">
      <c r="A34" s="113"/>
      <c r="D34" s="33"/>
      <c r="E34" s="34"/>
      <c r="F34" s="33"/>
      <c r="G34" s="33"/>
      <c r="H34" s="33"/>
      <c r="I34" s="33"/>
      <c r="J34" s="33"/>
      <c r="K34" s="34"/>
      <c r="L34" s="33"/>
      <c r="M34" s="34"/>
      <c r="N34" s="33"/>
      <c r="O34" s="34"/>
    </row>
    <row r="35" spans="1:15" ht="15" customHeight="1">
      <c r="A35" s="113"/>
      <c r="D35" s="33"/>
      <c r="E35" s="34"/>
      <c r="F35" s="33"/>
      <c r="G35" s="33"/>
      <c r="H35" s="33"/>
      <c r="I35" s="33"/>
      <c r="J35" s="33"/>
      <c r="K35" s="34"/>
      <c r="L35" s="33"/>
      <c r="M35" s="34"/>
      <c r="N35" s="33"/>
      <c r="O35" s="34"/>
    </row>
    <row r="36" spans="1:15" ht="15" customHeight="1">
      <c r="A36" s="113"/>
      <c r="D36" s="308"/>
      <c r="E36" s="34"/>
      <c r="F36" s="308"/>
      <c r="G36" s="308"/>
      <c r="H36" s="308"/>
      <c r="I36" s="308"/>
      <c r="J36" s="308"/>
      <c r="K36" s="34"/>
      <c r="L36" s="308"/>
      <c r="M36" s="34"/>
      <c r="N36" s="308"/>
      <c r="O36" s="34"/>
    </row>
    <row r="37" spans="1:15" ht="15" customHeight="1">
      <c r="A37" s="113"/>
      <c r="D37" s="308"/>
      <c r="E37" s="34"/>
      <c r="F37" s="308"/>
      <c r="G37" s="308"/>
      <c r="H37" s="308"/>
      <c r="I37" s="308"/>
      <c r="J37" s="308"/>
      <c r="K37" s="34"/>
      <c r="L37" s="308"/>
      <c r="M37" s="34"/>
      <c r="N37" s="308"/>
      <c r="O37" s="34"/>
    </row>
    <row r="38" spans="1:15" ht="15" customHeight="1">
      <c r="A38" s="113"/>
      <c r="D38" s="33"/>
      <c r="E38" s="34"/>
      <c r="F38" s="33"/>
      <c r="G38" s="33"/>
      <c r="H38" s="33"/>
      <c r="I38" s="33"/>
      <c r="J38" s="33"/>
      <c r="K38" s="34"/>
      <c r="L38" s="33"/>
      <c r="M38" s="34"/>
      <c r="N38" s="33"/>
      <c r="O38" s="34"/>
    </row>
    <row r="39" spans="1:15" ht="15" customHeight="1">
      <c r="A39" s="113"/>
      <c r="D39" s="33"/>
      <c r="E39" s="34"/>
      <c r="F39" s="33"/>
      <c r="G39" s="33"/>
      <c r="H39" s="33"/>
      <c r="I39" s="33"/>
      <c r="J39" s="33"/>
      <c r="M39" s="34"/>
      <c r="N39" s="33"/>
      <c r="O39" s="34"/>
    </row>
    <row r="40" spans="1:15" ht="15" customHeight="1">
      <c r="A40" s="225" t="s">
        <v>64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</row>
    <row r="41" spans="1:15" ht="20.100000000000001" customHeight="1">
      <c r="A41" s="270"/>
      <c r="B41" s="272"/>
      <c r="C41" s="272"/>
      <c r="D41" s="272"/>
      <c r="E41" s="272"/>
      <c r="F41" s="272"/>
      <c r="G41" s="272"/>
      <c r="H41" s="272"/>
      <c r="I41" s="272"/>
      <c r="J41" s="272"/>
      <c r="K41" s="272"/>
      <c r="L41" s="272"/>
      <c r="M41" s="272"/>
      <c r="N41" s="272"/>
      <c r="O41" s="273">
        <v>8</v>
      </c>
    </row>
    <row r="42" spans="1:15" ht="16.5" customHeight="1">
      <c r="E42" s="44"/>
      <c r="F42" s="44"/>
      <c r="G42" s="44"/>
      <c r="H42" s="44"/>
      <c r="I42" s="44"/>
      <c r="J42" s="44"/>
      <c r="K42" s="44"/>
      <c r="L42" s="44"/>
      <c r="M42" s="44"/>
    </row>
  </sheetData>
  <mergeCells count="2">
    <mergeCell ref="E6:O6"/>
    <mergeCell ref="K7:M7"/>
  </mergeCells>
  <pageMargins left="0.90551181102362199" right="0.511811023622047" top="0.90551181102362199" bottom="0.4" header="0.47244094488188998" footer="0.39370078740157499"/>
  <pageSetup paperSize="9" scale="91" firstPageNumber="1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T123"/>
  <sheetViews>
    <sheetView view="pageBreakPreview" zoomScale="90" zoomScaleNormal="100" zoomScaleSheetLayoutView="90" workbookViewId="0">
      <selection activeCell="E6" sqref="E6:U6"/>
    </sheetView>
  </sheetViews>
  <sheetFormatPr defaultRowHeight="15" customHeight="1"/>
  <cols>
    <col min="1" max="1" width="1.7109375" style="133" customWidth="1"/>
    <col min="2" max="2" width="1.28515625" style="133" customWidth="1"/>
    <col min="3" max="3" width="42.28515625" style="133" customWidth="1"/>
    <col min="4" max="4" width="6.7109375" style="117" customWidth="1"/>
    <col min="5" max="5" width="0.85546875" style="117" customWidth="1"/>
    <col min="6" max="6" width="12.7109375" style="117" customWidth="1"/>
    <col min="7" max="7" width="0.85546875" style="117" customWidth="1"/>
    <col min="8" max="8" width="12.7109375" style="117" customWidth="1"/>
    <col min="9" max="9" width="0.85546875" style="133" customWidth="1"/>
    <col min="10" max="10" width="12.7109375" style="122" customWidth="1"/>
    <col min="11" max="11" width="0.85546875" style="179" customWidth="1"/>
    <col min="12" max="12" width="12.7109375" style="187" customWidth="1"/>
    <col min="13" max="13" width="9.140625" style="133"/>
    <col min="14" max="14" width="11.85546875" style="133" bestFit="1" customWidth="1"/>
    <col min="15" max="256" width="9.140625" style="133"/>
    <col min="257" max="258" width="1.7109375" style="133" customWidth="1"/>
    <col min="259" max="259" width="43" style="133" customWidth="1"/>
    <col min="260" max="260" width="5.85546875" style="133" customWidth="1"/>
    <col min="261" max="261" width="0.85546875" style="133" customWidth="1"/>
    <col min="262" max="262" width="12.5703125" style="133" bestFit="1" customWidth="1"/>
    <col min="263" max="263" width="0.85546875" style="133" customWidth="1"/>
    <col min="264" max="264" width="12.5703125" style="133" bestFit="1" customWidth="1"/>
    <col min="265" max="265" width="0.85546875" style="133" customWidth="1"/>
    <col min="266" max="266" width="12.5703125" style="133" bestFit="1" customWidth="1"/>
    <col min="267" max="267" width="0.85546875" style="133" customWidth="1"/>
    <col min="268" max="268" width="12.5703125" style="133" bestFit="1" customWidth="1"/>
    <col min="269" max="269" width="9.140625" style="133"/>
    <col min="270" max="270" width="11.85546875" style="133" bestFit="1" customWidth="1"/>
    <col min="271" max="512" width="9.140625" style="133"/>
    <col min="513" max="514" width="1.7109375" style="133" customWidth="1"/>
    <col min="515" max="515" width="43" style="133" customWidth="1"/>
    <col min="516" max="516" width="5.85546875" style="133" customWidth="1"/>
    <col min="517" max="517" width="0.85546875" style="133" customWidth="1"/>
    <col min="518" max="518" width="12.5703125" style="133" bestFit="1" customWidth="1"/>
    <col min="519" max="519" width="0.85546875" style="133" customWidth="1"/>
    <col min="520" max="520" width="12.5703125" style="133" bestFit="1" customWidth="1"/>
    <col min="521" max="521" width="0.85546875" style="133" customWidth="1"/>
    <col min="522" max="522" width="12.5703125" style="133" bestFit="1" customWidth="1"/>
    <col min="523" max="523" width="0.85546875" style="133" customWidth="1"/>
    <col min="524" max="524" width="12.5703125" style="133" bestFit="1" customWidth="1"/>
    <col min="525" max="525" width="9.140625" style="133"/>
    <col min="526" max="526" width="11.85546875" style="133" bestFit="1" customWidth="1"/>
    <col min="527" max="768" width="9.140625" style="133"/>
    <col min="769" max="770" width="1.7109375" style="133" customWidth="1"/>
    <col min="771" max="771" width="43" style="133" customWidth="1"/>
    <col min="772" max="772" width="5.85546875" style="133" customWidth="1"/>
    <col min="773" max="773" width="0.85546875" style="133" customWidth="1"/>
    <col min="774" max="774" width="12.5703125" style="133" bestFit="1" customWidth="1"/>
    <col min="775" max="775" width="0.85546875" style="133" customWidth="1"/>
    <col min="776" max="776" width="12.5703125" style="133" bestFit="1" customWidth="1"/>
    <col min="777" max="777" width="0.85546875" style="133" customWidth="1"/>
    <col min="778" max="778" width="12.5703125" style="133" bestFit="1" customWidth="1"/>
    <col min="779" max="779" width="0.85546875" style="133" customWidth="1"/>
    <col min="780" max="780" width="12.5703125" style="133" bestFit="1" customWidth="1"/>
    <col min="781" max="781" width="9.140625" style="133"/>
    <col min="782" max="782" width="11.85546875" style="133" bestFit="1" customWidth="1"/>
    <col min="783" max="1024" width="9.140625" style="133"/>
    <col min="1025" max="1026" width="1.7109375" style="133" customWidth="1"/>
    <col min="1027" max="1027" width="43" style="133" customWidth="1"/>
    <col min="1028" max="1028" width="5.85546875" style="133" customWidth="1"/>
    <col min="1029" max="1029" width="0.85546875" style="133" customWidth="1"/>
    <col min="1030" max="1030" width="12.5703125" style="133" bestFit="1" customWidth="1"/>
    <col min="1031" max="1031" width="0.85546875" style="133" customWidth="1"/>
    <col min="1032" max="1032" width="12.5703125" style="133" bestFit="1" customWidth="1"/>
    <col min="1033" max="1033" width="0.85546875" style="133" customWidth="1"/>
    <col min="1034" max="1034" width="12.5703125" style="133" bestFit="1" customWidth="1"/>
    <col min="1035" max="1035" width="0.85546875" style="133" customWidth="1"/>
    <col min="1036" max="1036" width="12.5703125" style="133" bestFit="1" customWidth="1"/>
    <col min="1037" max="1037" width="9.140625" style="133"/>
    <col min="1038" max="1038" width="11.85546875" style="133" bestFit="1" customWidth="1"/>
    <col min="1039" max="1280" width="9.140625" style="133"/>
    <col min="1281" max="1282" width="1.7109375" style="133" customWidth="1"/>
    <col min="1283" max="1283" width="43" style="133" customWidth="1"/>
    <col min="1284" max="1284" width="5.85546875" style="133" customWidth="1"/>
    <col min="1285" max="1285" width="0.85546875" style="133" customWidth="1"/>
    <col min="1286" max="1286" width="12.5703125" style="133" bestFit="1" customWidth="1"/>
    <col min="1287" max="1287" width="0.85546875" style="133" customWidth="1"/>
    <col min="1288" max="1288" width="12.5703125" style="133" bestFit="1" customWidth="1"/>
    <col min="1289" max="1289" width="0.85546875" style="133" customWidth="1"/>
    <col min="1290" max="1290" width="12.5703125" style="133" bestFit="1" customWidth="1"/>
    <col min="1291" max="1291" width="0.85546875" style="133" customWidth="1"/>
    <col min="1292" max="1292" width="12.5703125" style="133" bestFit="1" customWidth="1"/>
    <col min="1293" max="1293" width="9.140625" style="133"/>
    <col min="1294" max="1294" width="11.85546875" style="133" bestFit="1" customWidth="1"/>
    <col min="1295" max="1536" width="9.140625" style="133"/>
    <col min="1537" max="1538" width="1.7109375" style="133" customWidth="1"/>
    <col min="1539" max="1539" width="43" style="133" customWidth="1"/>
    <col min="1540" max="1540" width="5.85546875" style="133" customWidth="1"/>
    <col min="1541" max="1541" width="0.85546875" style="133" customWidth="1"/>
    <col min="1542" max="1542" width="12.5703125" style="133" bestFit="1" customWidth="1"/>
    <col min="1543" max="1543" width="0.85546875" style="133" customWidth="1"/>
    <col min="1544" max="1544" width="12.5703125" style="133" bestFit="1" customWidth="1"/>
    <col min="1545" max="1545" width="0.85546875" style="133" customWidth="1"/>
    <col min="1546" max="1546" width="12.5703125" style="133" bestFit="1" customWidth="1"/>
    <col min="1547" max="1547" width="0.85546875" style="133" customWidth="1"/>
    <col min="1548" max="1548" width="12.5703125" style="133" bestFit="1" customWidth="1"/>
    <col min="1549" max="1549" width="9.140625" style="133"/>
    <col min="1550" max="1550" width="11.85546875" style="133" bestFit="1" customWidth="1"/>
    <col min="1551" max="1792" width="9.140625" style="133"/>
    <col min="1793" max="1794" width="1.7109375" style="133" customWidth="1"/>
    <col min="1795" max="1795" width="43" style="133" customWidth="1"/>
    <col min="1796" max="1796" width="5.85546875" style="133" customWidth="1"/>
    <col min="1797" max="1797" width="0.85546875" style="133" customWidth="1"/>
    <col min="1798" max="1798" width="12.5703125" style="133" bestFit="1" customWidth="1"/>
    <col min="1799" max="1799" width="0.85546875" style="133" customWidth="1"/>
    <col min="1800" max="1800" width="12.5703125" style="133" bestFit="1" customWidth="1"/>
    <col min="1801" max="1801" width="0.85546875" style="133" customWidth="1"/>
    <col min="1802" max="1802" width="12.5703125" style="133" bestFit="1" customWidth="1"/>
    <col min="1803" max="1803" width="0.85546875" style="133" customWidth="1"/>
    <col min="1804" max="1804" width="12.5703125" style="133" bestFit="1" customWidth="1"/>
    <col min="1805" max="1805" width="9.140625" style="133"/>
    <col min="1806" max="1806" width="11.85546875" style="133" bestFit="1" customWidth="1"/>
    <col min="1807" max="2048" width="9.140625" style="133"/>
    <col min="2049" max="2050" width="1.7109375" style="133" customWidth="1"/>
    <col min="2051" max="2051" width="43" style="133" customWidth="1"/>
    <col min="2052" max="2052" width="5.85546875" style="133" customWidth="1"/>
    <col min="2053" max="2053" width="0.85546875" style="133" customWidth="1"/>
    <col min="2054" max="2054" width="12.5703125" style="133" bestFit="1" customWidth="1"/>
    <col min="2055" max="2055" width="0.85546875" style="133" customWidth="1"/>
    <col min="2056" max="2056" width="12.5703125" style="133" bestFit="1" customWidth="1"/>
    <col min="2057" max="2057" width="0.85546875" style="133" customWidth="1"/>
    <col min="2058" max="2058" width="12.5703125" style="133" bestFit="1" customWidth="1"/>
    <col min="2059" max="2059" width="0.85546875" style="133" customWidth="1"/>
    <col min="2060" max="2060" width="12.5703125" style="133" bestFit="1" customWidth="1"/>
    <col min="2061" max="2061" width="9.140625" style="133"/>
    <col min="2062" max="2062" width="11.85546875" style="133" bestFit="1" customWidth="1"/>
    <col min="2063" max="2304" width="9.140625" style="133"/>
    <col min="2305" max="2306" width="1.7109375" style="133" customWidth="1"/>
    <col min="2307" max="2307" width="43" style="133" customWidth="1"/>
    <col min="2308" max="2308" width="5.85546875" style="133" customWidth="1"/>
    <col min="2309" max="2309" width="0.85546875" style="133" customWidth="1"/>
    <col min="2310" max="2310" width="12.5703125" style="133" bestFit="1" customWidth="1"/>
    <col min="2311" max="2311" width="0.85546875" style="133" customWidth="1"/>
    <col min="2312" max="2312" width="12.5703125" style="133" bestFit="1" customWidth="1"/>
    <col min="2313" max="2313" width="0.85546875" style="133" customWidth="1"/>
    <col min="2314" max="2314" width="12.5703125" style="133" bestFit="1" customWidth="1"/>
    <col min="2315" max="2315" width="0.85546875" style="133" customWidth="1"/>
    <col min="2316" max="2316" width="12.5703125" style="133" bestFit="1" customWidth="1"/>
    <col min="2317" max="2317" width="9.140625" style="133"/>
    <col min="2318" max="2318" width="11.85546875" style="133" bestFit="1" customWidth="1"/>
    <col min="2319" max="2560" width="9.140625" style="133"/>
    <col min="2561" max="2562" width="1.7109375" style="133" customWidth="1"/>
    <col min="2563" max="2563" width="43" style="133" customWidth="1"/>
    <col min="2564" max="2564" width="5.85546875" style="133" customWidth="1"/>
    <col min="2565" max="2565" width="0.85546875" style="133" customWidth="1"/>
    <col min="2566" max="2566" width="12.5703125" style="133" bestFit="1" customWidth="1"/>
    <col min="2567" max="2567" width="0.85546875" style="133" customWidth="1"/>
    <col min="2568" max="2568" width="12.5703125" style="133" bestFit="1" customWidth="1"/>
    <col min="2569" max="2569" width="0.85546875" style="133" customWidth="1"/>
    <col min="2570" max="2570" width="12.5703125" style="133" bestFit="1" customWidth="1"/>
    <col min="2571" max="2571" width="0.85546875" style="133" customWidth="1"/>
    <col min="2572" max="2572" width="12.5703125" style="133" bestFit="1" customWidth="1"/>
    <col min="2573" max="2573" width="9.140625" style="133"/>
    <col min="2574" max="2574" width="11.85546875" style="133" bestFit="1" customWidth="1"/>
    <col min="2575" max="2816" width="9.140625" style="133"/>
    <col min="2817" max="2818" width="1.7109375" style="133" customWidth="1"/>
    <col min="2819" max="2819" width="43" style="133" customWidth="1"/>
    <col min="2820" max="2820" width="5.85546875" style="133" customWidth="1"/>
    <col min="2821" max="2821" width="0.85546875" style="133" customWidth="1"/>
    <col min="2822" max="2822" width="12.5703125" style="133" bestFit="1" customWidth="1"/>
    <col min="2823" max="2823" width="0.85546875" style="133" customWidth="1"/>
    <col min="2824" max="2824" width="12.5703125" style="133" bestFit="1" customWidth="1"/>
    <col min="2825" max="2825" width="0.85546875" style="133" customWidth="1"/>
    <col min="2826" max="2826" width="12.5703125" style="133" bestFit="1" customWidth="1"/>
    <col min="2827" max="2827" width="0.85546875" style="133" customWidth="1"/>
    <col min="2828" max="2828" width="12.5703125" style="133" bestFit="1" customWidth="1"/>
    <col min="2829" max="2829" width="9.140625" style="133"/>
    <col min="2830" max="2830" width="11.85546875" style="133" bestFit="1" customWidth="1"/>
    <col min="2831" max="3072" width="9.140625" style="133"/>
    <col min="3073" max="3074" width="1.7109375" style="133" customWidth="1"/>
    <col min="3075" max="3075" width="43" style="133" customWidth="1"/>
    <col min="3076" max="3076" width="5.85546875" style="133" customWidth="1"/>
    <col min="3077" max="3077" width="0.85546875" style="133" customWidth="1"/>
    <col min="3078" max="3078" width="12.5703125" style="133" bestFit="1" customWidth="1"/>
    <col min="3079" max="3079" width="0.85546875" style="133" customWidth="1"/>
    <col min="3080" max="3080" width="12.5703125" style="133" bestFit="1" customWidth="1"/>
    <col min="3081" max="3081" width="0.85546875" style="133" customWidth="1"/>
    <col min="3082" max="3082" width="12.5703125" style="133" bestFit="1" customWidth="1"/>
    <col min="3083" max="3083" width="0.85546875" style="133" customWidth="1"/>
    <col min="3084" max="3084" width="12.5703125" style="133" bestFit="1" customWidth="1"/>
    <col min="3085" max="3085" width="9.140625" style="133"/>
    <col min="3086" max="3086" width="11.85546875" style="133" bestFit="1" customWidth="1"/>
    <col min="3087" max="3328" width="9.140625" style="133"/>
    <col min="3329" max="3330" width="1.7109375" style="133" customWidth="1"/>
    <col min="3331" max="3331" width="43" style="133" customWidth="1"/>
    <col min="3332" max="3332" width="5.85546875" style="133" customWidth="1"/>
    <col min="3333" max="3333" width="0.85546875" style="133" customWidth="1"/>
    <col min="3334" max="3334" width="12.5703125" style="133" bestFit="1" customWidth="1"/>
    <col min="3335" max="3335" width="0.85546875" style="133" customWidth="1"/>
    <col min="3336" max="3336" width="12.5703125" style="133" bestFit="1" customWidth="1"/>
    <col min="3337" max="3337" width="0.85546875" style="133" customWidth="1"/>
    <col min="3338" max="3338" width="12.5703125" style="133" bestFit="1" customWidth="1"/>
    <col min="3339" max="3339" width="0.85546875" style="133" customWidth="1"/>
    <col min="3340" max="3340" width="12.5703125" style="133" bestFit="1" customWidth="1"/>
    <col min="3341" max="3341" width="9.140625" style="133"/>
    <col min="3342" max="3342" width="11.85546875" style="133" bestFit="1" customWidth="1"/>
    <col min="3343" max="3584" width="9.140625" style="133"/>
    <col min="3585" max="3586" width="1.7109375" style="133" customWidth="1"/>
    <col min="3587" max="3587" width="43" style="133" customWidth="1"/>
    <col min="3588" max="3588" width="5.85546875" style="133" customWidth="1"/>
    <col min="3589" max="3589" width="0.85546875" style="133" customWidth="1"/>
    <col min="3590" max="3590" width="12.5703125" style="133" bestFit="1" customWidth="1"/>
    <col min="3591" max="3591" width="0.85546875" style="133" customWidth="1"/>
    <col min="3592" max="3592" width="12.5703125" style="133" bestFit="1" customWidth="1"/>
    <col min="3593" max="3593" width="0.85546875" style="133" customWidth="1"/>
    <col min="3594" max="3594" width="12.5703125" style="133" bestFit="1" customWidth="1"/>
    <col min="3595" max="3595" width="0.85546875" style="133" customWidth="1"/>
    <col min="3596" max="3596" width="12.5703125" style="133" bestFit="1" customWidth="1"/>
    <col min="3597" max="3597" width="9.140625" style="133"/>
    <col min="3598" max="3598" width="11.85546875" style="133" bestFit="1" customWidth="1"/>
    <col min="3599" max="3840" width="9.140625" style="133"/>
    <col min="3841" max="3842" width="1.7109375" style="133" customWidth="1"/>
    <col min="3843" max="3843" width="43" style="133" customWidth="1"/>
    <col min="3844" max="3844" width="5.85546875" style="133" customWidth="1"/>
    <col min="3845" max="3845" width="0.85546875" style="133" customWidth="1"/>
    <col min="3846" max="3846" width="12.5703125" style="133" bestFit="1" customWidth="1"/>
    <col min="3847" max="3847" width="0.85546875" style="133" customWidth="1"/>
    <col min="3848" max="3848" width="12.5703125" style="133" bestFit="1" customWidth="1"/>
    <col min="3849" max="3849" width="0.85546875" style="133" customWidth="1"/>
    <col min="3850" max="3850" width="12.5703125" style="133" bestFit="1" customWidth="1"/>
    <col min="3851" max="3851" width="0.85546875" style="133" customWidth="1"/>
    <col min="3852" max="3852" width="12.5703125" style="133" bestFit="1" customWidth="1"/>
    <col min="3853" max="3853" width="9.140625" style="133"/>
    <col min="3854" max="3854" width="11.85546875" style="133" bestFit="1" customWidth="1"/>
    <col min="3855" max="4096" width="9.140625" style="133"/>
    <col min="4097" max="4098" width="1.7109375" style="133" customWidth="1"/>
    <col min="4099" max="4099" width="43" style="133" customWidth="1"/>
    <col min="4100" max="4100" width="5.85546875" style="133" customWidth="1"/>
    <col min="4101" max="4101" width="0.85546875" style="133" customWidth="1"/>
    <col min="4102" max="4102" width="12.5703125" style="133" bestFit="1" customWidth="1"/>
    <col min="4103" max="4103" width="0.85546875" style="133" customWidth="1"/>
    <col min="4104" max="4104" width="12.5703125" style="133" bestFit="1" customWidth="1"/>
    <col min="4105" max="4105" width="0.85546875" style="133" customWidth="1"/>
    <col min="4106" max="4106" width="12.5703125" style="133" bestFit="1" customWidth="1"/>
    <col min="4107" max="4107" width="0.85546875" style="133" customWidth="1"/>
    <col min="4108" max="4108" width="12.5703125" style="133" bestFit="1" customWidth="1"/>
    <col min="4109" max="4109" width="9.140625" style="133"/>
    <col min="4110" max="4110" width="11.85546875" style="133" bestFit="1" customWidth="1"/>
    <col min="4111" max="4352" width="9.140625" style="133"/>
    <col min="4353" max="4354" width="1.7109375" style="133" customWidth="1"/>
    <col min="4355" max="4355" width="43" style="133" customWidth="1"/>
    <col min="4356" max="4356" width="5.85546875" style="133" customWidth="1"/>
    <col min="4357" max="4357" width="0.85546875" style="133" customWidth="1"/>
    <col min="4358" max="4358" width="12.5703125" style="133" bestFit="1" customWidth="1"/>
    <col min="4359" max="4359" width="0.85546875" style="133" customWidth="1"/>
    <col min="4360" max="4360" width="12.5703125" style="133" bestFit="1" customWidth="1"/>
    <col min="4361" max="4361" width="0.85546875" style="133" customWidth="1"/>
    <col min="4362" max="4362" width="12.5703125" style="133" bestFit="1" customWidth="1"/>
    <col min="4363" max="4363" width="0.85546875" style="133" customWidth="1"/>
    <col min="4364" max="4364" width="12.5703125" style="133" bestFit="1" customWidth="1"/>
    <col min="4365" max="4365" width="9.140625" style="133"/>
    <col min="4366" max="4366" width="11.85546875" style="133" bestFit="1" customWidth="1"/>
    <col min="4367" max="4608" width="9.140625" style="133"/>
    <col min="4609" max="4610" width="1.7109375" style="133" customWidth="1"/>
    <col min="4611" max="4611" width="43" style="133" customWidth="1"/>
    <col min="4612" max="4612" width="5.85546875" style="133" customWidth="1"/>
    <col min="4613" max="4613" width="0.85546875" style="133" customWidth="1"/>
    <col min="4614" max="4614" width="12.5703125" style="133" bestFit="1" customWidth="1"/>
    <col min="4615" max="4615" width="0.85546875" style="133" customWidth="1"/>
    <col min="4616" max="4616" width="12.5703125" style="133" bestFit="1" customWidth="1"/>
    <col min="4617" max="4617" width="0.85546875" style="133" customWidth="1"/>
    <col min="4618" max="4618" width="12.5703125" style="133" bestFit="1" customWidth="1"/>
    <col min="4619" max="4619" width="0.85546875" style="133" customWidth="1"/>
    <col min="4620" max="4620" width="12.5703125" style="133" bestFit="1" customWidth="1"/>
    <col min="4621" max="4621" width="9.140625" style="133"/>
    <col min="4622" max="4622" width="11.85546875" style="133" bestFit="1" customWidth="1"/>
    <col min="4623" max="4864" width="9.140625" style="133"/>
    <col min="4865" max="4866" width="1.7109375" style="133" customWidth="1"/>
    <col min="4867" max="4867" width="43" style="133" customWidth="1"/>
    <col min="4868" max="4868" width="5.85546875" style="133" customWidth="1"/>
    <col min="4869" max="4869" width="0.85546875" style="133" customWidth="1"/>
    <col min="4870" max="4870" width="12.5703125" style="133" bestFit="1" customWidth="1"/>
    <col min="4871" max="4871" width="0.85546875" style="133" customWidth="1"/>
    <col min="4872" max="4872" width="12.5703125" style="133" bestFit="1" customWidth="1"/>
    <col min="4873" max="4873" width="0.85546875" style="133" customWidth="1"/>
    <col min="4874" max="4874" width="12.5703125" style="133" bestFit="1" customWidth="1"/>
    <col min="4875" max="4875" width="0.85546875" style="133" customWidth="1"/>
    <col min="4876" max="4876" width="12.5703125" style="133" bestFit="1" customWidth="1"/>
    <col min="4877" max="4877" width="9.140625" style="133"/>
    <col min="4878" max="4878" width="11.85546875" style="133" bestFit="1" customWidth="1"/>
    <col min="4879" max="5120" width="9.140625" style="133"/>
    <col min="5121" max="5122" width="1.7109375" style="133" customWidth="1"/>
    <col min="5123" max="5123" width="43" style="133" customWidth="1"/>
    <col min="5124" max="5124" width="5.85546875" style="133" customWidth="1"/>
    <col min="5125" max="5125" width="0.85546875" style="133" customWidth="1"/>
    <col min="5126" max="5126" width="12.5703125" style="133" bestFit="1" customWidth="1"/>
    <col min="5127" max="5127" width="0.85546875" style="133" customWidth="1"/>
    <col min="5128" max="5128" width="12.5703125" style="133" bestFit="1" customWidth="1"/>
    <col min="5129" max="5129" width="0.85546875" style="133" customWidth="1"/>
    <col min="5130" max="5130" width="12.5703125" style="133" bestFit="1" customWidth="1"/>
    <col min="5131" max="5131" width="0.85546875" style="133" customWidth="1"/>
    <col min="5132" max="5132" width="12.5703125" style="133" bestFit="1" customWidth="1"/>
    <col min="5133" max="5133" width="9.140625" style="133"/>
    <col min="5134" max="5134" width="11.85546875" style="133" bestFit="1" customWidth="1"/>
    <col min="5135" max="5376" width="9.140625" style="133"/>
    <col min="5377" max="5378" width="1.7109375" style="133" customWidth="1"/>
    <col min="5379" max="5379" width="43" style="133" customWidth="1"/>
    <col min="5380" max="5380" width="5.85546875" style="133" customWidth="1"/>
    <col min="5381" max="5381" width="0.85546875" style="133" customWidth="1"/>
    <col min="5382" max="5382" width="12.5703125" style="133" bestFit="1" customWidth="1"/>
    <col min="5383" max="5383" width="0.85546875" style="133" customWidth="1"/>
    <col min="5384" max="5384" width="12.5703125" style="133" bestFit="1" customWidth="1"/>
    <col min="5385" max="5385" width="0.85546875" style="133" customWidth="1"/>
    <col min="5386" max="5386" width="12.5703125" style="133" bestFit="1" customWidth="1"/>
    <col min="5387" max="5387" width="0.85546875" style="133" customWidth="1"/>
    <col min="5388" max="5388" width="12.5703125" style="133" bestFit="1" customWidth="1"/>
    <col min="5389" max="5389" width="9.140625" style="133"/>
    <col min="5390" max="5390" width="11.85546875" style="133" bestFit="1" customWidth="1"/>
    <col min="5391" max="5632" width="9.140625" style="133"/>
    <col min="5633" max="5634" width="1.7109375" style="133" customWidth="1"/>
    <col min="5635" max="5635" width="43" style="133" customWidth="1"/>
    <col min="5636" max="5636" width="5.85546875" style="133" customWidth="1"/>
    <col min="5637" max="5637" width="0.85546875" style="133" customWidth="1"/>
    <col min="5638" max="5638" width="12.5703125" style="133" bestFit="1" customWidth="1"/>
    <col min="5639" max="5639" width="0.85546875" style="133" customWidth="1"/>
    <col min="5640" max="5640" width="12.5703125" style="133" bestFit="1" customWidth="1"/>
    <col min="5641" max="5641" width="0.85546875" style="133" customWidth="1"/>
    <col min="5642" max="5642" width="12.5703125" style="133" bestFit="1" customWidth="1"/>
    <col min="5643" max="5643" width="0.85546875" style="133" customWidth="1"/>
    <col min="5644" max="5644" width="12.5703125" style="133" bestFit="1" customWidth="1"/>
    <col min="5645" max="5645" width="9.140625" style="133"/>
    <col min="5646" max="5646" width="11.85546875" style="133" bestFit="1" customWidth="1"/>
    <col min="5647" max="5888" width="9.140625" style="133"/>
    <col min="5889" max="5890" width="1.7109375" style="133" customWidth="1"/>
    <col min="5891" max="5891" width="43" style="133" customWidth="1"/>
    <col min="5892" max="5892" width="5.85546875" style="133" customWidth="1"/>
    <col min="5893" max="5893" width="0.85546875" style="133" customWidth="1"/>
    <col min="5894" max="5894" width="12.5703125" style="133" bestFit="1" customWidth="1"/>
    <col min="5895" max="5895" width="0.85546875" style="133" customWidth="1"/>
    <col min="5896" max="5896" width="12.5703125" style="133" bestFit="1" customWidth="1"/>
    <col min="5897" max="5897" width="0.85546875" style="133" customWidth="1"/>
    <col min="5898" max="5898" width="12.5703125" style="133" bestFit="1" customWidth="1"/>
    <col min="5899" max="5899" width="0.85546875" style="133" customWidth="1"/>
    <col min="5900" max="5900" width="12.5703125" style="133" bestFit="1" customWidth="1"/>
    <col min="5901" max="5901" width="9.140625" style="133"/>
    <col min="5902" max="5902" width="11.85546875" style="133" bestFit="1" customWidth="1"/>
    <col min="5903" max="6144" width="9.140625" style="133"/>
    <col min="6145" max="6146" width="1.7109375" style="133" customWidth="1"/>
    <col min="6147" max="6147" width="43" style="133" customWidth="1"/>
    <col min="6148" max="6148" width="5.85546875" style="133" customWidth="1"/>
    <col min="6149" max="6149" width="0.85546875" style="133" customWidth="1"/>
    <col min="6150" max="6150" width="12.5703125" style="133" bestFit="1" customWidth="1"/>
    <col min="6151" max="6151" width="0.85546875" style="133" customWidth="1"/>
    <col min="6152" max="6152" width="12.5703125" style="133" bestFit="1" customWidth="1"/>
    <col min="6153" max="6153" width="0.85546875" style="133" customWidth="1"/>
    <col min="6154" max="6154" width="12.5703125" style="133" bestFit="1" customWidth="1"/>
    <col min="6155" max="6155" width="0.85546875" style="133" customWidth="1"/>
    <col min="6156" max="6156" width="12.5703125" style="133" bestFit="1" customWidth="1"/>
    <col min="6157" max="6157" width="9.140625" style="133"/>
    <col min="6158" max="6158" width="11.85546875" style="133" bestFit="1" customWidth="1"/>
    <col min="6159" max="6400" width="9.140625" style="133"/>
    <col min="6401" max="6402" width="1.7109375" style="133" customWidth="1"/>
    <col min="6403" max="6403" width="43" style="133" customWidth="1"/>
    <col min="6404" max="6404" width="5.85546875" style="133" customWidth="1"/>
    <col min="6405" max="6405" width="0.85546875" style="133" customWidth="1"/>
    <col min="6406" max="6406" width="12.5703125" style="133" bestFit="1" customWidth="1"/>
    <col min="6407" max="6407" width="0.85546875" style="133" customWidth="1"/>
    <col min="6408" max="6408" width="12.5703125" style="133" bestFit="1" customWidth="1"/>
    <col min="6409" max="6409" width="0.85546875" style="133" customWidth="1"/>
    <col min="6410" max="6410" width="12.5703125" style="133" bestFit="1" customWidth="1"/>
    <col min="6411" max="6411" width="0.85546875" style="133" customWidth="1"/>
    <col min="6412" max="6412" width="12.5703125" style="133" bestFit="1" customWidth="1"/>
    <col min="6413" max="6413" width="9.140625" style="133"/>
    <col min="6414" max="6414" width="11.85546875" style="133" bestFit="1" customWidth="1"/>
    <col min="6415" max="6656" width="9.140625" style="133"/>
    <col min="6657" max="6658" width="1.7109375" style="133" customWidth="1"/>
    <col min="6659" max="6659" width="43" style="133" customWidth="1"/>
    <col min="6660" max="6660" width="5.85546875" style="133" customWidth="1"/>
    <col min="6661" max="6661" width="0.85546875" style="133" customWidth="1"/>
    <col min="6662" max="6662" width="12.5703125" style="133" bestFit="1" customWidth="1"/>
    <col min="6663" max="6663" width="0.85546875" style="133" customWidth="1"/>
    <col min="6664" max="6664" width="12.5703125" style="133" bestFit="1" customWidth="1"/>
    <col min="6665" max="6665" width="0.85546875" style="133" customWidth="1"/>
    <col min="6666" max="6666" width="12.5703125" style="133" bestFit="1" customWidth="1"/>
    <col min="6667" max="6667" width="0.85546875" style="133" customWidth="1"/>
    <col min="6668" max="6668" width="12.5703125" style="133" bestFit="1" customWidth="1"/>
    <col min="6669" max="6669" width="9.140625" style="133"/>
    <col min="6670" max="6670" width="11.85546875" style="133" bestFit="1" customWidth="1"/>
    <col min="6671" max="6912" width="9.140625" style="133"/>
    <col min="6913" max="6914" width="1.7109375" style="133" customWidth="1"/>
    <col min="6915" max="6915" width="43" style="133" customWidth="1"/>
    <col min="6916" max="6916" width="5.85546875" style="133" customWidth="1"/>
    <col min="6917" max="6917" width="0.85546875" style="133" customWidth="1"/>
    <col min="6918" max="6918" width="12.5703125" style="133" bestFit="1" customWidth="1"/>
    <col min="6919" max="6919" width="0.85546875" style="133" customWidth="1"/>
    <col min="6920" max="6920" width="12.5703125" style="133" bestFit="1" customWidth="1"/>
    <col min="6921" max="6921" width="0.85546875" style="133" customWidth="1"/>
    <col min="6922" max="6922" width="12.5703125" style="133" bestFit="1" customWidth="1"/>
    <col min="6923" max="6923" width="0.85546875" style="133" customWidth="1"/>
    <col min="6924" max="6924" width="12.5703125" style="133" bestFit="1" customWidth="1"/>
    <col min="6925" max="6925" width="9.140625" style="133"/>
    <col min="6926" max="6926" width="11.85546875" style="133" bestFit="1" customWidth="1"/>
    <col min="6927" max="7168" width="9.140625" style="133"/>
    <col min="7169" max="7170" width="1.7109375" style="133" customWidth="1"/>
    <col min="7171" max="7171" width="43" style="133" customWidth="1"/>
    <col min="7172" max="7172" width="5.85546875" style="133" customWidth="1"/>
    <col min="7173" max="7173" width="0.85546875" style="133" customWidth="1"/>
    <col min="7174" max="7174" width="12.5703125" style="133" bestFit="1" customWidth="1"/>
    <col min="7175" max="7175" width="0.85546875" style="133" customWidth="1"/>
    <col min="7176" max="7176" width="12.5703125" style="133" bestFit="1" customWidth="1"/>
    <col min="7177" max="7177" width="0.85546875" style="133" customWidth="1"/>
    <col min="7178" max="7178" width="12.5703125" style="133" bestFit="1" customWidth="1"/>
    <col min="7179" max="7179" width="0.85546875" style="133" customWidth="1"/>
    <col min="7180" max="7180" width="12.5703125" style="133" bestFit="1" customWidth="1"/>
    <col min="7181" max="7181" width="9.140625" style="133"/>
    <col min="7182" max="7182" width="11.85546875" style="133" bestFit="1" customWidth="1"/>
    <col min="7183" max="7424" width="9.140625" style="133"/>
    <col min="7425" max="7426" width="1.7109375" style="133" customWidth="1"/>
    <col min="7427" max="7427" width="43" style="133" customWidth="1"/>
    <col min="7428" max="7428" width="5.85546875" style="133" customWidth="1"/>
    <col min="7429" max="7429" width="0.85546875" style="133" customWidth="1"/>
    <col min="7430" max="7430" width="12.5703125" style="133" bestFit="1" customWidth="1"/>
    <col min="7431" max="7431" width="0.85546875" style="133" customWidth="1"/>
    <col min="7432" max="7432" width="12.5703125" style="133" bestFit="1" customWidth="1"/>
    <col min="7433" max="7433" width="0.85546875" style="133" customWidth="1"/>
    <col min="7434" max="7434" width="12.5703125" style="133" bestFit="1" customWidth="1"/>
    <col min="7435" max="7435" width="0.85546875" style="133" customWidth="1"/>
    <col min="7436" max="7436" width="12.5703125" style="133" bestFit="1" customWidth="1"/>
    <col min="7437" max="7437" width="9.140625" style="133"/>
    <col min="7438" max="7438" width="11.85546875" style="133" bestFit="1" customWidth="1"/>
    <col min="7439" max="7680" width="9.140625" style="133"/>
    <col min="7681" max="7682" width="1.7109375" style="133" customWidth="1"/>
    <col min="7683" max="7683" width="43" style="133" customWidth="1"/>
    <col min="7684" max="7684" width="5.85546875" style="133" customWidth="1"/>
    <col min="7685" max="7685" width="0.85546875" style="133" customWidth="1"/>
    <col min="7686" max="7686" width="12.5703125" style="133" bestFit="1" customWidth="1"/>
    <col min="7687" max="7687" width="0.85546875" style="133" customWidth="1"/>
    <col min="7688" max="7688" width="12.5703125" style="133" bestFit="1" customWidth="1"/>
    <col min="7689" max="7689" width="0.85546875" style="133" customWidth="1"/>
    <col min="7690" max="7690" width="12.5703125" style="133" bestFit="1" customWidth="1"/>
    <col min="7691" max="7691" width="0.85546875" style="133" customWidth="1"/>
    <col min="7692" max="7692" width="12.5703125" style="133" bestFit="1" customWidth="1"/>
    <col min="7693" max="7693" width="9.140625" style="133"/>
    <col min="7694" max="7694" width="11.85546875" style="133" bestFit="1" customWidth="1"/>
    <col min="7695" max="7936" width="9.140625" style="133"/>
    <col min="7937" max="7938" width="1.7109375" style="133" customWidth="1"/>
    <col min="7939" max="7939" width="43" style="133" customWidth="1"/>
    <col min="7940" max="7940" width="5.85546875" style="133" customWidth="1"/>
    <col min="7941" max="7941" width="0.85546875" style="133" customWidth="1"/>
    <col min="7942" max="7942" width="12.5703125" style="133" bestFit="1" customWidth="1"/>
    <col min="7943" max="7943" width="0.85546875" style="133" customWidth="1"/>
    <col min="7944" max="7944" width="12.5703125" style="133" bestFit="1" customWidth="1"/>
    <col min="7945" max="7945" width="0.85546875" style="133" customWidth="1"/>
    <col min="7946" max="7946" width="12.5703125" style="133" bestFit="1" customWidth="1"/>
    <col min="7947" max="7947" width="0.85546875" style="133" customWidth="1"/>
    <col min="7948" max="7948" width="12.5703125" style="133" bestFit="1" customWidth="1"/>
    <col min="7949" max="7949" width="9.140625" style="133"/>
    <col min="7950" max="7950" width="11.85546875" style="133" bestFit="1" customWidth="1"/>
    <col min="7951" max="8192" width="9.140625" style="133"/>
    <col min="8193" max="8194" width="1.7109375" style="133" customWidth="1"/>
    <col min="8195" max="8195" width="43" style="133" customWidth="1"/>
    <col min="8196" max="8196" width="5.85546875" style="133" customWidth="1"/>
    <col min="8197" max="8197" width="0.85546875" style="133" customWidth="1"/>
    <col min="8198" max="8198" width="12.5703125" style="133" bestFit="1" customWidth="1"/>
    <col min="8199" max="8199" width="0.85546875" style="133" customWidth="1"/>
    <col min="8200" max="8200" width="12.5703125" style="133" bestFit="1" customWidth="1"/>
    <col min="8201" max="8201" width="0.85546875" style="133" customWidth="1"/>
    <col min="8202" max="8202" width="12.5703125" style="133" bestFit="1" customWidth="1"/>
    <col min="8203" max="8203" width="0.85546875" style="133" customWidth="1"/>
    <col min="8204" max="8204" width="12.5703125" style="133" bestFit="1" customWidth="1"/>
    <col min="8205" max="8205" width="9.140625" style="133"/>
    <col min="8206" max="8206" width="11.85546875" style="133" bestFit="1" customWidth="1"/>
    <col min="8207" max="8448" width="9.140625" style="133"/>
    <col min="8449" max="8450" width="1.7109375" style="133" customWidth="1"/>
    <col min="8451" max="8451" width="43" style="133" customWidth="1"/>
    <col min="8452" max="8452" width="5.85546875" style="133" customWidth="1"/>
    <col min="8453" max="8453" width="0.85546875" style="133" customWidth="1"/>
    <col min="8454" max="8454" width="12.5703125" style="133" bestFit="1" customWidth="1"/>
    <col min="8455" max="8455" width="0.85546875" style="133" customWidth="1"/>
    <col min="8456" max="8456" width="12.5703125" style="133" bestFit="1" customWidth="1"/>
    <col min="8457" max="8457" width="0.85546875" style="133" customWidth="1"/>
    <col min="8458" max="8458" width="12.5703125" style="133" bestFit="1" customWidth="1"/>
    <col min="8459" max="8459" width="0.85546875" style="133" customWidth="1"/>
    <col min="8460" max="8460" width="12.5703125" style="133" bestFit="1" customWidth="1"/>
    <col min="8461" max="8461" width="9.140625" style="133"/>
    <col min="8462" max="8462" width="11.85546875" style="133" bestFit="1" customWidth="1"/>
    <col min="8463" max="8704" width="9.140625" style="133"/>
    <col min="8705" max="8706" width="1.7109375" style="133" customWidth="1"/>
    <col min="8707" max="8707" width="43" style="133" customWidth="1"/>
    <col min="8708" max="8708" width="5.85546875" style="133" customWidth="1"/>
    <col min="8709" max="8709" width="0.85546875" style="133" customWidth="1"/>
    <col min="8710" max="8710" width="12.5703125" style="133" bestFit="1" customWidth="1"/>
    <col min="8711" max="8711" width="0.85546875" style="133" customWidth="1"/>
    <col min="8712" max="8712" width="12.5703125" style="133" bestFit="1" customWidth="1"/>
    <col min="8713" max="8713" width="0.85546875" style="133" customWidth="1"/>
    <col min="8714" max="8714" width="12.5703125" style="133" bestFit="1" customWidth="1"/>
    <col min="8715" max="8715" width="0.85546875" style="133" customWidth="1"/>
    <col min="8716" max="8716" width="12.5703125" style="133" bestFit="1" customWidth="1"/>
    <col min="8717" max="8717" width="9.140625" style="133"/>
    <col min="8718" max="8718" width="11.85546875" style="133" bestFit="1" customWidth="1"/>
    <col min="8719" max="8960" width="9.140625" style="133"/>
    <col min="8961" max="8962" width="1.7109375" style="133" customWidth="1"/>
    <col min="8963" max="8963" width="43" style="133" customWidth="1"/>
    <col min="8964" max="8964" width="5.85546875" style="133" customWidth="1"/>
    <col min="8965" max="8965" width="0.85546875" style="133" customWidth="1"/>
    <col min="8966" max="8966" width="12.5703125" style="133" bestFit="1" customWidth="1"/>
    <col min="8967" max="8967" width="0.85546875" style="133" customWidth="1"/>
    <col min="8968" max="8968" width="12.5703125" style="133" bestFit="1" customWidth="1"/>
    <col min="8969" max="8969" width="0.85546875" style="133" customWidth="1"/>
    <col min="8970" max="8970" width="12.5703125" style="133" bestFit="1" customWidth="1"/>
    <col min="8971" max="8971" width="0.85546875" style="133" customWidth="1"/>
    <col min="8972" max="8972" width="12.5703125" style="133" bestFit="1" customWidth="1"/>
    <col min="8973" max="8973" width="9.140625" style="133"/>
    <col min="8974" max="8974" width="11.85546875" style="133" bestFit="1" customWidth="1"/>
    <col min="8975" max="9216" width="9.140625" style="133"/>
    <col min="9217" max="9218" width="1.7109375" style="133" customWidth="1"/>
    <col min="9219" max="9219" width="43" style="133" customWidth="1"/>
    <col min="9220" max="9220" width="5.85546875" style="133" customWidth="1"/>
    <col min="9221" max="9221" width="0.85546875" style="133" customWidth="1"/>
    <col min="9222" max="9222" width="12.5703125" style="133" bestFit="1" customWidth="1"/>
    <col min="9223" max="9223" width="0.85546875" style="133" customWidth="1"/>
    <col min="9224" max="9224" width="12.5703125" style="133" bestFit="1" customWidth="1"/>
    <col min="9225" max="9225" width="0.85546875" style="133" customWidth="1"/>
    <col min="9226" max="9226" width="12.5703125" style="133" bestFit="1" customWidth="1"/>
    <col min="9227" max="9227" width="0.85546875" style="133" customWidth="1"/>
    <col min="9228" max="9228" width="12.5703125" style="133" bestFit="1" customWidth="1"/>
    <col min="9229" max="9229" width="9.140625" style="133"/>
    <col min="9230" max="9230" width="11.85546875" style="133" bestFit="1" customWidth="1"/>
    <col min="9231" max="9472" width="9.140625" style="133"/>
    <col min="9473" max="9474" width="1.7109375" style="133" customWidth="1"/>
    <col min="9475" max="9475" width="43" style="133" customWidth="1"/>
    <col min="9476" max="9476" width="5.85546875" style="133" customWidth="1"/>
    <col min="9477" max="9477" width="0.85546875" style="133" customWidth="1"/>
    <col min="9478" max="9478" width="12.5703125" style="133" bestFit="1" customWidth="1"/>
    <col min="9479" max="9479" width="0.85546875" style="133" customWidth="1"/>
    <col min="9480" max="9480" width="12.5703125" style="133" bestFit="1" customWidth="1"/>
    <col min="9481" max="9481" width="0.85546875" style="133" customWidth="1"/>
    <col min="9482" max="9482" width="12.5703125" style="133" bestFit="1" customWidth="1"/>
    <col min="9483" max="9483" width="0.85546875" style="133" customWidth="1"/>
    <col min="9484" max="9484" width="12.5703125" style="133" bestFit="1" customWidth="1"/>
    <col min="9485" max="9485" width="9.140625" style="133"/>
    <col min="9486" max="9486" width="11.85546875" style="133" bestFit="1" customWidth="1"/>
    <col min="9487" max="9728" width="9.140625" style="133"/>
    <col min="9729" max="9730" width="1.7109375" style="133" customWidth="1"/>
    <col min="9731" max="9731" width="43" style="133" customWidth="1"/>
    <col min="9732" max="9732" width="5.85546875" style="133" customWidth="1"/>
    <col min="9733" max="9733" width="0.85546875" style="133" customWidth="1"/>
    <col min="9734" max="9734" width="12.5703125" style="133" bestFit="1" customWidth="1"/>
    <col min="9735" max="9735" width="0.85546875" style="133" customWidth="1"/>
    <col min="9736" max="9736" width="12.5703125" style="133" bestFit="1" customWidth="1"/>
    <col min="9737" max="9737" width="0.85546875" style="133" customWidth="1"/>
    <col min="9738" max="9738" width="12.5703125" style="133" bestFit="1" customWidth="1"/>
    <col min="9739" max="9739" width="0.85546875" style="133" customWidth="1"/>
    <col min="9740" max="9740" width="12.5703125" style="133" bestFit="1" customWidth="1"/>
    <col min="9741" max="9741" width="9.140625" style="133"/>
    <col min="9742" max="9742" width="11.85546875" style="133" bestFit="1" customWidth="1"/>
    <col min="9743" max="9984" width="9.140625" style="133"/>
    <col min="9985" max="9986" width="1.7109375" style="133" customWidth="1"/>
    <col min="9987" max="9987" width="43" style="133" customWidth="1"/>
    <col min="9988" max="9988" width="5.85546875" style="133" customWidth="1"/>
    <col min="9989" max="9989" width="0.85546875" style="133" customWidth="1"/>
    <col min="9990" max="9990" width="12.5703125" style="133" bestFit="1" customWidth="1"/>
    <col min="9991" max="9991" width="0.85546875" style="133" customWidth="1"/>
    <col min="9992" max="9992" width="12.5703125" style="133" bestFit="1" customWidth="1"/>
    <col min="9993" max="9993" width="0.85546875" style="133" customWidth="1"/>
    <col min="9994" max="9994" width="12.5703125" style="133" bestFit="1" customWidth="1"/>
    <col min="9995" max="9995" width="0.85546875" style="133" customWidth="1"/>
    <col min="9996" max="9996" width="12.5703125" style="133" bestFit="1" customWidth="1"/>
    <col min="9997" max="9997" width="9.140625" style="133"/>
    <col min="9998" max="9998" width="11.85546875" style="133" bestFit="1" customWidth="1"/>
    <col min="9999" max="10240" width="9.140625" style="133"/>
    <col min="10241" max="10242" width="1.7109375" style="133" customWidth="1"/>
    <col min="10243" max="10243" width="43" style="133" customWidth="1"/>
    <col min="10244" max="10244" width="5.85546875" style="133" customWidth="1"/>
    <col min="10245" max="10245" width="0.85546875" style="133" customWidth="1"/>
    <col min="10246" max="10246" width="12.5703125" style="133" bestFit="1" customWidth="1"/>
    <col min="10247" max="10247" width="0.85546875" style="133" customWidth="1"/>
    <col min="10248" max="10248" width="12.5703125" style="133" bestFit="1" customWidth="1"/>
    <col min="10249" max="10249" width="0.85546875" style="133" customWidth="1"/>
    <col min="10250" max="10250" width="12.5703125" style="133" bestFit="1" customWidth="1"/>
    <col min="10251" max="10251" width="0.85546875" style="133" customWidth="1"/>
    <col min="10252" max="10252" width="12.5703125" style="133" bestFit="1" customWidth="1"/>
    <col min="10253" max="10253" width="9.140625" style="133"/>
    <col min="10254" max="10254" width="11.85546875" style="133" bestFit="1" customWidth="1"/>
    <col min="10255" max="10496" width="9.140625" style="133"/>
    <col min="10497" max="10498" width="1.7109375" style="133" customWidth="1"/>
    <col min="10499" max="10499" width="43" style="133" customWidth="1"/>
    <col min="10500" max="10500" width="5.85546875" style="133" customWidth="1"/>
    <col min="10501" max="10501" width="0.85546875" style="133" customWidth="1"/>
    <col min="10502" max="10502" width="12.5703125" style="133" bestFit="1" customWidth="1"/>
    <col min="10503" max="10503" width="0.85546875" style="133" customWidth="1"/>
    <col min="10504" max="10504" width="12.5703125" style="133" bestFit="1" customWidth="1"/>
    <col min="10505" max="10505" width="0.85546875" style="133" customWidth="1"/>
    <col min="10506" max="10506" width="12.5703125" style="133" bestFit="1" customWidth="1"/>
    <col min="10507" max="10507" width="0.85546875" style="133" customWidth="1"/>
    <col min="10508" max="10508" width="12.5703125" style="133" bestFit="1" customWidth="1"/>
    <col min="10509" max="10509" width="9.140625" style="133"/>
    <col min="10510" max="10510" width="11.85546875" style="133" bestFit="1" customWidth="1"/>
    <col min="10511" max="10752" width="9.140625" style="133"/>
    <col min="10753" max="10754" width="1.7109375" style="133" customWidth="1"/>
    <col min="10755" max="10755" width="43" style="133" customWidth="1"/>
    <col min="10756" max="10756" width="5.85546875" style="133" customWidth="1"/>
    <col min="10757" max="10757" width="0.85546875" style="133" customWidth="1"/>
    <col min="10758" max="10758" width="12.5703125" style="133" bestFit="1" customWidth="1"/>
    <col min="10759" max="10759" width="0.85546875" style="133" customWidth="1"/>
    <col min="10760" max="10760" width="12.5703125" style="133" bestFit="1" customWidth="1"/>
    <col min="10761" max="10761" width="0.85546875" style="133" customWidth="1"/>
    <col min="10762" max="10762" width="12.5703125" style="133" bestFit="1" customWidth="1"/>
    <col min="10763" max="10763" width="0.85546875" style="133" customWidth="1"/>
    <col min="10764" max="10764" width="12.5703125" style="133" bestFit="1" customWidth="1"/>
    <col min="10765" max="10765" width="9.140625" style="133"/>
    <col min="10766" max="10766" width="11.85546875" style="133" bestFit="1" customWidth="1"/>
    <col min="10767" max="11008" width="9.140625" style="133"/>
    <col min="11009" max="11010" width="1.7109375" style="133" customWidth="1"/>
    <col min="11011" max="11011" width="43" style="133" customWidth="1"/>
    <col min="11012" max="11012" width="5.85546875" style="133" customWidth="1"/>
    <col min="11013" max="11013" width="0.85546875" style="133" customWidth="1"/>
    <col min="11014" max="11014" width="12.5703125" style="133" bestFit="1" customWidth="1"/>
    <col min="11015" max="11015" width="0.85546875" style="133" customWidth="1"/>
    <col min="11016" max="11016" width="12.5703125" style="133" bestFit="1" customWidth="1"/>
    <col min="11017" max="11017" width="0.85546875" style="133" customWidth="1"/>
    <col min="11018" max="11018" width="12.5703125" style="133" bestFit="1" customWidth="1"/>
    <col min="11019" max="11019" width="0.85546875" style="133" customWidth="1"/>
    <col min="11020" max="11020" width="12.5703125" style="133" bestFit="1" customWidth="1"/>
    <col min="11021" max="11021" width="9.140625" style="133"/>
    <col min="11022" max="11022" width="11.85546875" style="133" bestFit="1" customWidth="1"/>
    <col min="11023" max="11264" width="9.140625" style="133"/>
    <col min="11265" max="11266" width="1.7109375" style="133" customWidth="1"/>
    <col min="11267" max="11267" width="43" style="133" customWidth="1"/>
    <col min="11268" max="11268" width="5.85546875" style="133" customWidth="1"/>
    <col min="11269" max="11269" width="0.85546875" style="133" customWidth="1"/>
    <col min="11270" max="11270" width="12.5703125" style="133" bestFit="1" customWidth="1"/>
    <col min="11271" max="11271" width="0.85546875" style="133" customWidth="1"/>
    <col min="11272" max="11272" width="12.5703125" style="133" bestFit="1" customWidth="1"/>
    <col min="11273" max="11273" width="0.85546875" style="133" customWidth="1"/>
    <col min="11274" max="11274" width="12.5703125" style="133" bestFit="1" customWidth="1"/>
    <col min="11275" max="11275" width="0.85546875" style="133" customWidth="1"/>
    <col min="11276" max="11276" width="12.5703125" style="133" bestFit="1" customWidth="1"/>
    <col min="11277" max="11277" width="9.140625" style="133"/>
    <col min="11278" max="11278" width="11.85546875" style="133" bestFit="1" customWidth="1"/>
    <col min="11279" max="11520" width="9.140625" style="133"/>
    <col min="11521" max="11522" width="1.7109375" style="133" customWidth="1"/>
    <col min="11523" max="11523" width="43" style="133" customWidth="1"/>
    <col min="11524" max="11524" width="5.85546875" style="133" customWidth="1"/>
    <col min="11525" max="11525" width="0.85546875" style="133" customWidth="1"/>
    <col min="11526" max="11526" width="12.5703125" style="133" bestFit="1" customWidth="1"/>
    <col min="11527" max="11527" width="0.85546875" style="133" customWidth="1"/>
    <col min="11528" max="11528" width="12.5703125" style="133" bestFit="1" customWidth="1"/>
    <col min="11529" max="11529" width="0.85546875" style="133" customWidth="1"/>
    <col min="11530" max="11530" width="12.5703125" style="133" bestFit="1" customWidth="1"/>
    <col min="11531" max="11531" width="0.85546875" style="133" customWidth="1"/>
    <col min="11532" max="11532" width="12.5703125" style="133" bestFit="1" customWidth="1"/>
    <col min="11533" max="11533" width="9.140625" style="133"/>
    <col min="11534" max="11534" width="11.85546875" style="133" bestFit="1" customWidth="1"/>
    <col min="11535" max="11776" width="9.140625" style="133"/>
    <col min="11777" max="11778" width="1.7109375" style="133" customWidth="1"/>
    <col min="11779" max="11779" width="43" style="133" customWidth="1"/>
    <col min="11780" max="11780" width="5.85546875" style="133" customWidth="1"/>
    <col min="11781" max="11781" width="0.85546875" style="133" customWidth="1"/>
    <col min="11782" max="11782" width="12.5703125" style="133" bestFit="1" customWidth="1"/>
    <col min="11783" max="11783" width="0.85546875" style="133" customWidth="1"/>
    <col min="11784" max="11784" width="12.5703125" style="133" bestFit="1" customWidth="1"/>
    <col min="11785" max="11785" width="0.85546875" style="133" customWidth="1"/>
    <col min="11786" max="11786" width="12.5703125" style="133" bestFit="1" customWidth="1"/>
    <col min="11787" max="11787" width="0.85546875" style="133" customWidth="1"/>
    <col min="11788" max="11788" width="12.5703125" style="133" bestFit="1" customWidth="1"/>
    <col min="11789" max="11789" width="9.140625" style="133"/>
    <col min="11790" max="11790" width="11.85546875" style="133" bestFit="1" customWidth="1"/>
    <col min="11791" max="12032" width="9.140625" style="133"/>
    <col min="12033" max="12034" width="1.7109375" style="133" customWidth="1"/>
    <col min="12035" max="12035" width="43" style="133" customWidth="1"/>
    <col min="12036" max="12036" width="5.85546875" style="133" customWidth="1"/>
    <col min="12037" max="12037" width="0.85546875" style="133" customWidth="1"/>
    <col min="12038" max="12038" width="12.5703125" style="133" bestFit="1" customWidth="1"/>
    <col min="12039" max="12039" width="0.85546875" style="133" customWidth="1"/>
    <col min="12040" max="12040" width="12.5703125" style="133" bestFit="1" customWidth="1"/>
    <col min="12041" max="12041" width="0.85546875" style="133" customWidth="1"/>
    <col min="12042" max="12042" width="12.5703125" style="133" bestFit="1" customWidth="1"/>
    <col min="12043" max="12043" width="0.85546875" style="133" customWidth="1"/>
    <col min="12044" max="12044" width="12.5703125" style="133" bestFit="1" customWidth="1"/>
    <col min="12045" max="12045" width="9.140625" style="133"/>
    <col min="12046" max="12046" width="11.85546875" style="133" bestFit="1" customWidth="1"/>
    <col min="12047" max="12288" width="9.140625" style="133"/>
    <col min="12289" max="12290" width="1.7109375" style="133" customWidth="1"/>
    <col min="12291" max="12291" width="43" style="133" customWidth="1"/>
    <col min="12292" max="12292" width="5.85546875" style="133" customWidth="1"/>
    <col min="12293" max="12293" width="0.85546875" style="133" customWidth="1"/>
    <col min="12294" max="12294" width="12.5703125" style="133" bestFit="1" customWidth="1"/>
    <col min="12295" max="12295" width="0.85546875" style="133" customWidth="1"/>
    <col min="12296" max="12296" width="12.5703125" style="133" bestFit="1" customWidth="1"/>
    <col min="12297" max="12297" width="0.85546875" style="133" customWidth="1"/>
    <col min="12298" max="12298" width="12.5703125" style="133" bestFit="1" customWidth="1"/>
    <col min="12299" max="12299" width="0.85546875" style="133" customWidth="1"/>
    <col min="12300" max="12300" width="12.5703125" style="133" bestFit="1" customWidth="1"/>
    <col min="12301" max="12301" width="9.140625" style="133"/>
    <col min="12302" max="12302" width="11.85546875" style="133" bestFit="1" customWidth="1"/>
    <col min="12303" max="12544" width="9.140625" style="133"/>
    <col min="12545" max="12546" width="1.7109375" style="133" customWidth="1"/>
    <col min="12547" max="12547" width="43" style="133" customWidth="1"/>
    <col min="12548" max="12548" width="5.85546875" style="133" customWidth="1"/>
    <col min="12549" max="12549" width="0.85546875" style="133" customWidth="1"/>
    <col min="12550" max="12550" width="12.5703125" style="133" bestFit="1" customWidth="1"/>
    <col min="12551" max="12551" width="0.85546875" style="133" customWidth="1"/>
    <col min="12552" max="12552" width="12.5703125" style="133" bestFit="1" customWidth="1"/>
    <col min="12553" max="12553" width="0.85546875" style="133" customWidth="1"/>
    <col min="12554" max="12554" width="12.5703125" style="133" bestFit="1" customWidth="1"/>
    <col min="12555" max="12555" width="0.85546875" style="133" customWidth="1"/>
    <col min="12556" max="12556" width="12.5703125" style="133" bestFit="1" customWidth="1"/>
    <col min="12557" max="12557" width="9.140625" style="133"/>
    <col min="12558" max="12558" width="11.85546875" style="133" bestFit="1" customWidth="1"/>
    <col min="12559" max="12800" width="9.140625" style="133"/>
    <col min="12801" max="12802" width="1.7109375" style="133" customWidth="1"/>
    <col min="12803" max="12803" width="43" style="133" customWidth="1"/>
    <col min="12804" max="12804" width="5.85546875" style="133" customWidth="1"/>
    <col min="12805" max="12805" width="0.85546875" style="133" customWidth="1"/>
    <col min="12806" max="12806" width="12.5703125" style="133" bestFit="1" customWidth="1"/>
    <col min="12807" max="12807" width="0.85546875" style="133" customWidth="1"/>
    <col min="12808" max="12808" width="12.5703125" style="133" bestFit="1" customWidth="1"/>
    <col min="12809" max="12809" width="0.85546875" style="133" customWidth="1"/>
    <col min="12810" max="12810" width="12.5703125" style="133" bestFit="1" customWidth="1"/>
    <col min="12811" max="12811" width="0.85546875" style="133" customWidth="1"/>
    <col min="12812" max="12812" width="12.5703125" style="133" bestFit="1" customWidth="1"/>
    <col min="12813" max="12813" width="9.140625" style="133"/>
    <col min="12814" max="12814" width="11.85546875" style="133" bestFit="1" customWidth="1"/>
    <col min="12815" max="13056" width="9.140625" style="133"/>
    <col min="13057" max="13058" width="1.7109375" style="133" customWidth="1"/>
    <col min="13059" max="13059" width="43" style="133" customWidth="1"/>
    <col min="13060" max="13060" width="5.85546875" style="133" customWidth="1"/>
    <col min="13061" max="13061" width="0.85546875" style="133" customWidth="1"/>
    <col min="13062" max="13062" width="12.5703125" style="133" bestFit="1" customWidth="1"/>
    <col min="13063" max="13063" width="0.85546875" style="133" customWidth="1"/>
    <col min="13064" max="13064" width="12.5703125" style="133" bestFit="1" customWidth="1"/>
    <col min="13065" max="13065" width="0.85546875" style="133" customWidth="1"/>
    <col min="13066" max="13066" width="12.5703125" style="133" bestFit="1" customWidth="1"/>
    <col min="13067" max="13067" width="0.85546875" style="133" customWidth="1"/>
    <col min="13068" max="13068" width="12.5703125" style="133" bestFit="1" customWidth="1"/>
    <col min="13069" max="13069" width="9.140625" style="133"/>
    <col min="13070" max="13070" width="11.85546875" style="133" bestFit="1" customWidth="1"/>
    <col min="13071" max="13312" width="9.140625" style="133"/>
    <col min="13313" max="13314" width="1.7109375" style="133" customWidth="1"/>
    <col min="13315" max="13315" width="43" style="133" customWidth="1"/>
    <col min="13316" max="13316" width="5.85546875" style="133" customWidth="1"/>
    <col min="13317" max="13317" width="0.85546875" style="133" customWidth="1"/>
    <col min="13318" max="13318" width="12.5703125" style="133" bestFit="1" customWidth="1"/>
    <col min="13319" max="13319" width="0.85546875" style="133" customWidth="1"/>
    <col min="13320" max="13320" width="12.5703125" style="133" bestFit="1" customWidth="1"/>
    <col min="13321" max="13321" width="0.85546875" style="133" customWidth="1"/>
    <col min="13322" max="13322" width="12.5703125" style="133" bestFit="1" customWidth="1"/>
    <col min="13323" max="13323" width="0.85546875" style="133" customWidth="1"/>
    <col min="13324" max="13324" width="12.5703125" style="133" bestFit="1" customWidth="1"/>
    <col min="13325" max="13325" width="9.140625" style="133"/>
    <col min="13326" max="13326" width="11.85546875" style="133" bestFit="1" customWidth="1"/>
    <col min="13327" max="13568" width="9.140625" style="133"/>
    <col min="13569" max="13570" width="1.7109375" style="133" customWidth="1"/>
    <col min="13571" max="13571" width="43" style="133" customWidth="1"/>
    <col min="13572" max="13572" width="5.85546875" style="133" customWidth="1"/>
    <col min="13573" max="13573" width="0.85546875" style="133" customWidth="1"/>
    <col min="13574" max="13574" width="12.5703125" style="133" bestFit="1" customWidth="1"/>
    <col min="13575" max="13575" width="0.85546875" style="133" customWidth="1"/>
    <col min="13576" max="13576" width="12.5703125" style="133" bestFit="1" customWidth="1"/>
    <col min="13577" max="13577" width="0.85546875" style="133" customWidth="1"/>
    <col min="13578" max="13578" width="12.5703125" style="133" bestFit="1" customWidth="1"/>
    <col min="13579" max="13579" width="0.85546875" style="133" customWidth="1"/>
    <col min="13580" max="13580" width="12.5703125" style="133" bestFit="1" customWidth="1"/>
    <col min="13581" max="13581" width="9.140625" style="133"/>
    <col min="13582" max="13582" width="11.85546875" style="133" bestFit="1" customWidth="1"/>
    <col min="13583" max="13824" width="9.140625" style="133"/>
    <col min="13825" max="13826" width="1.7109375" style="133" customWidth="1"/>
    <col min="13827" max="13827" width="43" style="133" customWidth="1"/>
    <col min="13828" max="13828" width="5.85546875" style="133" customWidth="1"/>
    <col min="13829" max="13829" width="0.85546875" style="133" customWidth="1"/>
    <col min="13830" max="13830" width="12.5703125" style="133" bestFit="1" customWidth="1"/>
    <col min="13831" max="13831" width="0.85546875" style="133" customWidth="1"/>
    <col min="13832" max="13832" width="12.5703125" style="133" bestFit="1" customWidth="1"/>
    <col min="13833" max="13833" width="0.85546875" style="133" customWidth="1"/>
    <col min="13834" max="13834" width="12.5703125" style="133" bestFit="1" customWidth="1"/>
    <col min="13835" max="13835" width="0.85546875" style="133" customWidth="1"/>
    <col min="13836" max="13836" width="12.5703125" style="133" bestFit="1" customWidth="1"/>
    <col min="13837" max="13837" width="9.140625" style="133"/>
    <col min="13838" max="13838" width="11.85546875" style="133" bestFit="1" customWidth="1"/>
    <col min="13839" max="14080" width="9.140625" style="133"/>
    <col min="14081" max="14082" width="1.7109375" style="133" customWidth="1"/>
    <col min="14083" max="14083" width="43" style="133" customWidth="1"/>
    <col min="14084" max="14084" width="5.85546875" style="133" customWidth="1"/>
    <col min="14085" max="14085" width="0.85546875" style="133" customWidth="1"/>
    <col min="14086" max="14086" width="12.5703125" style="133" bestFit="1" customWidth="1"/>
    <col min="14087" max="14087" width="0.85546875" style="133" customWidth="1"/>
    <col min="14088" max="14088" width="12.5703125" style="133" bestFit="1" customWidth="1"/>
    <col min="14089" max="14089" width="0.85546875" style="133" customWidth="1"/>
    <col min="14090" max="14090" width="12.5703125" style="133" bestFit="1" customWidth="1"/>
    <col min="14091" max="14091" width="0.85546875" style="133" customWidth="1"/>
    <col min="14092" max="14092" width="12.5703125" style="133" bestFit="1" customWidth="1"/>
    <col min="14093" max="14093" width="9.140625" style="133"/>
    <col min="14094" max="14094" width="11.85546875" style="133" bestFit="1" customWidth="1"/>
    <col min="14095" max="14336" width="9.140625" style="133"/>
    <col min="14337" max="14338" width="1.7109375" style="133" customWidth="1"/>
    <col min="14339" max="14339" width="43" style="133" customWidth="1"/>
    <col min="14340" max="14340" width="5.85546875" style="133" customWidth="1"/>
    <col min="14341" max="14341" width="0.85546875" style="133" customWidth="1"/>
    <col min="14342" max="14342" width="12.5703125" style="133" bestFit="1" customWidth="1"/>
    <col min="14343" max="14343" width="0.85546875" style="133" customWidth="1"/>
    <col min="14344" max="14344" width="12.5703125" style="133" bestFit="1" customWidth="1"/>
    <col min="14345" max="14345" width="0.85546875" style="133" customWidth="1"/>
    <col min="14346" max="14346" width="12.5703125" style="133" bestFit="1" customWidth="1"/>
    <col min="14347" max="14347" width="0.85546875" style="133" customWidth="1"/>
    <col min="14348" max="14348" width="12.5703125" style="133" bestFit="1" customWidth="1"/>
    <col min="14349" max="14349" width="9.140625" style="133"/>
    <col min="14350" max="14350" width="11.85546875" style="133" bestFit="1" customWidth="1"/>
    <col min="14351" max="14592" width="9.140625" style="133"/>
    <col min="14593" max="14594" width="1.7109375" style="133" customWidth="1"/>
    <col min="14595" max="14595" width="43" style="133" customWidth="1"/>
    <col min="14596" max="14596" width="5.85546875" style="133" customWidth="1"/>
    <col min="14597" max="14597" width="0.85546875" style="133" customWidth="1"/>
    <col min="14598" max="14598" width="12.5703125" style="133" bestFit="1" customWidth="1"/>
    <col min="14599" max="14599" width="0.85546875" style="133" customWidth="1"/>
    <col min="14600" max="14600" width="12.5703125" style="133" bestFit="1" customWidth="1"/>
    <col min="14601" max="14601" width="0.85546875" style="133" customWidth="1"/>
    <col min="14602" max="14602" width="12.5703125" style="133" bestFit="1" customWidth="1"/>
    <col min="14603" max="14603" width="0.85546875" style="133" customWidth="1"/>
    <col min="14604" max="14604" width="12.5703125" style="133" bestFit="1" customWidth="1"/>
    <col min="14605" max="14605" width="9.140625" style="133"/>
    <col min="14606" max="14606" width="11.85546875" style="133" bestFit="1" customWidth="1"/>
    <col min="14607" max="14848" width="9.140625" style="133"/>
    <col min="14849" max="14850" width="1.7109375" style="133" customWidth="1"/>
    <col min="14851" max="14851" width="43" style="133" customWidth="1"/>
    <col min="14852" max="14852" width="5.85546875" style="133" customWidth="1"/>
    <col min="14853" max="14853" width="0.85546875" style="133" customWidth="1"/>
    <col min="14854" max="14854" width="12.5703125" style="133" bestFit="1" customWidth="1"/>
    <col min="14855" max="14855" width="0.85546875" style="133" customWidth="1"/>
    <col min="14856" max="14856" width="12.5703125" style="133" bestFit="1" customWidth="1"/>
    <col min="14857" max="14857" width="0.85546875" style="133" customWidth="1"/>
    <col min="14858" max="14858" width="12.5703125" style="133" bestFit="1" customWidth="1"/>
    <col min="14859" max="14859" width="0.85546875" style="133" customWidth="1"/>
    <col min="14860" max="14860" width="12.5703125" style="133" bestFit="1" customWidth="1"/>
    <col min="14861" max="14861" width="9.140625" style="133"/>
    <col min="14862" max="14862" width="11.85546875" style="133" bestFit="1" customWidth="1"/>
    <col min="14863" max="15104" width="9.140625" style="133"/>
    <col min="15105" max="15106" width="1.7109375" style="133" customWidth="1"/>
    <col min="15107" max="15107" width="43" style="133" customWidth="1"/>
    <col min="15108" max="15108" width="5.85546875" style="133" customWidth="1"/>
    <col min="15109" max="15109" width="0.85546875" style="133" customWidth="1"/>
    <col min="15110" max="15110" width="12.5703125" style="133" bestFit="1" customWidth="1"/>
    <col min="15111" max="15111" width="0.85546875" style="133" customWidth="1"/>
    <col min="15112" max="15112" width="12.5703125" style="133" bestFit="1" customWidth="1"/>
    <col min="15113" max="15113" width="0.85546875" style="133" customWidth="1"/>
    <col min="15114" max="15114" width="12.5703125" style="133" bestFit="1" customWidth="1"/>
    <col min="15115" max="15115" width="0.85546875" style="133" customWidth="1"/>
    <col min="15116" max="15116" width="12.5703125" style="133" bestFit="1" customWidth="1"/>
    <col min="15117" max="15117" width="9.140625" style="133"/>
    <col min="15118" max="15118" width="11.85546875" style="133" bestFit="1" customWidth="1"/>
    <col min="15119" max="15360" width="9.140625" style="133"/>
    <col min="15361" max="15362" width="1.7109375" style="133" customWidth="1"/>
    <col min="15363" max="15363" width="43" style="133" customWidth="1"/>
    <col min="15364" max="15364" width="5.85546875" style="133" customWidth="1"/>
    <col min="15365" max="15365" width="0.85546875" style="133" customWidth="1"/>
    <col min="15366" max="15366" width="12.5703125" style="133" bestFit="1" customWidth="1"/>
    <col min="15367" max="15367" width="0.85546875" style="133" customWidth="1"/>
    <col min="15368" max="15368" width="12.5703125" style="133" bestFit="1" customWidth="1"/>
    <col min="15369" max="15369" width="0.85546875" style="133" customWidth="1"/>
    <col min="15370" max="15370" width="12.5703125" style="133" bestFit="1" customWidth="1"/>
    <col min="15371" max="15371" width="0.85546875" style="133" customWidth="1"/>
    <col min="15372" max="15372" width="12.5703125" style="133" bestFit="1" customWidth="1"/>
    <col min="15373" max="15373" width="9.140625" style="133"/>
    <col min="15374" max="15374" width="11.85546875" style="133" bestFit="1" customWidth="1"/>
    <col min="15375" max="15616" width="9.140625" style="133"/>
    <col min="15617" max="15618" width="1.7109375" style="133" customWidth="1"/>
    <col min="15619" max="15619" width="43" style="133" customWidth="1"/>
    <col min="15620" max="15620" width="5.85546875" style="133" customWidth="1"/>
    <col min="15621" max="15621" width="0.85546875" style="133" customWidth="1"/>
    <col min="15622" max="15622" width="12.5703125" style="133" bestFit="1" customWidth="1"/>
    <col min="15623" max="15623" width="0.85546875" style="133" customWidth="1"/>
    <col min="15624" max="15624" width="12.5703125" style="133" bestFit="1" customWidth="1"/>
    <col min="15625" max="15625" width="0.85546875" style="133" customWidth="1"/>
    <col min="15626" max="15626" width="12.5703125" style="133" bestFit="1" customWidth="1"/>
    <col min="15627" max="15627" width="0.85546875" style="133" customWidth="1"/>
    <col min="15628" max="15628" width="12.5703125" style="133" bestFit="1" customWidth="1"/>
    <col min="15629" max="15629" width="9.140625" style="133"/>
    <col min="15630" max="15630" width="11.85546875" style="133" bestFit="1" customWidth="1"/>
    <col min="15631" max="15872" width="9.140625" style="133"/>
    <col min="15873" max="15874" width="1.7109375" style="133" customWidth="1"/>
    <col min="15875" max="15875" width="43" style="133" customWidth="1"/>
    <col min="15876" max="15876" width="5.85546875" style="133" customWidth="1"/>
    <col min="15877" max="15877" width="0.85546875" style="133" customWidth="1"/>
    <col min="15878" max="15878" width="12.5703125" style="133" bestFit="1" customWidth="1"/>
    <col min="15879" max="15879" width="0.85546875" style="133" customWidth="1"/>
    <col min="15880" max="15880" width="12.5703125" style="133" bestFit="1" customWidth="1"/>
    <col min="15881" max="15881" width="0.85546875" style="133" customWidth="1"/>
    <col min="15882" max="15882" width="12.5703125" style="133" bestFit="1" customWidth="1"/>
    <col min="15883" max="15883" width="0.85546875" style="133" customWidth="1"/>
    <col min="15884" max="15884" width="12.5703125" style="133" bestFit="1" customWidth="1"/>
    <col min="15885" max="15885" width="9.140625" style="133"/>
    <col min="15886" max="15886" width="11.85546875" style="133" bestFit="1" customWidth="1"/>
    <col min="15887" max="16128" width="9.140625" style="133"/>
    <col min="16129" max="16130" width="1.7109375" style="133" customWidth="1"/>
    <col min="16131" max="16131" width="43" style="133" customWidth="1"/>
    <col min="16132" max="16132" width="5.85546875" style="133" customWidth="1"/>
    <col min="16133" max="16133" width="0.85546875" style="133" customWidth="1"/>
    <col min="16134" max="16134" width="12.5703125" style="133" bestFit="1" customWidth="1"/>
    <col min="16135" max="16135" width="0.85546875" style="133" customWidth="1"/>
    <col min="16136" max="16136" width="12.5703125" style="133" bestFit="1" customWidth="1"/>
    <col min="16137" max="16137" width="0.85546875" style="133" customWidth="1"/>
    <col min="16138" max="16138" width="12.5703125" style="133" bestFit="1" customWidth="1"/>
    <col min="16139" max="16139" width="0.85546875" style="133" customWidth="1"/>
    <col min="16140" max="16140" width="12.5703125" style="133" bestFit="1" customWidth="1"/>
    <col min="16141" max="16141" width="9.140625" style="133"/>
    <col min="16142" max="16142" width="11.85546875" style="133" bestFit="1" customWidth="1"/>
    <col min="16143" max="16384" width="9.140625" style="133"/>
  </cols>
  <sheetData>
    <row r="1" spans="1:13" s="120" customFormat="1" ht="15" customHeight="1">
      <c r="A1" s="115" t="s">
        <v>1</v>
      </c>
      <c r="B1" s="116"/>
      <c r="C1" s="116"/>
      <c r="D1" s="117"/>
      <c r="E1" s="117"/>
      <c r="F1" s="117"/>
      <c r="G1" s="117"/>
      <c r="H1" s="117"/>
      <c r="I1" s="117"/>
      <c r="J1" s="118"/>
      <c r="K1" s="119"/>
      <c r="L1" s="186"/>
    </row>
    <row r="2" spans="1:13" s="120" customFormat="1" ht="15" customHeight="1">
      <c r="A2" s="121" t="s">
        <v>97</v>
      </c>
      <c r="B2" s="116"/>
      <c r="C2" s="116"/>
      <c r="D2" s="117"/>
      <c r="E2" s="117"/>
      <c r="F2" s="117"/>
      <c r="G2" s="117"/>
      <c r="H2" s="117"/>
      <c r="I2" s="117"/>
      <c r="J2" s="122"/>
      <c r="K2" s="119"/>
      <c r="L2" s="187"/>
    </row>
    <row r="3" spans="1:13" s="120" customFormat="1" ht="15" customHeight="1">
      <c r="A3" s="123" t="s">
        <v>195</v>
      </c>
      <c r="B3" s="124"/>
      <c r="C3" s="124"/>
      <c r="D3" s="125"/>
      <c r="E3" s="125"/>
      <c r="F3" s="125"/>
      <c r="G3" s="125"/>
      <c r="H3" s="125"/>
      <c r="I3" s="125"/>
      <c r="J3" s="126"/>
      <c r="K3" s="127"/>
      <c r="L3" s="188"/>
    </row>
    <row r="4" spans="1:13" s="120" customFormat="1" ht="15" customHeight="1">
      <c r="A4" s="128"/>
      <c r="B4" s="129"/>
      <c r="C4" s="129"/>
      <c r="D4" s="130"/>
      <c r="E4" s="130"/>
      <c r="F4" s="130"/>
      <c r="G4" s="130"/>
      <c r="H4" s="130"/>
      <c r="I4" s="130"/>
      <c r="J4" s="131"/>
      <c r="K4" s="132"/>
      <c r="L4" s="189"/>
    </row>
    <row r="5" spans="1:13" s="120" customFormat="1" ht="15" customHeight="1">
      <c r="A5" s="128"/>
      <c r="B5" s="129"/>
      <c r="C5" s="129"/>
      <c r="D5" s="130"/>
      <c r="E5" s="130"/>
      <c r="F5" s="323" t="s">
        <v>3</v>
      </c>
      <c r="G5" s="323"/>
      <c r="H5" s="323"/>
      <c r="I5" s="27"/>
      <c r="J5" s="323" t="s">
        <v>4</v>
      </c>
      <c r="K5" s="323"/>
      <c r="L5" s="323"/>
    </row>
    <row r="6" spans="1:13" s="120" customFormat="1" ht="15" customHeight="1">
      <c r="A6" s="129"/>
      <c r="B6" s="129"/>
      <c r="C6" s="129"/>
      <c r="D6" s="130"/>
      <c r="E6" s="130"/>
      <c r="F6" s="324" t="s">
        <v>5</v>
      </c>
      <c r="G6" s="324"/>
      <c r="H6" s="324"/>
      <c r="I6" s="27"/>
      <c r="J6" s="324" t="s">
        <v>5</v>
      </c>
      <c r="K6" s="324"/>
      <c r="L6" s="324"/>
    </row>
    <row r="7" spans="1:13" ht="15" customHeight="1">
      <c r="A7" s="129"/>
      <c r="B7" s="129"/>
      <c r="C7" s="129"/>
      <c r="D7" s="130"/>
      <c r="E7" s="130"/>
      <c r="F7" s="71" t="s">
        <v>193</v>
      </c>
      <c r="G7" s="30"/>
      <c r="H7" s="71" t="s">
        <v>193</v>
      </c>
      <c r="I7" s="130"/>
      <c r="J7" s="71" t="s">
        <v>193</v>
      </c>
      <c r="K7" s="30"/>
      <c r="L7" s="71" t="s">
        <v>193</v>
      </c>
    </row>
    <row r="8" spans="1:13" ht="15" customHeight="1">
      <c r="A8" s="129"/>
      <c r="B8" s="129"/>
      <c r="C8" s="129"/>
      <c r="D8" s="130"/>
      <c r="E8" s="130"/>
      <c r="F8" s="8" t="s">
        <v>125</v>
      </c>
      <c r="G8" s="232"/>
      <c r="H8" s="8" t="s">
        <v>9</v>
      </c>
      <c r="I8" s="233"/>
      <c r="J8" s="8" t="s">
        <v>125</v>
      </c>
      <c r="K8" s="234"/>
      <c r="L8" s="8" t="s">
        <v>9</v>
      </c>
    </row>
    <row r="9" spans="1:13" ht="15" customHeight="1">
      <c r="D9" s="134" t="s">
        <v>10</v>
      </c>
      <c r="E9" s="135"/>
      <c r="F9" s="1" t="s">
        <v>11</v>
      </c>
      <c r="G9" s="4"/>
      <c r="H9" s="1" t="s">
        <v>11</v>
      </c>
      <c r="I9" s="5"/>
      <c r="J9" s="1" t="s">
        <v>11</v>
      </c>
      <c r="K9" s="4"/>
      <c r="L9" s="1" t="s">
        <v>11</v>
      </c>
    </row>
    <row r="10" spans="1:13" s="36" customFormat="1" ht="6" customHeight="1">
      <c r="A10" s="15"/>
      <c r="B10" s="10"/>
      <c r="C10" s="33"/>
      <c r="D10" s="33"/>
      <c r="E10" s="34"/>
      <c r="F10" s="33"/>
      <c r="G10" s="34"/>
      <c r="H10" s="33"/>
      <c r="I10" s="34"/>
      <c r="J10" s="33"/>
      <c r="K10" s="34"/>
      <c r="L10" s="190"/>
      <c r="M10" s="34"/>
    </row>
    <row r="11" spans="1:13" ht="15" customHeight="1">
      <c r="A11" s="121" t="s">
        <v>98</v>
      </c>
      <c r="B11" s="120"/>
      <c r="C11" s="120"/>
      <c r="I11" s="130"/>
      <c r="J11" s="131"/>
      <c r="K11" s="136"/>
      <c r="L11" s="189"/>
    </row>
    <row r="12" spans="1:13" ht="15" customHeight="1">
      <c r="A12" s="137" t="s">
        <v>70</v>
      </c>
      <c r="B12" s="138"/>
      <c r="C12" s="138"/>
      <c r="F12" s="304">
        <v>287634</v>
      </c>
      <c r="G12" s="139"/>
      <c r="H12" s="139">
        <v>-3397</v>
      </c>
      <c r="I12" s="140"/>
      <c r="J12" s="304">
        <v>121719</v>
      </c>
      <c r="K12" s="139"/>
      <c r="L12" s="139">
        <v>-15986</v>
      </c>
    </row>
    <row r="13" spans="1:13" ht="15" customHeight="1">
      <c r="A13" s="137" t="s">
        <v>99</v>
      </c>
      <c r="B13" s="138"/>
      <c r="C13" s="138"/>
      <c r="F13" s="304"/>
      <c r="G13" s="139"/>
      <c r="H13" s="139"/>
      <c r="I13" s="140"/>
      <c r="J13" s="304"/>
      <c r="K13" s="139"/>
      <c r="L13" s="139"/>
    </row>
    <row r="14" spans="1:13" ht="15" customHeight="1">
      <c r="A14" s="121"/>
      <c r="B14" s="138" t="s">
        <v>100</v>
      </c>
      <c r="C14" s="138"/>
      <c r="D14" s="117">
        <v>11</v>
      </c>
      <c r="F14" s="304">
        <v>41818</v>
      </c>
      <c r="G14" s="139"/>
      <c r="H14" s="139">
        <v>29394</v>
      </c>
      <c r="I14" s="140"/>
      <c r="J14" s="304">
        <v>28089</v>
      </c>
      <c r="K14" s="139"/>
      <c r="L14" s="139">
        <v>22638</v>
      </c>
    </row>
    <row r="15" spans="1:13" ht="15" customHeight="1">
      <c r="A15" s="121"/>
      <c r="B15" s="138" t="s">
        <v>219</v>
      </c>
      <c r="C15" s="138"/>
      <c r="F15" s="304">
        <v>20689</v>
      </c>
      <c r="G15" s="139"/>
      <c r="H15" s="139">
        <v>-18</v>
      </c>
      <c r="I15" s="140"/>
      <c r="J15" s="139">
        <v>0</v>
      </c>
      <c r="K15" s="139"/>
      <c r="L15" s="139">
        <v>475</v>
      </c>
    </row>
    <row r="16" spans="1:13" ht="15" customHeight="1">
      <c r="A16" s="121"/>
      <c r="B16" s="138" t="s">
        <v>124</v>
      </c>
      <c r="C16" s="138"/>
      <c r="F16" s="304"/>
      <c r="G16" s="139"/>
      <c r="H16" s="139"/>
      <c r="I16" s="140"/>
      <c r="J16" s="139"/>
      <c r="K16" s="139"/>
      <c r="L16" s="139"/>
    </row>
    <row r="17" spans="1:12" ht="15" customHeight="1">
      <c r="A17" s="121"/>
      <c r="B17" s="138" t="s">
        <v>123</v>
      </c>
      <c r="C17" s="138"/>
      <c r="D17" s="143" t="s">
        <v>220</v>
      </c>
      <c r="E17" s="143"/>
      <c r="F17" s="313">
        <v>0</v>
      </c>
      <c r="G17" s="33"/>
      <c r="H17" s="33">
        <v>0</v>
      </c>
      <c r="I17" s="140"/>
      <c r="J17" s="33">
        <v>-500</v>
      </c>
      <c r="K17" s="33"/>
      <c r="L17" s="33">
        <v>500</v>
      </c>
    </row>
    <row r="18" spans="1:12" ht="15" customHeight="1">
      <c r="A18" s="121"/>
      <c r="B18" s="138" t="s">
        <v>173</v>
      </c>
      <c r="C18" s="138"/>
      <c r="D18" s="143"/>
      <c r="E18" s="143"/>
      <c r="F18" s="299">
        <v>546</v>
      </c>
      <c r="G18" s="33"/>
      <c r="H18" s="33">
        <v>0</v>
      </c>
      <c r="I18" s="140"/>
      <c r="J18" s="308">
        <v>546</v>
      </c>
      <c r="K18" s="33"/>
      <c r="L18" s="33">
        <v>0</v>
      </c>
    </row>
    <row r="19" spans="1:12" ht="15" customHeight="1">
      <c r="A19" s="121"/>
      <c r="B19" s="138" t="s">
        <v>161</v>
      </c>
      <c r="C19" s="138"/>
      <c r="F19" s="304">
        <v>0</v>
      </c>
      <c r="G19" s="139"/>
      <c r="H19" s="139">
        <v>1241</v>
      </c>
      <c r="I19" s="140"/>
      <c r="J19" s="313">
        <v>0</v>
      </c>
      <c r="K19" s="139"/>
      <c r="L19" s="139">
        <v>1241</v>
      </c>
    </row>
    <row r="20" spans="1:12" ht="15" customHeight="1">
      <c r="A20" s="137"/>
      <c r="B20" s="138" t="s">
        <v>200</v>
      </c>
      <c r="C20" s="138"/>
      <c r="F20" s="139">
        <v>0</v>
      </c>
      <c r="G20" s="139"/>
      <c r="H20" s="139">
        <v>22</v>
      </c>
      <c r="I20" s="140"/>
      <c r="J20" s="313">
        <v>0</v>
      </c>
      <c r="K20" s="139"/>
      <c r="L20" s="139">
        <v>0</v>
      </c>
    </row>
    <row r="21" spans="1:12" ht="15" customHeight="1">
      <c r="A21" s="137"/>
      <c r="B21" s="138" t="s">
        <v>183</v>
      </c>
      <c r="C21" s="138"/>
      <c r="F21" s="139">
        <v>223</v>
      </c>
      <c r="G21" s="139"/>
      <c r="H21" s="139">
        <v>-766</v>
      </c>
      <c r="I21" s="140"/>
      <c r="J21" s="139">
        <v>-172</v>
      </c>
      <c r="K21" s="139"/>
      <c r="L21" s="139">
        <v>-424</v>
      </c>
    </row>
    <row r="22" spans="1:12" ht="15" customHeight="1">
      <c r="A22" s="137"/>
      <c r="B22" s="138" t="s">
        <v>167</v>
      </c>
      <c r="C22" s="138"/>
      <c r="D22" s="117">
        <v>11</v>
      </c>
      <c r="F22" s="313">
        <v>9582</v>
      </c>
      <c r="G22" s="139"/>
      <c r="H22" s="139">
        <v>0</v>
      </c>
      <c r="I22" s="140"/>
      <c r="J22" s="313">
        <v>9582</v>
      </c>
      <c r="K22" s="139"/>
      <c r="L22" s="139">
        <v>0</v>
      </c>
    </row>
    <row r="23" spans="1:12" ht="15" customHeight="1">
      <c r="A23" s="137"/>
      <c r="B23" s="306" t="s">
        <v>223</v>
      </c>
      <c r="C23" s="138"/>
      <c r="F23" s="139">
        <v>500</v>
      </c>
      <c r="G23" s="139"/>
      <c r="H23" s="139">
        <v>523</v>
      </c>
      <c r="I23" s="140"/>
      <c r="J23" s="139">
        <v>500</v>
      </c>
      <c r="K23" s="139"/>
      <c r="L23" s="139">
        <v>1222</v>
      </c>
    </row>
    <row r="24" spans="1:12" s="292" customFormat="1" ht="15" customHeight="1">
      <c r="A24" s="293"/>
      <c r="B24" s="306" t="s">
        <v>222</v>
      </c>
      <c r="C24" s="294"/>
      <c r="D24" s="289"/>
      <c r="E24" s="289"/>
      <c r="F24" s="313">
        <v>-4787</v>
      </c>
      <c r="G24" s="295"/>
      <c r="H24" s="295">
        <v>0</v>
      </c>
      <c r="I24" s="296"/>
      <c r="J24" s="295">
        <v>-4787</v>
      </c>
      <c r="K24" s="295"/>
      <c r="L24" s="295"/>
    </row>
    <row r="25" spans="1:12" ht="15" customHeight="1">
      <c r="A25" s="137"/>
      <c r="B25" s="146" t="s">
        <v>102</v>
      </c>
      <c r="C25" s="138"/>
      <c r="F25" s="139">
        <v>0</v>
      </c>
      <c r="G25" s="139"/>
      <c r="H25" s="139">
        <v>30537</v>
      </c>
      <c r="I25" s="140"/>
      <c r="J25" s="139">
        <v>0</v>
      </c>
      <c r="K25" s="139"/>
      <c r="L25" s="139">
        <v>30537</v>
      </c>
    </row>
    <row r="26" spans="1:12" ht="15" customHeight="1">
      <c r="A26" s="137"/>
      <c r="B26" s="146" t="s">
        <v>103</v>
      </c>
      <c r="C26" s="138"/>
      <c r="F26" s="139">
        <v>1486</v>
      </c>
      <c r="G26" s="139"/>
      <c r="H26" s="139">
        <v>972</v>
      </c>
      <c r="I26" s="140"/>
      <c r="J26" s="139">
        <v>1022</v>
      </c>
      <c r="K26" s="139"/>
      <c r="L26" s="139">
        <v>972</v>
      </c>
    </row>
    <row r="27" spans="1:12" s="301" customFormat="1" ht="15" customHeight="1">
      <c r="A27" s="302"/>
      <c r="B27" s="306" t="s">
        <v>215</v>
      </c>
      <c r="C27" s="303"/>
      <c r="D27" s="300">
        <v>17</v>
      </c>
      <c r="E27" s="300"/>
      <c r="F27" s="304">
        <v>1803</v>
      </c>
      <c r="G27" s="304"/>
      <c r="H27" s="304">
        <v>0</v>
      </c>
      <c r="I27" s="305"/>
      <c r="J27" s="313">
        <v>1803</v>
      </c>
      <c r="K27" s="304"/>
      <c r="L27" s="304">
        <v>0</v>
      </c>
    </row>
    <row r="28" spans="1:12" ht="15" customHeight="1">
      <c r="A28" s="121"/>
      <c r="B28" s="138" t="s">
        <v>101</v>
      </c>
      <c r="C28" s="138"/>
      <c r="D28" s="143" t="s">
        <v>189</v>
      </c>
      <c r="E28" s="143"/>
      <c r="F28" s="33">
        <v>-1337</v>
      </c>
      <c r="G28" s="33"/>
      <c r="H28" s="33">
        <v>-114</v>
      </c>
      <c r="I28" s="140"/>
      <c r="J28" s="33">
        <v>0</v>
      </c>
      <c r="K28" s="33"/>
      <c r="L28" s="33">
        <v>0</v>
      </c>
    </row>
    <row r="29" spans="1:12" ht="15" customHeight="1">
      <c r="A29" s="137"/>
      <c r="B29" s="146" t="s">
        <v>104</v>
      </c>
      <c r="C29" s="138"/>
      <c r="F29" s="151">
        <v>968</v>
      </c>
      <c r="G29" s="139"/>
      <c r="H29" s="151">
        <v>865</v>
      </c>
      <c r="I29" s="140"/>
      <c r="J29" s="151">
        <v>801</v>
      </c>
      <c r="K29" s="139"/>
      <c r="L29" s="151">
        <v>809</v>
      </c>
    </row>
    <row r="30" spans="1:12" ht="7.5" customHeight="1">
      <c r="A30" s="137"/>
      <c r="B30" s="146"/>
      <c r="C30" s="138"/>
      <c r="F30" s="139"/>
      <c r="G30" s="139"/>
      <c r="H30" s="139"/>
      <c r="I30" s="140"/>
      <c r="J30" s="139"/>
      <c r="K30" s="139"/>
      <c r="L30" s="139"/>
    </row>
    <row r="31" spans="1:12" ht="15" customHeight="1">
      <c r="A31" s="137" t="s">
        <v>162</v>
      </c>
      <c r="B31" s="146"/>
      <c r="C31" s="138"/>
      <c r="F31" s="139">
        <f>SUM(F12:F29)</f>
        <v>359125</v>
      </c>
      <c r="G31" s="139"/>
      <c r="H31" s="139">
        <f>SUM(H12:H29)</f>
        <v>59259</v>
      </c>
      <c r="I31" s="140"/>
      <c r="J31" s="139">
        <f>SUM(J12:J29)</f>
        <v>158603</v>
      </c>
      <c r="K31" s="139"/>
      <c r="L31" s="139">
        <f>SUM(L12:L29)</f>
        <v>41984</v>
      </c>
    </row>
    <row r="32" spans="1:12" ht="7.5" customHeight="1">
      <c r="A32" s="137"/>
      <c r="B32" s="146"/>
      <c r="C32" s="138"/>
      <c r="F32" s="139"/>
      <c r="G32" s="139"/>
      <c r="H32" s="139"/>
      <c r="I32" s="140"/>
      <c r="J32" s="139"/>
      <c r="K32" s="139"/>
      <c r="L32" s="139"/>
    </row>
    <row r="33" spans="1:13" ht="15" customHeight="1">
      <c r="A33" s="147" t="s">
        <v>105</v>
      </c>
      <c r="B33" s="148"/>
      <c r="C33" s="148"/>
      <c r="D33" s="130"/>
      <c r="E33" s="130"/>
      <c r="F33" s="149"/>
      <c r="G33" s="149"/>
      <c r="H33" s="149"/>
      <c r="I33" s="140"/>
      <c r="J33" s="149"/>
      <c r="K33" s="149"/>
      <c r="L33" s="149"/>
    </row>
    <row r="34" spans="1:13" s="120" customFormat="1" ht="15" customHeight="1">
      <c r="A34" s="133"/>
      <c r="B34" s="148" t="s">
        <v>15</v>
      </c>
      <c r="C34" s="148"/>
      <c r="D34" s="130"/>
      <c r="E34" s="130"/>
      <c r="F34" s="149">
        <v>6882</v>
      </c>
      <c r="G34" s="149"/>
      <c r="H34" s="149">
        <v>-10824</v>
      </c>
      <c r="I34" s="140"/>
      <c r="J34" s="149">
        <v>21448</v>
      </c>
      <c r="K34" s="149"/>
      <c r="L34" s="149">
        <v>-2328</v>
      </c>
    </row>
    <row r="35" spans="1:13" s="120" customFormat="1" ht="15" customHeight="1">
      <c r="A35" s="133"/>
      <c r="B35" s="148" t="s">
        <v>17</v>
      </c>
      <c r="C35" s="148"/>
      <c r="D35" s="130"/>
      <c r="E35" s="130"/>
      <c r="F35" s="149">
        <v>342</v>
      </c>
      <c r="G35" s="149"/>
      <c r="H35" s="149">
        <v>-11677</v>
      </c>
      <c r="I35" s="140"/>
      <c r="J35" s="149">
        <v>-1427</v>
      </c>
      <c r="K35" s="149"/>
      <c r="L35" s="149">
        <v>256</v>
      </c>
    </row>
    <row r="36" spans="1:13" s="120" customFormat="1" ht="15" customHeight="1">
      <c r="A36" s="133"/>
      <c r="B36" s="150" t="s">
        <v>18</v>
      </c>
      <c r="C36" s="150"/>
      <c r="D36" s="130"/>
      <c r="E36" s="130"/>
      <c r="F36" s="149">
        <v>-11681</v>
      </c>
      <c r="G36" s="149"/>
      <c r="H36" s="149">
        <v>-2642</v>
      </c>
      <c r="I36" s="140"/>
      <c r="J36" s="149">
        <v>-4438</v>
      </c>
      <c r="K36" s="149"/>
      <c r="L36" s="149">
        <v>3521</v>
      </c>
    </row>
    <row r="37" spans="1:13" s="120" customFormat="1" ht="15" customHeight="1">
      <c r="A37" s="133"/>
      <c r="B37" s="150" t="s">
        <v>27</v>
      </c>
      <c r="C37" s="150"/>
      <c r="D37" s="130"/>
      <c r="E37" s="130"/>
      <c r="F37" s="149">
        <v>-15</v>
      </c>
      <c r="G37" s="149"/>
      <c r="H37" s="149">
        <v>648</v>
      </c>
      <c r="I37" s="140"/>
      <c r="J37" s="149">
        <v>258</v>
      </c>
      <c r="K37" s="149"/>
      <c r="L37" s="149">
        <v>628</v>
      </c>
    </row>
    <row r="38" spans="1:13" s="120" customFormat="1" ht="15" customHeight="1">
      <c r="A38" s="133"/>
      <c r="B38" s="150" t="s">
        <v>36</v>
      </c>
      <c r="C38" s="150"/>
      <c r="D38" s="130"/>
      <c r="E38" s="130"/>
      <c r="F38" s="149">
        <v>44449</v>
      </c>
      <c r="G38" s="149"/>
      <c r="H38" s="149">
        <v>19521</v>
      </c>
      <c r="I38" s="140"/>
      <c r="J38" s="149">
        <v>20968</v>
      </c>
      <c r="K38" s="149"/>
      <c r="L38" s="149">
        <v>16029</v>
      </c>
    </row>
    <row r="39" spans="1:13" s="120" customFormat="1" ht="15" customHeight="1">
      <c r="A39" s="133"/>
      <c r="B39" s="150" t="s">
        <v>160</v>
      </c>
      <c r="C39" s="150"/>
      <c r="D39" s="130"/>
      <c r="E39" s="130"/>
      <c r="F39" s="149">
        <v>26396</v>
      </c>
      <c r="G39" s="149"/>
      <c r="H39" s="149">
        <v>-979</v>
      </c>
      <c r="I39" s="140"/>
      <c r="J39" s="149">
        <v>4421</v>
      </c>
      <c r="K39" s="149"/>
      <c r="L39" s="149">
        <v>1487</v>
      </c>
    </row>
    <row r="40" spans="1:13" s="290" customFormat="1" ht="15" customHeight="1">
      <c r="A40" s="292"/>
      <c r="B40" s="307" t="s">
        <v>37</v>
      </c>
      <c r="C40" s="298"/>
      <c r="D40" s="291"/>
      <c r="E40" s="291"/>
      <c r="F40" s="317">
        <v>-15645</v>
      </c>
      <c r="G40" s="297"/>
      <c r="H40" s="297">
        <v>0</v>
      </c>
      <c r="I40" s="296"/>
      <c r="J40" s="297">
        <v>-15645</v>
      </c>
      <c r="K40" s="297"/>
      <c r="L40" s="297">
        <v>0</v>
      </c>
    </row>
    <row r="41" spans="1:13" s="120" customFormat="1" ht="15" customHeight="1">
      <c r="A41" s="133"/>
      <c r="B41" s="150" t="s">
        <v>38</v>
      </c>
      <c r="C41" s="150"/>
      <c r="D41" s="130"/>
      <c r="E41" s="130"/>
      <c r="F41" s="151">
        <v>7992</v>
      </c>
      <c r="G41" s="139"/>
      <c r="H41" s="151">
        <v>3889</v>
      </c>
      <c r="I41" s="145"/>
      <c r="J41" s="151">
        <v>5825</v>
      </c>
      <c r="K41" s="139"/>
      <c r="L41" s="151">
        <v>1802</v>
      </c>
    </row>
    <row r="42" spans="1:13" s="36" customFormat="1" ht="6" customHeight="1">
      <c r="A42" s="15"/>
      <c r="B42" s="10"/>
      <c r="C42" s="33"/>
      <c r="D42" s="33"/>
      <c r="E42" s="34"/>
      <c r="F42" s="33"/>
      <c r="G42" s="34"/>
      <c r="H42" s="33"/>
      <c r="I42" s="34"/>
      <c r="J42" s="33"/>
      <c r="K42" s="33"/>
      <c r="L42" s="33"/>
      <c r="M42" s="34"/>
    </row>
    <row r="43" spans="1:13" s="120" customFormat="1" ht="15" customHeight="1">
      <c r="A43" s="152" t="s">
        <v>184</v>
      </c>
      <c r="B43" s="152"/>
      <c r="C43" s="152"/>
      <c r="D43" s="130"/>
      <c r="E43" s="130"/>
      <c r="F43" s="149">
        <f>SUM(F31:F41)</f>
        <v>417845</v>
      </c>
      <c r="G43" s="149"/>
      <c r="H43" s="149">
        <f>SUM(H31:H41)</f>
        <v>57195</v>
      </c>
      <c r="I43" s="140"/>
      <c r="J43" s="149">
        <f>SUM(J31:J41)</f>
        <v>190013</v>
      </c>
      <c r="K43" s="149"/>
      <c r="L43" s="149">
        <f>SUM(L31:L41)</f>
        <v>63379</v>
      </c>
    </row>
    <row r="44" spans="1:13" s="120" customFormat="1" ht="15" customHeight="1">
      <c r="A44" s="152"/>
      <c r="B44" s="152" t="s">
        <v>106</v>
      </c>
      <c r="C44" s="152"/>
      <c r="D44" s="130"/>
      <c r="E44" s="130"/>
      <c r="F44" s="149">
        <v>665</v>
      </c>
      <c r="G44" s="149"/>
      <c r="H44" s="149">
        <v>260</v>
      </c>
      <c r="I44" s="140"/>
      <c r="J44" s="149">
        <v>518</v>
      </c>
      <c r="K44" s="149"/>
      <c r="L44" s="149">
        <v>224</v>
      </c>
    </row>
    <row r="45" spans="1:13" s="120" customFormat="1" ht="15" customHeight="1">
      <c r="A45" s="152"/>
      <c r="B45" s="152" t="s">
        <v>107</v>
      </c>
      <c r="D45" s="130"/>
      <c r="E45" s="130"/>
      <c r="F45" s="149">
        <v>-898</v>
      </c>
      <c r="G45" s="149"/>
      <c r="H45" s="149">
        <v>-466</v>
      </c>
      <c r="I45" s="140"/>
      <c r="J45" s="149">
        <v>-726</v>
      </c>
      <c r="K45" s="149"/>
      <c r="L45" s="149">
        <v>-466</v>
      </c>
    </row>
    <row r="46" spans="1:13" s="120" customFormat="1" ht="15" customHeight="1">
      <c r="B46" s="153" t="s">
        <v>185</v>
      </c>
      <c r="C46" s="154"/>
      <c r="D46" s="155"/>
      <c r="E46" s="155"/>
      <c r="F46" s="55">
        <v>-11212</v>
      </c>
      <c r="G46" s="156"/>
      <c r="H46" s="55">
        <v>3556</v>
      </c>
      <c r="I46" s="140"/>
      <c r="J46" s="151">
        <v>-922</v>
      </c>
      <c r="K46" s="139"/>
      <c r="L46" s="151">
        <v>-1656</v>
      </c>
    </row>
    <row r="47" spans="1:13" s="36" customFormat="1" ht="6" customHeight="1">
      <c r="A47" s="15"/>
      <c r="B47" s="10"/>
      <c r="C47" s="33"/>
      <c r="D47" s="33"/>
      <c r="E47" s="34"/>
      <c r="F47" s="33"/>
      <c r="G47" s="34"/>
      <c r="H47" s="33"/>
      <c r="I47" s="34"/>
      <c r="J47" s="33"/>
      <c r="K47" s="33"/>
      <c r="L47" s="33"/>
      <c r="M47" s="34"/>
    </row>
    <row r="48" spans="1:13" s="120" customFormat="1" ht="15" customHeight="1">
      <c r="A48" s="157" t="s">
        <v>175</v>
      </c>
      <c r="D48" s="130"/>
      <c r="E48" s="130"/>
      <c r="F48" s="55">
        <f>SUM(F43:F46)</f>
        <v>406400</v>
      </c>
      <c r="G48" s="156"/>
      <c r="H48" s="55">
        <f>SUM(H43:H46)</f>
        <v>60545</v>
      </c>
      <c r="I48" s="140"/>
      <c r="J48" s="151">
        <f>SUM(J43:J46)</f>
        <v>188883</v>
      </c>
      <c r="K48" s="139"/>
      <c r="L48" s="151">
        <f>SUM(L43:L46)</f>
        <v>61481</v>
      </c>
    </row>
    <row r="49" spans="1:19" s="120" customFormat="1" ht="15" customHeight="1">
      <c r="A49" s="157"/>
      <c r="D49" s="130"/>
      <c r="E49" s="130"/>
      <c r="F49" s="33"/>
      <c r="G49" s="149"/>
      <c r="H49" s="33"/>
      <c r="I49" s="140"/>
      <c r="J49" s="159"/>
      <c r="K49" s="141"/>
      <c r="L49" s="193"/>
    </row>
    <row r="50" spans="1:19" s="120" customFormat="1" ht="15" customHeight="1">
      <c r="A50" s="157"/>
      <c r="D50" s="130"/>
      <c r="E50" s="130"/>
      <c r="F50" s="33"/>
      <c r="G50" s="149"/>
      <c r="H50" s="33"/>
      <c r="I50" s="140"/>
      <c r="J50" s="159"/>
      <c r="K50" s="141"/>
      <c r="L50" s="193"/>
      <c r="Q50" s="158"/>
      <c r="R50" s="158"/>
      <c r="S50" s="158"/>
    </row>
    <row r="51" spans="1:19" s="120" customFormat="1" ht="15" customHeight="1">
      <c r="A51" s="157"/>
      <c r="D51" s="130"/>
      <c r="E51" s="130"/>
      <c r="F51" s="33"/>
      <c r="G51" s="149"/>
      <c r="H51" s="33"/>
      <c r="I51" s="140"/>
      <c r="J51" s="159"/>
      <c r="K51" s="141"/>
      <c r="L51" s="193"/>
      <c r="Q51" s="158"/>
      <c r="R51" s="158"/>
      <c r="S51" s="158"/>
    </row>
    <row r="52" spans="1:19" s="120" customFormat="1" ht="15" customHeight="1">
      <c r="A52" s="157"/>
      <c r="D52" s="130"/>
      <c r="E52" s="130"/>
      <c r="F52" s="33"/>
      <c r="G52" s="149"/>
      <c r="H52" s="33"/>
      <c r="I52" s="140"/>
      <c r="J52" s="159"/>
      <c r="K52" s="141"/>
      <c r="L52" s="193"/>
      <c r="Q52" s="158"/>
      <c r="R52" s="158"/>
      <c r="S52" s="158"/>
    </row>
    <row r="53" spans="1:19" s="120" customFormat="1" ht="15" customHeight="1">
      <c r="A53" s="157"/>
      <c r="D53" s="130"/>
      <c r="E53" s="130"/>
      <c r="F53" s="33"/>
      <c r="G53" s="149"/>
      <c r="H53" s="33"/>
      <c r="I53" s="140"/>
      <c r="J53" s="159"/>
      <c r="K53" s="141"/>
      <c r="L53" s="193"/>
      <c r="Q53" s="158"/>
      <c r="R53" s="158"/>
      <c r="S53" s="158"/>
    </row>
    <row r="54" spans="1:19" s="120" customFormat="1" ht="15" customHeight="1">
      <c r="A54" s="157"/>
      <c r="D54" s="130"/>
      <c r="E54" s="130"/>
      <c r="F54" s="33"/>
      <c r="G54" s="149"/>
      <c r="H54" s="33"/>
      <c r="I54" s="140"/>
      <c r="J54" s="159"/>
      <c r="K54" s="141"/>
      <c r="L54" s="193"/>
    </row>
    <row r="55" spans="1:19" s="120" customFormat="1" ht="15" customHeight="1">
      <c r="A55" s="157"/>
      <c r="D55" s="130"/>
      <c r="E55" s="130"/>
      <c r="F55" s="33"/>
      <c r="G55" s="149"/>
      <c r="H55" s="33"/>
      <c r="I55" s="140"/>
      <c r="J55" s="159"/>
      <c r="K55" s="141"/>
      <c r="L55" s="193"/>
    </row>
    <row r="56" spans="1:19" s="120" customFormat="1" ht="17.25" customHeight="1">
      <c r="A56" s="157"/>
      <c r="D56" s="130"/>
      <c r="E56" s="130"/>
      <c r="F56" s="33"/>
      <c r="G56" s="149"/>
      <c r="H56" s="33"/>
      <c r="I56" s="140"/>
      <c r="J56" s="159"/>
      <c r="K56" s="141"/>
      <c r="L56" s="193"/>
    </row>
    <row r="57" spans="1:19" s="120" customFormat="1" ht="15" customHeight="1">
      <c r="A57" s="157"/>
      <c r="D57" s="130"/>
      <c r="E57" s="130"/>
      <c r="F57" s="33"/>
      <c r="G57" s="149"/>
      <c r="H57" s="33"/>
      <c r="I57" s="140"/>
      <c r="J57" s="159"/>
      <c r="K57" s="141"/>
      <c r="L57" s="193"/>
    </row>
    <row r="58" spans="1:19" s="120" customFormat="1" ht="15" customHeight="1">
      <c r="A58" s="157"/>
      <c r="D58" s="130"/>
      <c r="E58" s="130"/>
      <c r="F58" s="33"/>
      <c r="G58" s="149"/>
      <c r="H58" s="33"/>
      <c r="I58" s="140"/>
      <c r="J58" s="159"/>
      <c r="K58" s="141"/>
      <c r="L58" s="193"/>
    </row>
    <row r="59" spans="1:19" s="120" customFormat="1" ht="15" customHeight="1">
      <c r="A59" s="157"/>
      <c r="D59" s="130"/>
      <c r="E59" s="130"/>
      <c r="F59" s="33"/>
      <c r="G59" s="149"/>
      <c r="H59" s="33"/>
      <c r="I59" s="140"/>
      <c r="J59" s="159"/>
      <c r="K59" s="141"/>
      <c r="L59" s="193"/>
    </row>
    <row r="60" spans="1:19" s="120" customFormat="1" ht="15" customHeight="1">
      <c r="A60" s="157"/>
      <c r="D60" s="130"/>
      <c r="E60" s="130"/>
      <c r="F60" s="33"/>
      <c r="G60" s="149"/>
      <c r="H60" s="33"/>
      <c r="I60" s="140"/>
      <c r="J60" s="159"/>
      <c r="K60" s="141"/>
      <c r="L60" s="193"/>
    </row>
    <row r="61" spans="1:19" ht="15.75" customHeight="1">
      <c r="A61" s="160" t="s">
        <v>64</v>
      </c>
      <c r="B61" s="160"/>
      <c r="C61" s="160"/>
      <c r="D61" s="125"/>
      <c r="E61" s="125"/>
      <c r="F61" s="125"/>
      <c r="G61" s="125"/>
      <c r="H61" s="125"/>
      <c r="I61" s="160"/>
      <c r="J61" s="126"/>
      <c r="K61" s="180"/>
      <c r="L61" s="188"/>
    </row>
    <row r="62" spans="1:19" ht="20.100000000000001" customHeight="1">
      <c r="A62" s="274"/>
      <c r="B62" s="274"/>
      <c r="C62" s="274"/>
      <c r="D62" s="275"/>
      <c r="E62" s="275"/>
      <c r="F62" s="275"/>
      <c r="G62" s="275"/>
      <c r="H62" s="275"/>
      <c r="I62" s="274"/>
      <c r="J62" s="276"/>
      <c r="K62" s="277"/>
      <c r="L62" s="278">
        <v>9</v>
      </c>
    </row>
    <row r="63" spans="1:19" s="120" customFormat="1" ht="15" customHeight="1">
      <c r="A63" s="115" t="s">
        <v>1</v>
      </c>
      <c r="B63" s="116"/>
      <c r="C63" s="116"/>
      <c r="D63" s="117"/>
      <c r="E63" s="117"/>
      <c r="F63" s="117"/>
      <c r="G63" s="117"/>
      <c r="H63" s="117"/>
      <c r="I63" s="117"/>
      <c r="J63" s="118"/>
      <c r="K63" s="119"/>
      <c r="L63" s="186"/>
    </row>
    <row r="64" spans="1:19" s="120" customFormat="1" ht="15" customHeight="1">
      <c r="A64" s="121" t="s">
        <v>108</v>
      </c>
      <c r="B64" s="116"/>
      <c r="C64" s="116"/>
      <c r="D64" s="117"/>
      <c r="E64" s="117"/>
      <c r="F64" s="117"/>
      <c r="G64" s="117"/>
      <c r="H64" s="117"/>
      <c r="I64" s="117"/>
      <c r="J64" s="122"/>
      <c r="K64" s="119"/>
      <c r="L64" s="187"/>
    </row>
    <row r="65" spans="1:13" s="120" customFormat="1" ht="15" customHeight="1">
      <c r="A65" s="123" t="s">
        <v>195</v>
      </c>
      <c r="B65" s="124"/>
      <c r="C65" s="124"/>
      <c r="D65" s="125"/>
      <c r="E65" s="125"/>
      <c r="F65" s="125"/>
      <c r="G65" s="125"/>
      <c r="H65" s="125"/>
      <c r="I65" s="125"/>
      <c r="J65" s="126"/>
      <c r="K65" s="127"/>
      <c r="L65" s="188"/>
    </row>
    <row r="66" spans="1:13" s="120" customFormat="1" ht="15" customHeight="1">
      <c r="A66" s="157"/>
      <c r="D66" s="130"/>
      <c r="E66" s="130"/>
      <c r="F66" s="161"/>
      <c r="G66" s="161"/>
      <c r="H66" s="161"/>
      <c r="I66" s="130"/>
      <c r="J66" s="162"/>
      <c r="K66" s="136"/>
      <c r="L66" s="194"/>
    </row>
    <row r="67" spans="1:13" s="120" customFormat="1" ht="15" customHeight="1">
      <c r="A67" s="128"/>
      <c r="B67" s="129"/>
      <c r="C67" s="129"/>
      <c r="D67" s="130"/>
      <c r="E67" s="130"/>
      <c r="F67" s="323" t="s">
        <v>3</v>
      </c>
      <c r="G67" s="323"/>
      <c r="H67" s="323"/>
      <c r="I67" s="27"/>
      <c r="J67" s="323" t="s">
        <v>4</v>
      </c>
      <c r="K67" s="323"/>
      <c r="L67" s="323"/>
    </row>
    <row r="68" spans="1:13" s="120" customFormat="1" ht="15" customHeight="1">
      <c r="A68" s="129"/>
      <c r="B68" s="129"/>
      <c r="C68" s="129"/>
      <c r="D68" s="130"/>
      <c r="E68" s="130"/>
      <c r="F68" s="324" t="s">
        <v>5</v>
      </c>
      <c r="G68" s="324"/>
      <c r="H68" s="324"/>
      <c r="I68" s="27"/>
      <c r="J68" s="324" t="s">
        <v>5</v>
      </c>
      <c r="K68" s="324"/>
      <c r="L68" s="324"/>
    </row>
    <row r="69" spans="1:13" ht="15" customHeight="1">
      <c r="A69" s="129"/>
      <c r="B69" s="129"/>
      <c r="C69" s="129"/>
      <c r="D69" s="130"/>
      <c r="E69" s="130"/>
      <c r="F69" s="71" t="s">
        <v>193</v>
      </c>
      <c r="G69" s="30"/>
      <c r="H69" s="71" t="s">
        <v>193</v>
      </c>
      <c r="I69" s="130"/>
      <c r="J69" s="71" t="s">
        <v>193</v>
      </c>
      <c r="K69" s="30"/>
      <c r="L69" s="71" t="s">
        <v>193</v>
      </c>
    </row>
    <row r="70" spans="1:13" ht="15" customHeight="1">
      <c r="A70" s="129"/>
      <c r="B70" s="129"/>
      <c r="C70" s="129"/>
      <c r="D70" s="130"/>
      <c r="E70" s="130"/>
      <c r="F70" s="8" t="s">
        <v>125</v>
      </c>
      <c r="G70" s="232"/>
      <c r="H70" s="8" t="s">
        <v>9</v>
      </c>
      <c r="I70" s="233"/>
      <c r="J70" s="8" t="s">
        <v>125</v>
      </c>
      <c r="K70" s="232"/>
      <c r="L70" s="8" t="s">
        <v>9</v>
      </c>
    </row>
    <row r="71" spans="1:13" ht="15" customHeight="1">
      <c r="D71" s="134" t="s">
        <v>65</v>
      </c>
      <c r="E71" s="135"/>
      <c r="F71" s="1" t="s">
        <v>11</v>
      </c>
      <c r="G71" s="4"/>
      <c r="H71" s="1" t="s">
        <v>11</v>
      </c>
      <c r="I71" s="5"/>
      <c r="J71" s="1" t="s">
        <v>11</v>
      </c>
      <c r="K71" s="4"/>
      <c r="L71" s="1" t="s">
        <v>11</v>
      </c>
    </row>
    <row r="72" spans="1:13" s="36" customFormat="1" ht="6" customHeight="1">
      <c r="A72" s="15"/>
      <c r="B72" s="10"/>
      <c r="C72" s="33"/>
      <c r="D72" s="33"/>
      <c r="E72" s="34"/>
      <c r="F72" s="33"/>
      <c r="G72" s="34"/>
      <c r="H72" s="33"/>
      <c r="I72" s="34"/>
      <c r="J72" s="33"/>
      <c r="K72" s="34"/>
      <c r="L72" s="190"/>
      <c r="M72" s="34"/>
    </row>
    <row r="73" spans="1:13" ht="15" customHeight="1">
      <c r="A73" s="163" t="s">
        <v>109</v>
      </c>
      <c r="B73" s="120"/>
      <c r="C73" s="120"/>
      <c r="F73" s="164"/>
      <c r="G73" s="164"/>
      <c r="H73" s="164"/>
      <c r="I73" s="117"/>
      <c r="J73" s="165"/>
      <c r="K73" s="136"/>
      <c r="L73" s="195"/>
    </row>
    <row r="74" spans="1:13" ht="15" customHeight="1">
      <c r="A74" s="133" t="s">
        <v>163</v>
      </c>
      <c r="B74" s="120"/>
      <c r="F74" s="139">
        <v>158</v>
      </c>
      <c r="G74" s="139"/>
      <c r="H74" s="139">
        <v>10014</v>
      </c>
      <c r="I74" s="145"/>
      <c r="J74" s="139">
        <v>158</v>
      </c>
      <c r="K74" s="141"/>
      <c r="L74" s="139">
        <v>10014</v>
      </c>
    </row>
    <row r="75" spans="1:13" ht="15" customHeight="1">
      <c r="A75" s="144" t="s">
        <v>165</v>
      </c>
      <c r="B75" s="120"/>
      <c r="D75" s="143" t="s">
        <v>220</v>
      </c>
      <c r="F75" s="139">
        <v>0</v>
      </c>
      <c r="G75" s="139"/>
      <c r="H75" s="139">
        <v>0</v>
      </c>
      <c r="I75" s="145"/>
      <c r="J75" s="139">
        <v>500</v>
      </c>
      <c r="K75" s="141"/>
      <c r="L75" s="139">
        <v>0</v>
      </c>
    </row>
    <row r="76" spans="1:13" ht="15" customHeight="1">
      <c r="A76" s="144" t="s">
        <v>164</v>
      </c>
      <c r="B76" s="120"/>
      <c r="F76" s="313">
        <v>-125044</v>
      </c>
      <c r="G76" s="139"/>
      <c r="H76" s="139">
        <v>0</v>
      </c>
      <c r="I76" s="145"/>
      <c r="J76" s="139">
        <v>-90000</v>
      </c>
      <c r="K76" s="141"/>
      <c r="L76" s="139">
        <v>0</v>
      </c>
    </row>
    <row r="77" spans="1:13" ht="15" customHeight="1">
      <c r="A77" s="144" t="s">
        <v>224</v>
      </c>
      <c r="B77" s="120"/>
      <c r="F77" s="139">
        <v>0</v>
      </c>
      <c r="G77" s="139"/>
      <c r="H77" s="139">
        <v>378</v>
      </c>
      <c r="I77" s="145"/>
      <c r="J77" s="139">
        <v>0</v>
      </c>
      <c r="K77" s="141"/>
      <c r="L77" s="139">
        <v>0</v>
      </c>
    </row>
    <row r="78" spans="1:13" ht="15" customHeight="1">
      <c r="A78" s="144" t="s">
        <v>110</v>
      </c>
      <c r="B78" s="166"/>
      <c r="F78" s="139">
        <v>-7486</v>
      </c>
      <c r="G78" s="139"/>
      <c r="H78" s="139">
        <v>-4776</v>
      </c>
      <c r="I78" s="145"/>
      <c r="J78" s="139">
        <v>-4145</v>
      </c>
      <c r="K78" s="167"/>
      <c r="L78" s="139">
        <v>-2408</v>
      </c>
    </row>
    <row r="79" spans="1:13" ht="15" customHeight="1">
      <c r="A79" s="144" t="s">
        <v>111</v>
      </c>
      <c r="B79" s="166"/>
      <c r="D79" s="133"/>
      <c r="E79" s="133"/>
      <c r="F79" s="139">
        <v>-34372</v>
      </c>
      <c r="G79" s="139"/>
      <c r="H79" s="139">
        <v>-21968</v>
      </c>
      <c r="I79" s="145"/>
      <c r="J79" s="139">
        <v>-28403</v>
      </c>
      <c r="K79" s="167"/>
      <c r="L79" s="139">
        <v>-7255</v>
      </c>
    </row>
    <row r="80" spans="1:13" ht="15" customHeight="1">
      <c r="A80" s="144" t="s">
        <v>112</v>
      </c>
      <c r="B80" s="166"/>
      <c r="D80" s="133"/>
      <c r="E80" s="133"/>
      <c r="F80" s="139">
        <v>357</v>
      </c>
      <c r="G80" s="139"/>
      <c r="H80" s="139">
        <v>607</v>
      </c>
      <c r="I80" s="145"/>
      <c r="J80" s="139">
        <v>306</v>
      </c>
      <c r="K80" s="167"/>
      <c r="L80" s="139">
        <v>436</v>
      </c>
    </row>
    <row r="81" spans="1:13" ht="15" customHeight="1">
      <c r="A81" s="144" t="s">
        <v>201</v>
      </c>
      <c r="B81" s="166"/>
      <c r="D81" s="133"/>
      <c r="E81" s="133"/>
      <c r="F81" s="151">
        <v>0</v>
      </c>
      <c r="G81" s="139"/>
      <c r="H81" s="151">
        <v>258</v>
      </c>
      <c r="I81" s="145"/>
      <c r="J81" s="151">
        <v>0</v>
      </c>
      <c r="K81" s="141"/>
      <c r="L81" s="151">
        <v>0</v>
      </c>
    </row>
    <row r="82" spans="1:13" s="36" customFormat="1" ht="6" customHeight="1">
      <c r="A82" s="15"/>
      <c r="B82" s="10"/>
      <c r="C82" s="33"/>
      <c r="D82" s="33"/>
      <c r="E82" s="34"/>
      <c r="F82" s="33"/>
      <c r="G82" s="34"/>
      <c r="H82" s="33"/>
      <c r="I82" s="34"/>
      <c r="J82" s="33"/>
      <c r="K82" s="34"/>
      <c r="L82" s="33"/>
      <c r="M82" s="34"/>
    </row>
    <row r="83" spans="1:13" ht="15" customHeight="1">
      <c r="A83" s="168" t="s">
        <v>113</v>
      </c>
      <c r="F83" s="55">
        <f>SUM(F74:F81)</f>
        <v>-166387</v>
      </c>
      <c r="G83" s="139"/>
      <c r="H83" s="55">
        <f>SUM(H74:H81)</f>
        <v>-15487</v>
      </c>
      <c r="I83" s="145"/>
      <c r="J83" s="55">
        <f>SUM(J74:J81)</f>
        <v>-121584</v>
      </c>
      <c r="K83" s="141"/>
      <c r="L83" s="55">
        <f>SUM(L74:L81)</f>
        <v>787</v>
      </c>
    </row>
    <row r="84" spans="1:13" ht="15" customHeight="1">
      <c r="F84" s="139"/>
      <c r="G84" s="139"/>
      <c r="H84" s="139"/>
      <c r="I84" s="145"/>
      <c r="J84" s="139"/>
      <c r="K84" s="141"/>
      <c r="L84" s="139"/>
    </row>
    <row r="85" spans="1:13" ht="15" customHeight="1">
      <c r="A85" s="169" t="s">
        <v>114</v>
      </c>
      <c r="F85" s="139"/>
      <c r="G85" s="139"/>
      <c r="H85" s="139"/>
      <c r="I85" s="145"/>
      <c r="J85" s="139"/>
      <c r="K85" s="141"/>
      <c r="L85" s="139"/>
    </row>
    <row r="86" spans="1:13" s="36" customFormat="1" ht="6" customHeight="1">
      <c r="A86" s="15"/>
      <c r="B86" s="10"/>
      <c r="C86" s="33"/>
      <c r="D86" s="33"/>
      <c r="E86" s="34"/>
      <c r="F86" s="33"/>
      <c r="G86" s="34"/>
      <c r="H86" s="33"/>
      <c r="I86" s="34"/>
      <c r="J86" s="33"/>
      <c r="K86" s="34"/>
      <c r="L86" s="33"/>
      <c r="M86" s="34"/>
    </row>
    <row r="87" spans="1:13" ht="15" customHeight="1">
      <c r="A87" s="133" t="s">
        <v>171</v>
      </c>
      <c r="F87" s="139"/>
      <c r="G87" s="139"/>
      <c r="H87" s="139"/>
      <c r="I87" s="145"/>
      <c r="J87" s="139"/>
      <c r="K87" s="145"/>
      <c r="L87" s="139"/>
    </row>
    <row r="88" spans="1:13" ht="15" customHeight="1">
      <c r="B88" s="133" t="s">
        <v>115</v>
      </c>
      <c r="D88" s="143">
        <v>12</v>
      </c>
      <c r="F88" s="149">
        <v>-14626</v>
      </c>
      <c r="G88" s="149"/>
      <c r="H88" s="149">
        <v>518</v>
      </c>
      <c r="I88" s="140"/>
      <c r="J88" s="149">
        <v>-14626</v>
      </c>
      <c r="K88" s="141"/>
      <c r="L88" s="149">
        <v>518</v>
      </c>
    </row>
    <row r="89" spans="1:13" ht="15" customHeight="1">
      <c r="A89" s="170" t="s">
        <v>116</v>
      </c>
      <c r="F89" s="139">
        <v>0</v>
      </c>
      <c r="G89" s="139"/>
      <c r="H89" s="139">
        <v>478</v>
      </c>
      <c r="I89" s="145"/>
      <c r="J89" s="139">
        <v>0</v>
      </c>
      <c r="K89" s="141"/>
      <c r="L89" s="139">
        <v>0</v>
      </c>
    </row>
    <row r="90" spans="1:13" ht="15" customHeight="1">
      <c r="A90" s="144" t="s">
        <v>169</v>
      </c>
      <c r="F90" s="313">
        <v>-5629</v>
      </c>
      <c r="G90" s="313"/>
      <c r="H90" s="313">
        <v>-2174</v>
      </c>
      <c r="I90" s="316"/>
      <c r="J90" s="313">
        <v>-3388</v>
      </c>
      <c r="K90" s="314"/>
      <c r="L90" s="313">
        <v>-1646</v>
      </c>
    </row>
    <row r="91" spans="1:13" s="312" customFormat="1" ht="15" customHeight="1">
      <c r="A91" s="315" t="s">
        <v>216</v>
      </c>
      <c r="D91" s="311"/>
      <c r="E91" s="311"/>
      <c r="F91" s="313"/>
      <c r="G91" s="313"/>
      <c r="H91" s="313"/>
      <c r="I91" s="316"/>
      <c r="J91" s="313"/>
      <c r="K91" s="314"/>
      <c r="L91" s="313"/>
    </row>
    <row r="92" spans="1:13" s="312" customFormat="1" ht="15" customHeight="1">
      <c r="A92" s="315"/>
      <c r="B92" s="312" t="s">
        <v>208</v>
      </c>
      <c r="D92" s="311">
        <v>16</v>
      </c>
      <c r="E92" s="311"/>
      <c r="F92" s="318">
        <v>3963</v>
      </c>
      <c r="G92" s="313"/>
      <c r="H92" s="318">
        <v>0</v>
      </c>
      <c r="I92" s="316"/>
      <c r="J92" s="318">
        <v>3963</v>
      </c>
      <c r="K92" s="314"/>
      <c r="L92" s="318">
        <v>0</v>
      </c>
    </row>
    <row r="93" spans="1:13" s="36" customFormat="1" ht="6" customHeight="1">
      <c r="A93" s="15"/>
      <c r="B93" s="10"/>
      <c r="C93" s="33"/>
      <c r="D93" s="33"/>
      <c r="E93" s="34"/>
      <c r="F93" s="33"/>
      <c r="G93" s="34"/>
      <c r="H93" s="33"/>
      <c r="I93" s="34"/>
      <c r="J93" s="33"/>
      <c r="K93" s="34"/>
      <c r="L93" s="33"/>
      <c r="M93" s="34"/>
    </row>
    <row r="94" spans="1:13" ht="15" customHeight="1">
      <c r="A94" s="171" t="s">
        <v>225</v>
      </c>
      <c r="B94" s="172"/>
      <c r="C94" s="172"/>
      <c r="D94" s="116"/>
      <c r="E94" s="116"/>
      <c r="F94" s="55">
        <f>SUM(F87:F92)</f>
        <v>-16292</v>
      </c>
      <c r="G94" s="173"/>
      <c r="H94" s="55">
        <f>SUM(H87:H90)</f>
        <v>-1178</v>
      </c>
      <c r="I94" s="145"/>
      <c r="J94" s="55">
        <f>SUM(J87:J92)</f>
        <v>-14051</v>
      </c>
      <c r="K94" s="141"/>
      <c r="L94" s="55">
        <f>SUM(L87:L90)</f>
        <v>-1128</v>
      </c>
      <c r="M94" s="174"/>
    </row>
    <row r="95" spans="1:13" s="36" customFormat="1" ht="13.5" customHeight="1">
      <c r="A95" s="15"/>
      <c r="B95" s="10"/>
      <c r="C95" s="33"/>
      <c r="D95" s="33"/>
      <c r="E95" s="34"/>
      <c r="F95" s="33"/>
      <c r="G95" s="34"/>
      <c r="H95" s="33"/>
      <c r="I95" s="34"/>
      <c r="J95" s="33"/>
      <c r="K95" s="34"/>
      <c r="L95" s="33"/>
      <c r="M95" s="34"/>
    </row>
    <row r="96" spans="1:13" ht="15" customHeight="1">
      <c r="A96" s="175" t="s">
        <v>117</v>
      </c>
      <c r="B96" s="116"/>
      <c r="C96" s="116"/>
      <c r="D96" s="116"/>
      <c r="E96" s="116"/>
      <c r="F96" s="151">
        <v>-170</v>
      </c>
      <c r="G96" s="173"/>
      <c r="H96" s="151">
        <v>197</v>
      </c>
      <c r="I96" s="145"/>
      <c r="J96" s="151">
        <v>0</v>
      </c>
      <c r="K96" s="141"/>
      <c r="L96" s="151">
        <v>0</v>
      </c>
      <c r="M96" s="174"/>
    </row>
    <row r="97" spans="1:20" s="36" customFormat="1" ht="13.5" customHeight="1">
      <c r="A97" s="15"/>
      <c r="B97" s="10"/>
      <c r="C97" s="33"/>
      <c r="D97" s="33"/>
      <c r="E97" s="34"/>
      <c r="F97" s="33"/>
      <c r="G97" s="34"/>
      <c r="H97" s="33"/>
      <c r="I97" s="34"/>
      <c r="J97" s="33"/>
      <c r="K97" s="34"/>
      <c r="L97" s="33"/>
      <c r="M97" s="34"/>
    </row>
    <row r="98" spans="1:20" ht="15" customHeight="1">
      <c r="A98" s="175" t="s">
        <v>174</v>
      </c>
      <c r="B98" s="116"/>
      <c r="C98" s="116"/>
      <c r="D98" s="116"/>
      <c r="E98" s="116"/>
      <c r="F98" s="139">
        <f>+F48+F83+F94+F96</f>
        <v>223551</v>
      </c>
      <c r="G98" s="173"/>
      <c r="H98" s="139">
        <f>+H48+H83+H94+H96</f>
        <v>44077</v>
      </c>
      <c r="I98" s="145"/>
      <c r="J98" s="139">
        <f>+J48+J83+J94+J96</f>
        <v>53248</v>
      </c>
      <c r="K98" s="141"/>
      <c r="L98" s="139">
        <f>+L48+L83+L94+L96</f>
        <v>61140</v>
      </c>
      <c r="M98" s="174"/>
    </row>
    <row r="99" spans="1:20" ht="15" customHeight="1">
      <c r="A99" s="176" t="s">
        <v>118</v>
      </c>
      <c r="B99" s="116"/>
      <c r="C99" s="116"/>
      <c r="D99" s="116"/>
      <c r="E99" s="116"/>
      <c r="F99" s="139">
        <f>+'BS 2-4'!G16</f>
        <v>145368</v>
      </c>
      <c r="G99" s="173"/>
      <c r="H99" s="139">
        <v>63598</v>
      </c>
      <c r="I99" s="145"/>
      <c r="J99" s="139">
        <f>+'BS 2-4'!K16</f>
        <v>116384</v>
      </c>
      <c r="K99" s="141"/>
      <c r="L99" s="139">
        <v>23333</v>
      </c>
      <c r="M99" s="174"/>
    </row>
    <row r="100" spans="1:20" ht="15" customHeight="1">
      <c r="A100" s="176" t="s">
        <v>186</v>
      </c>
      <c r="B100" s="116"/>
      <c r="C100" s="116"/>
      <c r="D100" s="116"/>
      <c r="E100" s="116"/>
      <c r="F100" s="139"/>
      <c r="G100" s="173"/>
      <c r="H100" s="139"/>
      <c r="I100" s="145"/>
      <c r="J100" s="139"/>
      <c r="K100" s="141"/>
      <c r="L100" s="139"/>
      <c r="M100" s="174"/>
    </row>
    <row r="101" spans="1:20" ht="15" customHeight="1">
      <c r="B101" s="172" t="s">
        <v>119</v>
      </c>
      <c r="C101" s="116"/>
      <c r="D101" s="116"/>
      <c r="E101" s="116"/>
      <c r="F101" s="151">
        <v>69</v>
      </c>
      <c r="G101" s="173"/>
      <c r="H101" s="151">
        <v>304</v>
      </c>
      <c r="I101" s="145"/>
      <c r="J101" s="151">
        <v>69</v>
      </c>
      <c r="K101" s="141"/>
      <c r="L101" s="151">
        <v>304</v>
      </c>
      <c r="M101" s="174"/>
    </row>
    <row r="102" spans="1:20" ht="15" customHeight="1">
      <c r="A102" s="121"/>
      <c r="B102" s="116"/>
      <c r="C102" s="116"/>
      <c r="D102" s="116"/>
      <c r="E102" s="116"/>
      <c r="F102" s="173"/>
      <c r="G102" s="173"/>
      <c r="H102" s="173"/>
      <c r="I102" s="145"/>
      <c r="J102" s="173"/>
      <c r="K102" s="141"/>
      <c r="L102" s="173"/>
      <c r="M102" s="174"/>
      <c r="O102" s="174"/>
    </row>
    <row r="103" spans="1:20" ht="15" customHeight="1" thickBot="1">
      <c r="A103" s="175" t="s">
        <v>120</v>
      </c>
      <c r="B103" s="116"/>
      <c r="C103" s="116"/>
      <c r="D103" s="116"/>
      <c r="E103" s="116"/>
      <c r="F103" s="56">
        <f>SUM(F98:F101)</f>
        <v>368988</v>
      </c>
      <c r="G103" s="173"/>
      <c r="H103" s="56">
        <f>SUM(H98:H101)</f>
        <v>107979</v>
      </c>
      <c r="I103" s="145"/>
      <c r="J103" s="56">
        <f>SUM(J98:J101)</f>
        <v>169701</v>
      </c>
      <c r="K103" s="177"/>
      <c r="L103" s="56">
        <f>SUM(L98:L101)</f>
        <v>84777</v>
      </c>
      <c r="M103" s="174"/>
      <c r="O103" s="174"/>
    </row>
    <row r="104" spans="1:20" ht="15" customHeight="1" thickTop="1">
      <c r="D104" s="133"/>
      <c r="E104" s="133"/>
      <c r="F104" s="133"/>
      <c r="G104" s="133"/>
      <c r="H104" s="133"/>
      <c r="J104" s="133"/>
      <c r="K104" s="133"/>
      <c r="L104" s="196"/>
      <c r="M104" s="174"/>
    </row>
    <row r="105" spans="1:20" ht="15" customHeight="1">
      <c r="D105" s="133"/>
      <c r="E105" s="133"/>
      <c r="F105" s="133"/>
      <c r="G105" s="133"/>
      <c r="H105" s="133"/>
      <c r="J105" s="133"/>
      <c r="K105" s="133"/>
      <c r="L105" s="196"/>
      <c r="M105" s="174"/>
      <c r="N105" s="174"/>
      <c r="P105" s="178"/>
      <c r="Q105" s="178"/>
    </row>
    <row r="106" spans="1:20" s="122" customFormat="1" ht="15" customHeight="1">
      <c r="A106" s="116" t="s">
        <v>121</v>
      </c>
      <c r="B106" s="172"/>
      <c r="C106" s="116"/>
      <c r="D106" s="116"/>
      <c r="E106" s="116"/>
      <c r="F106" s="173"/>
      <c r="G106" s="173"/>
      <c r="H106" s="173"/>
      <c r="I106" s="145"/>
      <c r="J106" s="142"/>
      <c r="K106" s="141"/>
      <c r="L106" s="192"/>
      <c r="M106" s="133"/>
      <c r="N106" s="133"/>
      <c r="O106" s="133"/>
      <c r="P106" s="133"/>
      <c r="Q106" s="133"/>
      <c r="R106" s="133"/>
      <c r="S106" s="133"/>
      <c r="T106" s="133"/>
    </row>
    <row r="107" spans="1:20" ht="15" customHeight="1">
      <c r="A107" s="172" t="s">
        <v>122</v>
      </c>
      <c r="B107" s="116"/>
      <c r="D107" s="116"/>
      <c r="E107" s="116"/>
      <c r="F107" s="139">
        <v>0</v>
      </c>
      <c r="G107" s="173"/>
      <c r="H107" s="139">
        <v>11721</v>
      </c>
      <c r="I107" s="145"/>
      <c r="J107" s="139">
        <v>0</v>
      </c>
      <c r="K107" s="141"/>
      <c r="L107" s="139">
        <v>8789</v>
      </c>
    </row>
    <row r="108" spans="1:20" ht="15" customHeight="1">
      <c r="A108" s="172" t="s">
        <v>166</v>
      </c>
      <c r="F108" s="139">
        <v>5005</v>
      </c>
      <c r="G108" s="173"/>
      <c r="H108" s="139">
        <v>0</v>
      </c>
      <c r="I108" s="145"/>
      <c r="J108" s="139">
        <v>3216</v>
      </c>
      <c r="K108" s="141"/>
      <c r="L108" s="139">
        <v>0</v>
      </c>
    </row>
    <row r="109" spans="1:20" ht="15" customHeight="1">
      <c r="A109" s="172"/>
      <c r="H109" s="191"/>
      <c r="J109" s="139"/>
      <c r="L109" s="191"/>
    </row>
    <row r="118" spans="1:12" ht="15.75" customHeight="1"/>
    <row r="119" spans="1:12" ht="15.75" customHeight="1"/>
    <row r="120" spans="1:12" ht="15.75" customHeight="1"/>
    <row r="121" spans="1:12" ht="15.75" customHeight="1"/>
    <row r="122" spans="1:12" ht="15.75" customHeight="1">
      <c r="A122" s="160" t="s">
        <v>64</v>
      </c>
      <c r="B122" s="160"/>
      <c r="C122" s="160"/>
      <c r="D122" s="125"/>
      <c r="E122" s="125"/>
      <c r="F122" s="125"/>
      <c r="G122" s="125"/>
      <c r="H122" s="125"/>
      <c r="I122" s="160"/>
      <c r="J122" s="126"/>
      <c r="K122" s="180"/>
      <c r="L122" s="188"/>
    </row>
    <row r="123" spans="1:12" ht="20.100000000000001" customHeight="1">
      <c r="A123" s="274"/>
      <c r="B123" s="274"/>
      <c r="C123" s="274"/>
      <c r="D123" s="275"/>
      <c r="E123" s="275"/>
      <c r="F123" s="275"/>
      <c r="G123" s="275"/>
      <c r="H123" s="275"/>
      <c r="I123" s="274"/>
      <c r="J123" s="276"/>
      <c r="K123" s="277"/>
      <c r="L123" s="278">
        <v>10</v>
      </c>
    </row>
  </sheetData>
  <mergeCells count="8">
    <mergeCell ref="F68:H68"/>
    <mergeCell ref="J68:L68"/>
    <mergeCell ref="F5:H5"/>
    <mergeCell ref="J5:L5"/>
    <mergeCell ref="F6:H6"/>
    <mergeCell ref="J6:L6"/>
    <mergeCell ref="F67:H67"/>
    <mergeCell ref="J67:L67"/>
  </mergeCells>
  <pageMargins left="0.90551181102362199" right="0.4" top="0.70866141732283505" bottom="0.39" header="0.47244094488188998" footer="0.31"/>
  <pageSetup paperSize="9" scale="91" firstPageNumber="11" fitToHeight="0" orientation="portrait" useFirstPageNumber="1" r:id="rId1"/>
  <rowBreaks count="1" manualBreakCount="1">
    <brk id="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308564BA76554783C85B6B76B3EEC5" ma:contentTypeVersion="9" ma:contentTypeDescription="สร้างเอกสารใหม่" ma:contentTypeScope="" ma:versionID="46398268b2b4d1c9c6a8317b603b6e31">
  <xsd:schema xmlns:xsd="http://www.w3.org/2001/XMLSchema" xmlns:xs="http://www.w3.org/2001/XMLSchema" xmlns:p="http://schemas.microsoft.com/office/2006/metadata/properties" xmlns:ns2="4ead6966-a4cc-4a8f-88f8-ec168a317634" xmlns:ns3="52d9947a-4c7e-4dc0-8167-009ef6ad5eb9" targetNamespace="http://schemas.microsoft.com/office/2006/metadata/properties" ma:root="true" ma:fieldsID="26adbcab1e8c32e4764b31eb38b6af76" ns2:_="" ns3:_="">
    <xsd:import namespace="4ead6966-a4cc-4a8f-88f8-ec168a317634"/>
    <xsd:import namespace="52d9947a-4c7e-4dc0-8167-009ef6ad5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d6966-a4cc-4a8f-88f8-ec168a317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d9947a-4c7e-4dc0-8167-009ef6ad5e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B9E6B1-CA56-4FFC-AE1E-83999CC66294}">
  <ds:schemaRefs>
    <ds:schemaRef ds:uri="52d9947a-4c7e-4dc0-8167-009ef6ad5eb9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4ead6966-a4cc-4a8f-88f8-ec168a317634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39EEBB4-8D38-4FE9-9DE7-7D0771D8AE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ad6966-a4cc-4a8f-88f8-ec168a317634"/>
    <ds:schemaRef ds:uri="52d9947a-4c7e-4dc0-8167-009ef6ad5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</vt:lpstr>
      <vt:lpstr>PL 5_3M</vt:lpstr>
      <vt:lpstr>PL 6_9M</vt:lpstr>
      <vt:lpstr>EQ 7 (Conso)</vt:lpstr>
      <vt:lpstr>EQ 8 (Company)</vt:lpstr>
      <vt:lpstr>CF 9-10</vt:lpstr>
      <vt:lpstr>'BS 2-4'!Print_Area</vt:lpstr>
      <vt:lpstr>'CF 9-10'!Print_Area</vt:lpstr>
      <vt:lpstr>'PL 5_3M'!Print_Area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Narumol Visitpanya</cp:lastModifiedBy>
  <cp:revision/>
  <cp:lastPrinted>2020-11-10T09:42:57Z</cp:lastPrinted>
  <dcterms:created xsi:type="dcterms:W3CDTF">2011-05-06T12:04:42Z</dcterms:created>
  <dcterms:modified xsi:type="dcterms:W3CDTF">2020-11-13T03:12:26Z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0x010100C3308564BA76554783C85B6B76B3EEC5</vt:lpwstr>
  </property>
</Properties>
</file>