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58" activeTab="7"/>
  </bookViews>
  <sheets>
    <sheet name="งบแสดงฐานะการเงิน " sheetId="9" r:id="rId1"/>
    <sheet name="งบกำไรขาดทุนเบ็ดเสร็จ 3 เดือน" sheetId="18" r:id="rId2"/>
    <sheet name="Q1-63" sheetId="23" state="hidden" r:id="rId3"/>
    <sheet name="Q2-63" sheetId="24" state="hidden" r:id="rId4"/>
    <sheet name="งบกำไรขาดทุนเบ็ดเสร็จ 9 เดือน" sheetId="22" r:id="rId5"/>
    <sheet name="แสดงรวม" sheetId="19" r:id="rId6"/>
    <sheet name="แสดงเดี่ยว" sheetId="20" r:id="rId7"/>
    <sheet name="งบกระแสเงินสด" sheetId="21" r:id="rId8"/>
  </sheets>
  <definedNames>
    <definedName name="_xlnm.Print_Area" localSheetId="7">งบกระแสเงินสด!$A$1:$M$80</definedName>
    <definedName name="_xlnm.Print_Area" localSheetId="1">'งบกำไรขาดทุนเบ็ดเสร็จ 3 เดือน'!$A$1:$L$41</definedName>
    <definedName name="_xlnm.Print_Area" localSheetId="0">'งบแสดงฐานะการเงิน '!$A$1:$N$122</definedName>
    <definedName name="_xlnm.Print_Area" localSheetId="6">แสดงเดี่ยว!$A$1:$O$34</definedName>
    <definedName name="_xlnm.Print_Area" localSheetId="5">แสดงรวม!$A$1:$O$37</definedName>
  </definedNames>
  <calcPr calcId="145621"/>
</workbook>
</file>

<file path=xl/calcChain.xml><?xml version="1.0" encoding="utf-8"?>
<calcChain xmlns="http://schemas.openxmlformats.org/spreadsheetml/2006/main">
  <c r="J71" i="21" l="1"/>
  <c r="J60" i="21" l="1"/>
  <c r="F60" i="21"/>
  <c r="E12" i="18"/>
  <c r="K26" i="9" l="1"/>
  <c r="I12" i="18"/>
  <c r="F62" i="21" l="1"/>
  <c r="L16" i="20"/>
  <c r="L18" i="20" s="1"/>
  <c r="L16" i="19"/>
  <c r="L18" i="19" s="1"/>
  <c r="G69" i="9"/>
  <c r="K63" i="9"/>
  <c r="H71" i="21" l="1"/>
  <c r="H10" i="21" l="1"/>
  <c r="F71" i="21" l="1"/>
  <c r="F51" i="21"/>
  <c r="F52" i="21" s="1"/>
  <c r="F10" i="21" l="1"/>
  <c r="L10" i="21"/>
  <c r="J52" i="21" l="1"/>
  <c r="G23" i="18" l="1"/>
  <c r="G24" i="18" s="1"/>
  <c r="I23" i="18"/>
  <c r="I24" i="18" s="1"/>
  <c r="K23" i="18"/>
  <c r="K24" i="18" s="1"/>
  <c r="E23" i="18"/>
  <c r="E24" i="18" s="1"/>
  <c r="E18" i="18"/>
  <c r="I18" i="18"/>
  <c r="K18" i="18"/>
  <c r="G16" i="18"/>
  <c r="I16" i="18"/>
  <c r="K16" i="18"/>
  <c r="E16" i="18"/>
  <c r="G14" i="18"/>
  <c r="I14" i="18"/>
  <c r="K14" i="18"/>
  <c r="E14" i="18"/>
  <c r="G12" i="18"/>
  <c r="K12" i="18"/>
  <c r="G11" i="18"/>
  <c r="I11" i="18"/>
  <c r="K11" i="18"/>
  <c r="E11" i="18"/>
  <c r="G10" i="18"/>
  <c r="I10" i="18"/>
  <c r="K10" i="18"/>
  <c r="E10" i="18"/>
  <c r="I8" i="18"/>
  <c r="E8" i="18"/>
  <c r="G7" i="18"/>
  <c r="G9" i="18" s="1"/>
  <c r="G15" i="18" s="1"/>
  <c r="G17" i="18" s="1"/>
  <c r="G19" i="18" s="1"/>
  <c r="I7" i="18"/>
  <c r="I9" i="18" s="1"/>
  <c r="I15" i="18" s="1"/>
  <c r="I17" i="18" s="1"/>
  <c r="I19" i="18" s="1"/>
  <c r="K7" i="18"/>
  <c r="K9" i="18" s="1"/>
  <c r="K15" i="18" s="1"/>
  <c r="K17" i="18" s="1"/>
  <c r="K19" i="18" s="1"/>
  <c r="E7" i="18"/>
  <c r="E9" i="18" s="1"/>
  <c r="E15" i="18" s="1"/>
  <c r="E17" i="18" s="1"/>
  <c r="E19" i="18" s="1"/>
  <c r="E24" i="22"/>
  <c r="G26" i="9"/>
  <c r="G15" i="9"/>
  <c r="G27" i="9" s="1"/>
  <c r="G63" i="9"/>
  <c r="G70" i="9" s="1"/>
  <c r="I9" i="22"/>
  <c r="I15" i="22" s="1"/>
  <c r="I17" i="22" s="1"/>
  <c r="I19" i="22" s="1"/>
  <c r="K69" i="9"/>
  <c r="K70" i="9" s="1"/>
  <c r="J8" i="21" l="1"/>
  <c r="J20" i="21" s="1"/>
  <c r="J31" i="21" s="1"/>
  <c r="J34" i="21" s="1"/>
  <c r="J61" i="21" s="1"/>
  <c r="J63" i="21" s="1"/>
  <c r="L23" i="20"/>
  <c r="E27" i="18"/>
  <c r="E29" i="18" s="1"/>
  <c r="E25" i="18"/>
  <c r="E31" i="18" s="1"/>
  <c r="E33" i="18" s="1"/>
  <c r="I27" i="18"/>
  <c r="I29" i="18" s="1"/>
  <c r="I25" i="18"/>
  <c r="I31" i="18" s="1"/>
  <c r="I33" i="18" s="1"/>
  <c r="K25" i="18"/>
  <c r="K31" i="18" s="1"/>
  <c r="K33" i="18" s="1"/>
  <c r="K27" i="18"/>
  <c r="K29" i="18" s="1"/>
  <c r="G27" i="18"/>
  <c r="G29" i="18" s="1"/>
  <c r="G25" i="18"/>
  <c r="G31" i="18" s="1"/>
  <c r="G33" i="18" s="1"/>
  <c r="I35" i="22"/>
  <c r="I27" i="22"/>
  <c r="I29" i="22" s="1"/>
  <c r="H60" i="21"/>
  <c r="H52" i="21"/>
  <c r="I103" i="9"/>
  <c r="N16" i="19" l="1"/>
  <c r="G9" i="24" l="1"/>
  <c r="G15" i="24" s="1"/>
  <c r="K9" i="24" l="1"/>
  <c r="K15" i="24" s="1"/>
  <c r="K17" i="24" s="1"/>
  <c r="K19" i="24" s="1"/>
  <c r="K27" i="24" s="1"/>
  <c r="K29" i="24" s="1"/>
  <c r="I9" i="24"/>
  <c r="I15" i="24" s="1"/>
  <c r="I17" i="24" s="1"/>
  <c r="I19" i="24" s="1"/>
  <c r="I27" i="24" s="1"/>
  <c r="I29" i="24" s="1"/>
  <c r="J35" i="24"/>
  <c r="H35" i="24"/>
  <c r="F35" i="24"/>
  <c r="J27" i="24"/>
  <c r="H27" i="24"/>
  <c r="F27" i="24"/>
  <c r="K24" i="24"/>
  <c r="J24" i="24"/>
  <c r="J25" i="24" s="1"/>
  <c r="J31" i="24" s="1"/>
  <c r="I24" i="24"/>
  <c r="H24" i="24"/>
  <c r="H25" i="24" s="1"/>
  <c r="H31" i="24" s="1"/>
  <c r="G24" i="24"/>
  <c r="F24" i="24"/>
  <c r="F25" i="24" s="1"/>
  <c r="F31" i="24" s="1"/>
  <c r="E24" i="24"/>
  <c r="G17" i="24"/>
  <c r="G19" i="24" s="1"/>
  <c r="E9" i="24"/>
  <c r="E15" i="24" s="1"/>
  <c r="E17" i="24" s="1"/>
  <c r="E19" i="24" s="1"/>
  <c r="E25" i="24" s="1"/>
  <c r="E31" i="24" s="1"/>
  <c r="E33" i="24" s="1"/>
  <c r="E27" i="24" l="1"/>
  <c r="E29" i="24" s="1"/>
  <c r="I25" i="24"/>
  <c r="I31" i="24" s="1"/>
  <c r="I33" i="24" s="1"/>
  <c r="I35" i="24"/>
  <c r="E35" i="24"/>
  <c r="G25" i="24"/>
  <c r="G31" i="24" s="1"/>
  <c r="G33" i="24" s="1"/>
  <c r="G35" i="24"/>
  <c r="G27" i="24"/>
  <c r="G29" i="24" s="1"/>
  <c r="K25" i="24"/>
  <c r="K31" i="24" s="1"/>
  <c r="K33" i="24" s="1"/>
  <c r="K35" i="24"/>
  <c r="L71" i="21" l="1"/>
  <c r="N16" i="20"/>
  <c r="L14" i="19"/>
  <c r="L15" i="19" s="1"/>
  <c r="H20" i="21" l="1"/>
  <c r="N17" i="20"/>
  <c r="N18" i="20" s="1"/>
  <c r="N17" i="19"/>
  <c r="N18" i="19"/>
  <c r="N12" i="19"/>
  <c r="N14" i="19" s="1"/>
  <c r="G9" i="22"/>
  <c r="G15" i="22" s="1"/>
  <c r="G17" i="22" s="1"/>
  <c r="G19" i="22" s="1"/>
  <c r="K9" i="22"/>
  <c r="K15" i="22" s="1"/>
  <c r="H31" i="21" l="1"/>
  <c r="H34" i="21" s="1"/>
  <c r="H61" i="21" s="1"/>
  <c r="H63" i="21" s="1"/>
  <c r="K17" i="22"/>
  <c r="K19" i="22" s="1"/>
  <c r="N10" i="20"/>
  <c r="N10" i="19"/>
  <c r="N15" i="19" s="1"/>
  <c r="N19" i="19" s="1"/>
  <c r="N21" i="19" s="1"/>
  <c r="I69" i="9"/>
  <c r="I63" i="9"/>
  <c r="I26" i="9"/>
  <c r="I15" i="9"/>
  <c r="I27" i="9" s="1"/>
  <c r="M103" i="9"/>
  <c r="M69" i="9"/>
  <c r="M63" i="9"/>
  <c r="M70" i="9" s="1"/>
  <c r="M26" i="9"/>
  <c r="M15" i="9"/>
  <c r="M27" i="9" s="1"/>
  <c r="I70" i="9" l="1"/>
  <c r="I104" i="9" s="1"/>
  <c r="L8" i="21"/>
  <c r="L20" i="21" s="1"/>
  <c r="M104" i="9"/>
  <c r="E9" i="22"/>
  <c r="E15" i="22" s="1"/>
  <c r="E17" i="22" s="1"/>
  <c r="E19" i="22" s="1"/>
  <c r="L31" i="21" l="1"/>
  <c r="L34" i="21" s="1"/>
  <c r="L23" i="19"/>
  <c r="F8" i="21"/>
  <c r="F20" i="21" s="1"/>
  <c r="F31" i="21" s="1"/>
  <c r="F34" i="21" s="1"/>
  <c r="F61" i="21" s="1"/>
  <c r="F63" i="21" s="1"/>
  <c r="E25" i="22"/>
  <c r="I24" i="22"/>
  <c r="I25" i="22" l="1"/>
  <c r="I31" i="22" s="1"/>
  <c r="I33" i="22" s="1"/>
  <c r="L60" i="21" l="1"/>
  <c r="L52" i="21"/>
  <c r="L61" i="21" l="1"/>
  <c r="L63" i="21" s="1"/>
  <c r="G35" i="18"/>
  <c r="I35" i="18"/>
  <c r="K35" i="18"/>
  <c r="E35" i="18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K16" i="23"/>
  <c r="K18" i="23" s="1"/>
  <c r="K20" i="23" s="1"/>
  <c r="G16" i="23"/>
  <c r="G18" i="23" s="1"/>
  <c r="G20" i="23" s="1"/>
  <c r="I10" i="23"/>
  <c r="I16" i="23" s="1"/>
  <c r="I18" i="23" s="1"/>
  <c r="I20" i="23" s="1"/>
  <c r="E10" i="23"/>
  <c r="E16" i="23" s="1"/>
  <c r="E18" i="23" s="1"/>
  <c r="E20" i="23" s="1"/>
  <c r="I36" i="23" l="1"/>
  <c r="I28" i="23"/>
  <c r="I30" i="23" s="1"/>
  <c r="I26" i="23"/>
  <c r="I32" i="23" s="1"/>
  <c r="I34" i="23" s="1"/>
  <c r="E36" i="23"/>
  <c r="E28" i="23"/>
  <c r="E30" i="23" s="1"/>
  <c r="E26" i="23"/>
  <c r="E32" i="23" s="1"/>
  <c r="E34" i="23" s="1"/>
  <c r="G36" i="23"/>
  <c r="G28" i="23"/>
  <c r="G30" i="23" s="1"/>
  <c r="G26" i="23"/>
  <c r="G32" i="23" s="1"/>
  <c r="G34" i="23" s="1"/>
  <c r="K36" i="23"/>
  <c r="K28" i="23"/>
  <c r="K30" i="23" s="1"/>
  <c r="K26" i="23"/>
  <c r="K32" i="23" s="1"/>
  <c r="K34" i="23" s="1"/>
  <c r="K15" i="9" l="1"/>
  <c r="K27" i="9" s="1"/>
  <c r="L24" i="20"/>
  <c r="N12" i="20" l="1"/>
  <c r="J35" i="22"/>
  <c r="H35" i="22"/>
  <c r="F35" i="22"/>
  <c r="J27" i="22"/>
  <c r="H27" i="22"/>
  <c r="F27" i="22"/>
  <c r="K24" i="22"/>
  <c r="J24" i="22"/>
  <c r="J25" i="22" s="1"/>
  <c r="J31" i="22" s="1"/>
  <c r="H24" i="22"/>
  <c r="H25" i="22" s="1"/>
  <c r="H31" i="22" s="1"/>
  <c r="G24" i="22"/>
  <c r="G25" i="22" s="1"/>
  <c r="F24" i="22"/>
  <c r="F25" i="22" s="1"/>
  <c r="F31" i="22" s="1"/>
  <c r="L24" i="19"/>
  <c r="N24" i="19" s="1"/>
  <c r="N23" i="19" l="1"/>
  <c r="N25" i="19" s="1"/>
  <c r="N26" i="19" s="1"/>
  <c r="E27" i="22"/>
  <c r="K27" i="22"/>
  <c r="K29" i="22" s="1"/>
  <c r="L25" i="19" l="1"/>
  <c r="N23" i="20"/>
  <c r="L25" i="20"/>
  <c r="K25" i="22"/>
  <c r="K31" i="22" s="1"/>
  <c r="K33" i="22" s="1"/>
  <c r="K35" i="22"/>
  <c r="G31" i="22"/>
  <c r="G33" i="22" s="1"/>
  <c r="G27" i="22"/>
  <c r="G29" i="22" s="1"/>
  <c r="G35" i="22"/>
  <c r="E31" i="22"/>
  <c r="E33" i="22" s="1"/>
  <c r="E29" i="22"/>
  <c r="E35" i="22"/>
  <c r="K25" i="19" l="1"/>
  <c r="I25" i="19"/>
  <c r="G25" i="19"/>
  <c r="N24" i="20" l="1"/>
  <c r="N25" i="20" s="1"/>
  <c r="N106" i="9" l="1"/>
  <c r="J25" i="19"/>
  <c r="H25" i="19"/>
  <c r="F25" i="19"/>
  <c r="G25" i="20" l="1"/>
  <c r="H25" i="20"/>
  <c r="I25" i="20"/>
  <c r="J25" i="20"/>
  <c r="K25" i="20"/>
  <c r="M25" i="20"/>
  <c r="F25" i="20"/>
  <c r="O19" i="20"/>
  <c r="O21" i="20" s="1"/>
  <c r="G18" i="20"/>
  <c r="H18" i="20"/>
  <c r="I18" i="20"/>
  <c r="J18" i="20"/>
  <c r="K18" i="20"/>
  <c r="M18" i="20"/>
  <c r="F18" i="20"/>
  <c r="G14" i="20"/>
  <c r="G15" i="20" s="1"/>
  <c r="H14" i="20"/>
  <c r="H15" i="20" s="1"/>
  <c r="H19" i="20" s="1"/>
  <c r="H21" i="20" s="1"/>
  <c r="I14" i="20"/>
  <c r="I15" i="20" s="1"/>
  <c r="I19" i="20" s="1"/>
  <c r="I21" i="20" s="1"/>
  <c r="I26" i="20" s="1"/>
  <c r="J14" i="20"/>
  <c r="J15" i="20" s="1"/>
  <c r="K14" i="20"/>
  <c r="K15" i="20" s="1"/>
  <c r="L14" i="20"/>
  <c r="M14" i="20"/>
  <c r="M15" i="20" s="1"/>
  <c r="M19" i="20" s="1"/>
  <c r="M21" i="20" s="1"/>
  <c r="M26" i="20" s="1"/>
  <c r="F14" i="20"/>
  <c r="F15" i="20" s="1"/>
  <c r="N13" i="20"/>
  <c r="N14" i="20" s="1"/>
  <c r="M25" i="19"/>
  <c r="H18" i="19"/>
  <c r="J18" i="19"/>
  <c r="F18" i="19"/>
  <c r="G14" i="19"/>
  <c r="G15" i="19" s="1"/>
  <c r="G21" i="19" s="1"/>
  <c r="H14" i="19"/>
  <c r="H15" i="19" s="1"/>
  <c r="I14" i="19"/>
  <c r="I15" i="19" s="1"/>
  <c r="I21" i="19" s="1"/>
  <c r="J14" i="19"/>
  <c r="J15" i="19" s="1"/>
  <c r="K14" i="19"/>
  <c r="K15" i="19" s="1"/>
  <c r="K21" i="19" s="1"/>
  <c r="L19" i="19"/>
  <c r="L21" i="19" s="1"/>
  <c r="M14" i="19"/>
  <c r="M15" i="19" s="1"/>
  <c r="M21" i="19" s="1"/>
  <c r="F14" i="19"/>
  <c r="F15" i="19" s="1"/>
  <c r="F19" i="19" s="1"/>
  <c r="F21" i="19" s="1"/>
  <c r="N15" i="20" l="1"/>
  <c r="N19" i="20" s="1"/>
  <c r="N21" i="20" s="1"/>
  <c r="N26" i="20" s="1"/>
  <c r="L15" i="20"/>
  <c r="L26" i="19"/>
  <c r="G102" i="9" s="1"/>
  <c r="F19" i="20"/>
  <c r="F21" i="20"/>
  <c r="F26" i="20" s="1"/>
  <c r="J19" i="19"/>
  <c r="J21" i="19" s="1"/>
  <c r="J26" i="19" s="1"/>
  <c r="H19" i="19"/>
  <c r="H21" i="19" s="1"/>
  <c r="H26" i="19" s="1"/>
  <c r="H26" i="20"/>
  <c r="K19" i="20"/>
  <c r="K21" i="20" s="1"/>
  <c r="K26" i="20" s="1"/>
  <c r="G19" i="20"/>
  <c r="G21" i="20" s="1"/>
  <c r="G26" i="20" s="1"/>
  <c r="F26" i="19"/>
  <c r="J19" i="20"/>
  <c r="L19" i="20" l="1"/>
  <c r="L21" i="20" s="1"/>
  <c r="L26" i="20" s="1"/>
  <c r="K102" i="9" s="1"/>
  <c r="K103" i="9" s="1"/>
  <c r="K104" i="9" s="1"/>
  <c r="J21" i="20"/>
  <c r="J26" i="20" s="1"/>
  <c r="G103" i="9" l="1"/>
  <c r="G104" i="9" s="1"/>
</calcChain>
</file>

<file path=xl/sharedStrings.xml><?xml version="1.0" encoding="utf-8"?>
<sst xmlns="http://schemas.openxmlformats.org/spreadsheetml/2006/main" count="460" uniqueCount="201">
  <si>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</si>
  <si>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</si>
  <si>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</si>
  <si>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</si>
  <si>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</si>
  <si>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</si>
  <si>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</si>
  <si>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</si>
  <si>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</si>
  <si>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</si>
  <si>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</si>
  <si>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</si>
  <si>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</si>
  <si>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</si>
  <si>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</si>
  <si>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</si>
  <si>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</si>
  <si>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</si>
  <si>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</si>
  <si>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</si>
  <si>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</si>
  <si>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</si>
  <si>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</si>
  <si>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</si>
  <si>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</si>
  <si>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</si>
  <si>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</si>
  <si>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</si>
  <si>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</si>
  <si>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</si>
  <si>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</si>
  <si>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</si>
  <si>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</si>
  <si>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</si>
  <si>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</si>
  <si>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</si>
  <si>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</si>
  <si>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</si>
  <si>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</si>
  <si>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</si>
  <si>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</si>
  <si>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</si>
  <si>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</si>
  <si>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</si>
  <si>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</si>
  <si>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</si>
  <si>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</si>
  <si>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</si>
  <si>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</si>
  <si>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</si>
  <si>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</si>
  <si>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</si>
  <si>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</si>
  <si>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</si>
  <si>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</si>
  <si>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</si>
  <si>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</si>
  <si>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</si>
  <si>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</si>
  <si>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</si>
  <si>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</si>
  <si>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</si>
  <si>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</si>
  <si>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</si>
  <si>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</si>
  <si>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</si>
  <si>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</si>
  <si>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</si>
  <si>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</si>
  <si>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</si>
  <si>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</si>
  <si>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</si>
  <si>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</si>
  <si>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</si>
  <si>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</si>
  <si>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</si>
  <si>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</si>
  <si>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</si>
  <si>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</si>
  <si>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</si>
  <si>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</si>
  <si>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</si>
  <si>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</si>
  <si>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</si>
  <si>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</si>
  <si>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</si>
  <si>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</si>
  <si>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</si>
  <si>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</si>
  <si>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</si>
  <si>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</si>
  <si>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</si>
  <si>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</si>
  <si>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</si>
  <si>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</si>
  <si>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</si>
  <si>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</si>
  <si>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</si>
  <si>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</si>
  <si>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</si>
  <si>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</si>
  <si>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</si>
  <si>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</si>
  <si>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</si>
  <si>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</si>
  <si>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</si>
  <si>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</si>
  <si>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</si>
  <si>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</si>
  <si>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</si>
  <si>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</si>
  <si>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</si>
  <si>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</si>
  <si>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</si>
  <si>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หนี้สงสัยจะสูญ (โอนกลับ)</t>
  </si>
  <si>
    <t>ทุนที่ออกและ</t>
  </si>
  <si>
    <t>ยอดคงเหลือ ณ วันที่  1 มกราคม 2562</t>
  </si>
  <si>
    <t>หนี้สินตามสัญญาปรับโครงสร้างหนี้</t>
  </si>
  <si>
    <t>กำไร(ขาดทุน)เบ็ดเสร็จอื่น</t>
  </si>
  <si>
    <t>22</t>
  </si>
  <si>
    <t>31 ธันวาคม 2562</t>
  </si>
  <si>
    <t>ยอดคงเหลือ ณ วันที่ 31 ธันวาคม 2562</t>
  </si>
  <si>
    <t>23</t>
  </si>
  <si>
    <t>สินทรัพย์ไม่หมุนเวียนที่ถือไว้เพื่อขาย</t>
  </si>
  <si>
    <t>(ยังไม่ได้ตรวจสอบ/</t>
  </si>
  <si>
    <t>สอบทานแล้ว)</t>
  </si>
  <si>
    <t>(ตรวจสอบแล้ว)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</si>
  <si>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</si>
  <si>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</si>
  <si>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</si>
  <si>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</si>
  <si>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</si>
  <si>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มูลค่าหุ้น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</si>
  <si>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</si>
  <si>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</si>
  <si>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2563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</si>
  <si>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</si>
  <si>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</si>
  <si>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</si>
  <si>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</si>
  <si>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>เพิ่มขึ้นในเงินฝากธนาคารที่มีภาระค้ำประกัน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</si>
  <si>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</si>
  <si>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</si>
  <si>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</si>
  <si>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</si>
  <si>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</si>
  <si>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เงินสดจ่ายชำระเงินกู้ยืมจากสถาบันการเงิน</t>
  </si>
  <si>
    <t>กำไรจากการขายอสังหาริมทรัพย์เพื่อการลงทุน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</si>
  <si>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</si>
  <si>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</si>
  <si>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</si>
  <si>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</si>
  <si>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</si>
  <si>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8</t>
  </si>
  <si>
    <t>9, 7.2</t>
  </si>
  <si>
    <t>7.2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</si>
  <si>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</si>
  <si>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</si>
  <si>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</si>
  <si>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</si>
  <si>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</si>
  <si>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</si>
  <si>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</si>
  <si>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</si>
  <si>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</si>
  <si>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31.3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</si>
  <si>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</si>
  <si>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</si>
  <si>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</si>
  <si>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</si>
  <si>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ข้อมูลกระแสเงินสดเปิดเผยเพิ่มเติม</t>
  </si>
  <si>
    <t>รวม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</si>
  <si>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</si>
  <si>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</si>
  <si>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</si>
  <si>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</si>
  <si>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</si>
  <si>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</si>
  <si>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   (ลงชื่อ).....................................................................กรรมการตามอำนาจ</t>
  </si>
  <si>
    <t xml:space="preserve">                                     (    พลเอกทิวะพร  ชะนะพะเนาว์    )            </t>
  </si>
  <si>
    <t xml:space="preserve"> (    นายสันติ  ปิยะทัต   )  </t>
  </si>
  <si>
    <t xml:space="preserve">                 (    นายสันติ  ปิยะทัต   )  </t>
  </si>
  <si>
    <t xml:space="preserve">          (ลงชื่อ)....................................................................กรรมการตามอำนาจ</t>
  </si>
  <si>
    <t xml:space="preserve">                        (    พลเอกทิวะพร  ชะนะพะเนาว์    )</t>
  </si>
  <si>
    <t>30 กันยายน 2563</t>
  </si>
  <si>
    <t>ณ วันที่ 30 กันยายน 2563</t>
  </si>
  <si>
    <t>สำหรับงวดเก้าเดือน สิ้นสุดวันที่ 30 กันยายน 2563 (ยังไม่ได้ตรวจสอบ/สอบทานแล้ว)</t>
  </si>
  <si>
    <t>30 กันยายน 2562</t>
  </si>
  <si>
    <t>สำหรับงวดสามเดือน สิ้นสุดวันที่ 30 กันยายน 2563 (ยังไม่ได้ตรวจสอบ/สอบทานแล้ว)</t>
  </si>
  <si>
    <t>ยอดคงเหลือ ณ วันที่ 30 กันยายน 2563</t>
  </si>
  <si>
    <t>กำไร(ขาดทุน)สำหรับงวดเก้าเดือน</t>
  </si>
  <si>
    <t>ยอดคงเหลือ ณ วันที่ 30 กันยายน 2562</t>
  </si>
  <si>
    <t>กำไร(ขาดทุน)สำหรับงวดสามเดือน</t>
  </si>
  <si>
    <t>เช็ครับระหว่างทาง</t>
  </si>
  <si>
    <t>สำหรับงวดหกเดือน สิ้นสุดวันที่ 30 มิถุนายน 2563 (ยังไม่ได้ตรวจสอบ/สอบทานแล้ว)</t>
  </si>
  <si>
    <t>30 มิถุนายน 2563</t>
  </si>
  <si>
    <t>30 มิถุนายน 2562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</si>
  <si>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</si>
  <si>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</si>
  <si>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 xml:space="preserve">           (    พลเอกทิวะพร  ชะนะพะเนาว์    )  </t>
  </si>
  <si>
    <t xml:space="preserve">             (    พลเอกทิวะพร  ชะนะพะเนาว์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</si>
</sst>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0.0000000"/>
    <numFmt numFmtId="213" formatCode="mmm\-yyyy"/>
    <numFmt numFmtId="214" formatCode="#,##0.00&quot; &quot;;&quot;-&quot;#,##0.00&quot; &quot;;&quot; -&quot;#&quot; &quot;;@&quot; &quot;"/>
    <numFmt numFmtId="215" formatCode="#,##0.0_);[Red]\(#,##0.0\)"/>
    <numFmt numFmtId="216" formatCode="_(&quot;Z$&quot;* #,##0_);_(&quot;Z$&quot;* \(#,##0\);_(&quot;Z$&quot;* &quot;-&quot;_);_(@_)"/>
    <numFmt numFmtId="217" formatCode="_(&quot;Z$&quot;* #,##0.00_);_(&quot;Z$&quot;* \(#,##0.00\);_(&quot;Z$&quot;* &quot;-&quot;??_);_(@_)"/>
    <numFmt numFmtId="218" formatCode="#,##0_ ;\(#,##0\)\ "/>
    <numFmt numFmtId="219" formatCode="#,##0_);\(#,##0\)"/>
    <numFmt numFmtId="220" formatCode="#,##0.00_ ;\(#,##0\)\ "/>
    <numFmt numFmtId="221" formatCode="_-* #,##0.000000_-;\-* #,##0.000000_-;_-* &quot;-&quot;??_-;_-@_-"/>
    <numFmt numFmtId="222" formatCode="#,##0.00;\(#,##0.00\)"/>
    <numFmt numFmtId="223" formatCode="#,##0.00_ ;\(#,##0.00\)\ "/>
    <numFmt numFmtId="224" formatCode="#,##0.00_);\(#,##0.00\)"/>
    <numFmt numFmtId="225" formatCode="#,##0.000_ ;\(#,##0.0\)\ "/>
    <numFmt numFmtId="226" formatCode="#,##0.0000_ ;\(#,##0.00\)\ "/>
  </numFmts>
  <fonts count="11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6"/>
      <color rgb="FF7030A0"/>
      <name val="Angsana New"/>
      <family val="1"/>
    </font>
    <font>
      <b/>
      <sz val="16"/>
      <color rgb="FF7030A0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20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10" fillId="0" borderId="0"/>
    <xf numFmtId="201" fontId="12" fillId="0" borderId="0"/>
    <xf numFmtId="201" fontId="12" fillId="0" borderId="0"/>
    <xf numFmtId="201" fontId="16" fillId="0" borderId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06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08" fontId="10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5" fontId="10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0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3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202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2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213" fontId="93" fillId="0" borderId="1"/>
    <xf numFmtId="0" fontId="16" fillId="0" borderId="0"/>
    <xf numFmtId="214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01" fillId="0" borderId="0" applyFill="0" applyBorder="0" applyAlignment="0" applyProtection="0"/>
    <xf numFmtId="41" fontId="101" fillId="0" borderId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1" applyNumberFormat="0" applyFont="0" applyAlignment="0" applyProtection="0"/>
    <xf numFmtId="9" fontId="1" fillId="0" borderId="0" applyFont="0" applyFill="0" applyBorder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34" fillId="12" borderId="30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30" applyNumberFormat="0" applyAlignment="0" applyProtection="0"/>
    <xf numFmtId="9" fontId="13" fillId="0" borderId="0" applyFont="0" applyFill="0" applyBorder="0" applyAlignment="0" applyProtection="0"/>
    <xf numFmtId="0" fontId="44" fillId="0" borderId="33" applyNumberFormat="0" applyFill="0" applyAlignment="0" applyProtection="0"/>
    <xf numFmtId="0" fontId="47" fillId="12" borderId="32" applyNumberFormat="0" applyAlignment="0" applyProtection="0"/>
  </cellStyleXfs>
  <cellXfs count="212">
    <xf numFmtId="0" fontId="0" fillId="0" borderId="0" xfId="0"/>
    <xf numFmtId="192" fontId="6" fillId="0" borderId="0" xfId="1" applyNumberFormat="1" applyFont="1" applyFill="1" applyBorder="1"/>
    <xf numFmtId="192" fontId="5" fillId="0" borderId="0" xfId="1" applyNumberFormat="1" applyFont="1" applyFill="1" applyBorder="1"/>
    <xf numFmtId="194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43" fontId="6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194" fontId="5" fillId="0" borderId="0" xfId="0" applyNumberFormat="1" applyFont="1"/>
    <xf numFmtId="194" fontId="5" fillId="0" borderId="0" xfId="1" applyNumberFormat="1" applyFont="1" applyFill="1" applyBorder="1"/>
    <xf numFmtId="0" fontId="6" fillId="0" borderId="0" xfId="0" applyFont="1"/>
    <xf numFmtId="43" fontId="5" fillId="0" borderId="0" xfId="1" applyFont="1" applyFill="1" applyBorder="1"/>
    <xf numFmtId="43" fontId="107" fillId="0" borderId="0" xfId="1" applyFont="1" applyFill="1"/>
    <xf numFmtId="194" fontId="6" fillId="0" borderId="0" xfId="0" applyNumberFormat="1" applyFont="1"/>
    <xf numFmtId="43" fontId="5" fillId="0" borderId="0" xfId="0" applyNumberFormat="1" applyFont="1"/>
    <xf numFmtId="191" fontId="5" fillId="0" borderId="0" xfId="1" applyNumberFormat="1" applyFont="1" applyFill="1" applyBorder="1"/>
    <xf numFmtId="43" fontId="6" fillId="0" borderId="0" xfId="0" applyNumberFormat="1" applyFont="1"/>
    <xf numFmtId="0" fontId="106" fillId="0" borderId="0" xfId="0" applyFont="1"/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3" fontId="5" fillId="0" borderId="0" xfId="7" applyNumberFormat="1" applyFont="1" applyAlignment="1">
      <alignment horizontal="center" vertical="center"/>
    </xf>
    <xf numFmtId="197" fontId="5" fillId="0" borderId="0" xfId="7" applyNumberFormat="1" applyFont="1" applyAlignment="1">
      <alignment horizontal="center" vertical="center"/>
    </xf>
    <xf numFmtId="194" fontId="5" fillId="0" borderId="1" xfId="1" applyNumberFormat="1" applyFont="1" applyFill="1" applyBorder="1"/>
    <xf numFmtId="197" fontId="6" fillId="0" borderId="0" xfId="7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/>
    </xf>
    <xf numFmtId="218" fontId="5" fillId="0" borderId="0" xfId="0" applyNumberFormat="1" applyFont="1"/>
    <xf numFmtId="193" fontId="5" fillId="0" borderId="0" xfId="0" applyNumberFormat="1" applyFont="1"/>
    <xf numFmtId="49" fontId="5" fillId="0" borderId="0" xfId="0" applyNumberFormat="1" applyFont="1" applyAlignment="1">
      <alignment horizontal="center"/>
    </xf>
    <xf numFmtId="194" fontId="5" fillId="0" borderId="1" xfId="0" applyNumberFormat="1" applyFont="1" applyBorder="1"/>
    <xf numFmtId="194" fontId="6" fillId="0" borderId="2" xfId="1" applyNumberFormat="1" applyFont="1" applyFill="1" applyBorder="1"/>
    <xf numFmtId="0" fontId="6" fillId="0" borderId="0" xfId="1" applyNumberFormat="1" applyFont="1" applyFill="1"/>
    <xf numFmtId="194" fontId="5" fillId="0" borderId="28" xfId="1" applyNumberFormat="1" applyFont="1" applyFill="1" applyBorder="1"/>
    <xf numFmtId="194" fontId="6" fillId="0" borderId="3" xfId="0" applyNumberFormat="1" applyFont="1" applyBorder="1"/>
    <xf numFmtId="49" fontId="5" fillId="0" borderId="0" xfId="0" applyNumberFormat="1" applyFont="1" applyAlignment="1">
      <alignment horizontal="left"/>
    </xf>
    <xf numFmtId="192" fontId="6" fillId="0" borderId="0" xfId="1" applyNumberFormat="1" applyFont="1" applyFill="1" applyBorder="1" applyAlignment="1"/>
    <xf numFmtId="191" fontId="108" fillId="0" borderId="0" xfId="1" applyNumberFormat="1" applyFont="1" applyFill="1" applyBorder="1"/>
    <xf numFmtId="192" fontId="109" fillId="0" borderId="0" xfId="1" applyNumberFormat="1" applyFont="1" applyFill="1" applyBorder="1" applyAlignment="1">
      <alignment horizontal="left"/>
    </xf>
    <xf numFmtId="192" fontId="109" fillId="0" borderId="0" xfId="1" applyNumberFormat="1" applyFont="1" applyFill="1" applyBorder="1" applyAlignment="1">
      <alignment horizontal="center"/>
    </xf>
    <xf numFmtId="0" fontId="109" fillId="0" borderId="0" xfId="1" applyNumberFormat="1" applyFont="1" applyFill="1"/>
    <xf numFmtId="43" fontId="108" fillId="0" borderId="0" xfId="1" applyFont="1" applyFill="1"/>
    <xf numFmtId="191" fontId="109" fillId="0" borderId="0" xfId="1" applyNumberFormat="1" applyFont="1" applyFill="1" applyBorder="1"/>
    <xf numFmtId="191" fontId="108" fillId="0" borderId="1" xfId="1" applyNumberFormat="1" applyFont="1" applyFill="1" applyBorder="1"/>
    <xf numFmtId="191" fontId="108" fillId="0" borderId="28" xfId="1" applyNumberFormat="1" applyFont="1" applyFill="1" applyBorder="1"/>
    <xf numFmtId="0" fontId="108" fillId="0" borderId="0" xfId="0" applyFont="1"/>
    <xf numFmtId="0" fontId="109" fillId="0" borderId="0" xfId="0" applyFont="1" applyAlignment="1">
      <alignment horizontal="center"/>
    </xf>
    <xf numFmtId="49" fontId="109" fillId="0" borderId="0" xfId="0" quotePrefix="1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193" fontId="108" fillId="0" borderId="0" xfId="7" applyNumberFormat="1" applyFont="1" applyAlignment="1">
      <alignment horizontal="center" vertical="center"/>
    </xf>
    <xf numFmtId="191" fontId="108" fillId="0" borderId="0" xfId="0" applyNumberFormat="1" applyFont="1"/>
    <xf numFmtId="0" fontId="109" fillId="0" borderId="0" xfId="0" applyFont="1"/>
    <xf numFmtId="197" fontId="108" fillId="0" borderId="0" xfId="7" applyNumberFormat="1" applyFont="1" applyAlignment="1">
      <alignment horizontal="center" vertical="center"/>
    </xf>
    <xf numFmtId="197" fontId="109" fillId="0" borderId="0" xfId="7" applyNumberFormat="1" applyFont="1" applyAlignment="1">
      <alignment horizontal="center" vertical="center"/>
    </xf>
    <xf numFmtId="191" fontId="109" fillId="0" borderId="0" xfId="0" applyNumberFormat="1" applyFont="1"/>
    <xf numFmtId="193" fontId="108" fillId="0" borderId="0" xfId="0" applyNumberFormat="1" applyFont="1" applyAlignment="1">
      <alignment horizontal="center"/>
    </xf>
    <xf numFmtId="193" fontId="108" fillId="0" borderId="0" xfId="0" applyNumberFormat="1" applyFont="1"/>
    <xf numFmtId="49" fontId="108" fillId="0" borderId="0" xfId="0" applyNumberFormat="1" applyFont="1" applyAlignment="1">
      <alignment horizontal="center"/>
    </xf>
    <xf numFmtId="191" fontId="108" fillId="0" borderId="1" xfId="0" applyNumberFormat="1" applyFont="1" applyBorder="1"/>
    <xf numFmtId="191" fontId="109" fillId="0" borderId="29" xfId="1" applyNumberFormat="1" applyFont="1" applyFill="1" applyBorder="1"/>
    <xf numFmtId="191" fontId="109" fillId="0" borderId="3" xfId="0" applyNumberFormat="1" applyFont="1" applyBorder="1"/>
    <xf numFmtId="49" fontId="108" fillId="0" borderId="0" xfId="0" applyNumberFormat="1" applyFont="1" applyAlignment="1">
      <alignment horizontal="left"/>
    </xf>
    <xf numFmtId="194" fontId="109" fillId="0" borderId="0" xfId="0" applyNumberFormat="1" applyFont="1"/>
    <xf numFmtId="0" fontId="109" fillId="0" borderId="0" xfId="0" applyFont="1" applyAlignment="1">
      <alignment horizontal="left"/>
    </xf>
    <xf numFmtId="0" fontId="5" fillId="0" borderId="0" xfId="0" applyFont="1" applyFill="1"/>
    <xf numFmtId="49" fontId="6" fillId="0" borderId="0" xfId="0" applyNumberFormat="1" applyFont="1" applyFill="1" applyAlignment="1">
      <alignment horizontal="center"/>
    </xf>
    <xf numFmtId="221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94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192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Border="1"/>
    <xf numFmtId="192" fontId="5" fillId="0" borderId="0" xfId="0" applyNumberFormat="1" applyFont="1" applyFill="1"/>
    <xf numFmtId="43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 applyFill="1"/>
    <xf numFmtId="49" fontId="6" fillId="0" borderId="0" xfId="0" applyNumberFormat="1" applyFont="1" applyFill="1"/>
    <xf numFmtId="43" fontId="6" fillId="0" borderId="4" xfId="1" applyNumberFormat="1" applyFont="1" applyFill="1" applyBorder="1"/>
    <xf numFmtId="191" fontId="6" fillId="0" borderId="4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right" vertical="center"/>
    </xf>
    <xf numFmtId="43" fontId="106" fillId="0" borderId="0" xfId="1" applyNumberFormat="1" applyFont="1" applyFill="1" applyAlignment="1">
      <alignment horizontal="right" vertical="center" wrapText="1"/>
    </xf>
    <xf numFmtId="0" fontId="110" fillId="0" borderId="0" xfId="0" applyFont="1" applyFill="1"/>
    <xf numFmtId="43" fontId="6" fillId="0" borderId="3" xfId="1" applyNumberFormat="1" applyFont="1" applyFill="1" applyBorder="1"/>
    <xf numFmtId="0" fontId="10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2" fontId="6" fillId="0" borderId="0" xfId="1" applyNumberFormat="1" applyFont="1" applyFill="1" applyBorder="1" applyAlignment="1">
      <alignment horizontal="left"/>
    </xf>
    <xf numFmtId="192" fontId="6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43" fontId="5" fillId="0" borderId="0" xfId="1" applyNumberFormat="1" applyFont="1" applyFill="1" applyBorder="1"/>
    <xf numFmtId="0" fontId="6" fillId="0" borderId="0" xfId="0" applyFont="1" applyFill="1" applyBorder="1"/>
    <xf numFmtId="0" fontId="5" fillId="0" borderId="0" xfId="0" applyNumberFormat="1" applyFont="1" applyFill="1"/>
    <xf numFmtId="43" fontId="5" fillId="0" borderId="1" xfId="1" applyNumberFormat="1" applyFont="1" applyFill="1" applyBorder="1"/>
    <xf numFmtId="191" fontId="5" fillId="0" borderId="1" xfId="1" applyNumberFormat="1" applyFont="1" applyFill="1" applyBorder="1"/>
    <xf numFmtId="223" fontId="5" fillId="0" borderId="0" xfId="1" applyNumberFormat="1" applyFont="1" applyFill="1" applyBorder="1"/>
    <xf numFmtId="222" fontId="5" fillId="0" borderId="0" xfId="1" applyNumberFormat="1" applyFont="1" applyFill="1" applyBorder="1"/>
    <xf numFmtId="191" fontId="6" fillId="0" borderId="3" xfId="1" applyNumberFormat="1" applyFont="1" applyFill="1" applyBorder="1"/>
    <xf numFmtId="221" fontId="6" fillId="0" borderId="0" xfId="1" applyNumberFormat="1" applyFont="1" applyFill="1" applyBorder="1"/>
    <xf numFmtId="221" fontId="6" fillId="0" borderId="0" xfId="0" applyNumberFormat="1" applyFont="1" applyFill="1"/>
    <xf numFmtId="43" fontId="6" fillId="0" borderId="0" xfId="1" applyNumberFormat="1" applyFont="1" applyFill="1" applyBorder="1"/>
    <xf numFmtId="3" fontId="8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193" fontId="5" fillId="0" borderId="0" xfId="7" applyNumberFormat="1" applyFont="1" applyFill="1" applyAlignment="1">
      <alignment horizontal="center" vertical="center"/>
    </xf>
    <xf numFmtId="197" fontId="5" fillId="0" borderId="0" xfId="7" applyNumberFormat="1" applyFont="1" applyFill="1" applyAlignment="1">
      <alignment horizontal="center" vertical="center"/>
    </xf>
    <xf numFmtId="223" fontId="5" fillId="0" borderId="1" xfId="1" applyNumberFormat="1" applyFont="1" applyFill="1" applyBorder="1"/>
    <xf numFmtId="197" fontId="6" fillId="0" borderId="0" xfId="7" applyNumberFormat="1" applyFont="1" applyFill="1" applyAlignment="1">
      <alignment horizontal="center" vertical="center"/>
    </xf>
    <xf numFmtId="193" fontId="5" fillId="0" borderId="0" xfId="0" applyNumberFormat="1" applyFont="1" applyFill="1" applyAlignment="1">
      <alignment horizontal="center"/>
    </xf>
    <xf numFmtId="193" fontId="5" fillId="0" borderId="0" xfId="0" applyNumberFormat="1" applyFont="1" applyFill="1"/>
    <xf numFmtId="43" fontId="5" fillId="0" borderId="1" xfId="1" applyFont="1" applyFill="1" applyBorder="1"/>
    <xf numFmtId="223" fontId="5" fillId="0" borderId="0" xfId="1" applyNumberFormat="1" applyFont="1" applyFill="1"/>
    <xf numFmtId="194" fontId="6" fillId="0" borderId="0" xfId="0" applyNumberFormat="1" applyFont="1" applyFill="1"/>
    <xf numFmtId="223" fontId="6" fillId="0" borderId="2" xfId="1" applyNumberFormat="1" applyFont="1" applyFill="1" applyBorder="1"/>
    <xf numFmtId="223" fontId="5" fillId="0" borderId="28" xfId="1" applyNumberFormat="1" applyFont="1" applyFill="1" applyBorder="1"/>
    <xf numFmtId="191" fontId="5" fillId="0" borderId="28" xfId="1" applyNumberFormat="1" applyFont="1" applyFill="1" applyBorder="1"/>
    <xf numFmtId="223" fontId="6" fillId="0" borderId="3" xfId="1" applyNumberFormat="1" applyFont="1" applyFill="1" applyBorder="1"/>
    <xf numFmtId="194" fontId="6" fillId="0" borderId="0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191" fontId="6" fillId="0" borderId="0" xfId="0" applyNumberFormat="1" applyFont="1" applyFill="1"/>
    <xf numFmtId="191" fontId="6" fillId="0" borderId="2" xfId="1" applyNumberFormat="1" applyFont="1" applyFill="1" applyBorder="1"/>
    <xf numFmtId="191" fontId="6" fillId="0" borderId="3" xfId="0" applyNumberFormat="1" applyFont="1" applyFill="1" applyBorder="1"/>
    <xf numFmtId="222" fontId="6" fillId="0" borderId="3" xfId="1" applyNumberFormat="1" applyFont="1" applyFill="1" applyBorder="1"/>
    <xf numFmtId="43" fontId="6" fillId="0" borderId="0" xfId="0" applyNumberFormat="1" applyFont="1" applyFill="1"/>
    <xf numFmtId="0" fontId="5" fillId="0" borderId="1" xfId="0" applyFont="1" applyFill="1" applyBorder="1"/>
    <xf numFmtId="224" fontId="6" fillId="0" borderId="0" xfId="1" applyNumberFormat="1" applyFont="1" applyFill="1" applyBorder="1"/>
    <xf numFmtId="219" fontId="6" fillId="0" borderId="0" xfId="1" applyNumberFormat="1" applyFont="1" applyFill="1" applyBorder="1"/>
    <xf numFmtId="196" fontId="6" fillId="0" borderId="0" xfId="1" applyNumberFormat="1" applyFont="1" applyFill="1" applyBorder="1"/>
    <xf numFmtId="194" fontId="6" fillId="0" borderId="0" xfId="1" applyNumberFormat="1" applyFont="1" applyFill="1" applyBorder="1" applyAlignment="1"/>
    <xf numFmtId="196" fontId="5" fillId="0" borderId="0" xfId="1" applyNumberFormat="1" applyFont="1" applyFill="1"/>
    <xf numFmtId="224" fontId="5" fillId="0" borderId="0" xfId="1" applyNumberFormat="1" applyFont="1" applyFill="1" applyBorder="1"/>
    <xf numFmtId="0" fontId="5" fillId="0" borderId="0" xfId="1" applyNumberFormat="1" applyFont="1" applyFill="1" applyBorder="1"/>
    <xf numFmtId="196" fontId="5" fillId="0" borderId="1" xfId="1" applyNumberFormat="1" applyFont="1" applyFill="1" applyBorder="1"/>
    <xf numFmtId="196" fontId="5" fillId="0" borderId="0" xfId="1" applyNumberFormat="1" applyFont="1" applyFill="1" applyBorder="1"/>
    <xf numFmtId="0" fontId="6" fillId="0" borderId="0" xfId="1" applyNumberFormat="1" applyFont="1" applyFill="1" applyBorder="1"/>
    <xf numFmtId="194" fontId="5" fillId="0" borderId="0" xfId="1" applyNumberFormat="1" applyFont="1" applyFill="1" applyBorder="1" applyAlignment="1"/>
    <xf numFmtId="196" fontId="6" fillId="0" borderId="28" xfId="1" applyNumberFormat="1" applyFont="1" applyFill="1" applyBorder="1"/>
    <xf numFmtId="0" fontId="5" fillId="0" borderId="0" xfId="853" applyFont="1" applyFill="1"/>
    <xf numFmtId="224" fontId="6" fillId="0" borderId="28" xfId="1" applyNumberFormat="1" applyFont="1" applyFill="1" applyBorder="1"/>
    <xf numFmtId="43" fontId="5" fillId="0" borderId="0" xfId="1" applyFont="1" applyFill="1" applyBorder="1" applyAlignment="1">
      <alignment horizontal="center"/>
    </xf>
    <xf numFmtId="191" fontId="6" fillId="0" borderId="0" xfId="1" applyNumberFormat="1" applyFont="1" applyFill="1" applyBorder="1"/>
    <xf numFmtId="196" fontId="5" fillId="0" borderId="0" xfId="0" applyNumberFormat="1" applyFont="1" applyFill="1"/>
    <xf numFmtId="196" fontId="6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/>
    <xf numFmtId="196" fontId="6" fillId="0" borderId="0" xfId="0" applyNumberFormat="1" applyFont="1" applyFill="1"/>
    <xf numFmtId="191" fontId="5" fillId="0" borderId="0" xfId="1" applyNumberFormat="1" applyFont="1" applyFill="1" applyAlignment="1">
      <alignment horizontal="right"/>
    </xf>
    <xf numFmtId="191" fontId="6" fillId="0" borderId="28" xfId="1" applyNumberFormat="1" applyFont="1" applyFill="1" applyBorder="1"/>
    <xf numFmtId="224" fontId="6" fillId="0" borderId="3" xfId="1" applyNumberFormat="1" applyFont="1" applyFill="1" applyBorder="1"/>
    <xf numFmtId="43" fontId="5" fillId="0" borderId="0" xfId="1" applyFont="1" applyFill="1" applyAlignment="1">
      <alignment horizontal="center"/>
    </xf>
    <xf numFmtId="195" fontId="6" fillId="0" borderId="0" xfId="1" applyNumberFormat="1" applyFont="1" applyFill="1" applyBorder="1"/>
    <xf numFmtId="43" fontId="6" fillId="0" borderId="28" xfId="1" applyFont="1" applyFill="1" applyBorder="1"/>
    <xf numFmtId="224" fontId="6" fillId="0" borderId="0" xfId="1" applyNumberFormat="1" applyFont="1" applyFill="1" applyBorder="1" applyAlignment="1"/>
    <xf numFmtId="191" fontId="6" fillId="0" borderId="3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194" fontId="5" fillId="0" borderId="0" xfId="1" applyNumberFormat="1" applyFont="1" applyFill="1"/>
    <xf numFmtId="194" fontId="6" fillId="0" borderId="28" xfId="1" applyNumberFormat="1" applyFont="1" applyFill="1" applyBorder="1"/>
    <xf numFmtId="194" fontId="6" fillId="0" borderId="0" xfId="1" applyNumberFormat="1" applyFont="1" applyFill="1" applyBorder="1" applyAlignment="1">
      <alignment horizontal="center"/>
    </xf>
    <xf numFmtId="191" fontId="6" fillId="0" borderId="0" xfId="1" applyNumberFormat="1" applyFont="1" applyFill="1" applyBorder="1" applyAlignment="1">
      <alignment horizontal="center"/>
    </xf>
    <xf numFmtId="193" fontId="6" fillId="0" borderId="0" xfId="9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/>
    </xf>
    <xf numFmtId="193" fontId="5" fillId="0" borderId="0" xfId="9" applyNumberFormat="1" applyFont="1" applyFill="1" applyAlignment="1">
      <alignment vertical="center"/>
    </xf>
    <xf numFmtId="226" fontId="5" fillId="0" borderId="0" xfId="1" applyNumberFormat="1" applyFont="1" applyFill="1"/>
    <xf numFmtId="220" fontId="5" fillId="0" borderId="0" xfId="1" applyNumberFormat="1" applyFont="1" applyFill="1"/>
    <xf numFmtId="225" fontId="5" fillId="0" borderId="0" xfId="0" applyNumberFormat="1" applyFont="1" applyFill="1"/>
    <xf numFmtId="4" fontId="5" fillId="0" borderId="0" xfId="0" applyNumberFormat="1" applyFont="1" applyFill="1"/>
    <xf numFmtId="225" fontId="5" fillId="0" borderId="0" xfId="1" applyNumberFormat="1" applyFont="1" applyFill="1"/>
    <xf numFmtId="220" fontId="6" fillId="0" borderId="0" xfId="1" applyNumberFormat="1" applyFont="1" applyFill="1"/>
    <xf numFmtId="194" fontId="6" fillId="0" borderId="0" xfId="1" applyNumberFormat="1" applyFont="1" applyFill="1"/>
    <xf numFmtId="191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left"/>
    </xf>
    <xf numFmtId="196" fontId="5" fillId="0" borderId="0" xfId="1" applyNumberFormat="1" applyFont="1" applyFill="1" applyBorder="1" applyAlignment="1">
      <alignment horizontal="left" indent="6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191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 vertical="center"/>
    </xf>
    <xf numFmtId="224" fontId="5" fillId="0" borderId="0" xfId="0" applyNumberFormat="1" applyFont="1" applyFill="1"/>
    <xf numFmtId="219" fontId="5" fillId="0" borderId="0" xfId="1" applyNumberFormat="1" applyFont="1" applyFill="1"/>
    <xf numFmtId="4" fontId="6" fillId="0" borderId="3" xfId="1" applyNumberFormat="1" applyFont="1" applyFill="1" applyBorder="1"/>
    <xf numFmtId="39" fontId="6" fillId="0" borderId="0" xfId="1" applyNumberFormat="1" applyFont="1" applyFill="1"/>
    <xf numFmtId="37" fontId="6" fillId="0" borderId="0" xfId="1" applyNumberFormat="1" applyFont="1" applyFill="1"/>
    <xf numFmtId="191" fontId="5" fillId="0" borderId="2" xfId="1" applyNumberFormat="1" applyFont="1" applyFill="1" applyBorder="1"/>
    <xf numFmtId="223" fontId="5" fillId="0" borderId="2" xfId="1" applyNumberFormat="1" applyFont="1" applyFill="1" applyBorder="1"/>
    <xf numFmtId="220" fontId="5" fillId="0" borderId="2" xfId="1" applyNumberFormat="1" applyFont="1" applyFill="1" applyBorder="1"/>
    <xf numFmtId="223" fontId="6" fillId="0" borderId="28" xfId="1" applyNumberFormat="1" applyFont="1" applyFill="1" applyBorder="1"/>
    <xf numFmtId="220" fontId="6" fillId="0" borderId="28" xfId="1" applyNumberFormat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26" fontId="5" fillId="0" borderId="0" xfId="1" applyNumberFormat="1" applyFont="1" applyFill="1" applyBorder="1"/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9" fillId="0" borderId="0" xfId="0" applyFont="1" applyAlignment="1">
      <alignment horizontal="center"/>
    </xf>
    <xf numFmtId="0" fontId="109" fillId="0" borderId="1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93" fontId="5" fillId="0" borderId="0" xfId="9" quotePrefix="1" applyNumberFormat="1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6" fontId="5" fillId="0" borderId="0" xfId="1" applyNumberFormat="1" applyFont="1" applyFill="1" applyBorder="1" applyAlignment="1">
      <alignment horizontal="right"/>
    </xf>
  </cellXfs>
  <cellStyles count="969">
    <cellStyle name="0,0_x000d__x000a_NA_x000d__x000a_" xfId="14"/>
    <cellStyle name="0,0_x000d__x000a_NA_x000d__x000a_ 2" xfId="15"/>
    <cellStyle name="0,0_x000d__x000a_NA_x000d__x000a_ 2 2" xfId="730"/>
    <cellStyle name="0,0_x000d__x000a_NA_x000d__x000a_ 3" xfId="503"/>
    <cellStyle name="20% - Accent1 2" xfId="16"/>
    <cellStyle name="20% - Accent1 2 2" xfId="504"/>
    <cellStyle name="20% - Accent1 3" xfId="17"/>
    <cellStyle name="20% - Accent1 3 2" xfId="505"/>
    <cellStyle name="20% - Accent2 2" xfId="18"/>
    <cellStyle name="20% - Accent2 2 2" xfId="506"/>
    <cellStyle name="20% - Accent2 3" xfId="19"/>
    <cellStyle name="20% - Accent2 3 2" xfId="507"/>
    <cellStyle name="20% - Accent3 2" xfId="20"/>
    <cellStyle name="20% - Accent3 2 2" xfId="508"/>
    <cellStyle name="20% - Accent3 3" xfId="21"/>
    <cellStyle name="20% - Accent3 3 2" xfId="509"/>
    <cellStyle name="20% - Accent4 2" xfId="22"/>
    <cellStyle name="20% - Accent4 2 2" xfId="510"/>
    <cellStyle name="20% - Accent4 3" xfId="23"/>
    <cellStyle name="20% - Accent4 3 2" xfId="511"/>
    <cellStyle name="20% - Accent5 2" xfId="24"/>
    <cellStyle name="20% - Accent5 2 2" xfId="512"/>
    <cellStyle name="20% - Accent5 3" xfId="513"/>
    <cellStyle name="20% - Accent6 2" xfId="25"/>
    <cellStyle name="20% - Accent6 2 2" xfId="514"/>
    <cellStyle name="20% - Accent6 3" xfId="26"/>
    <cellStyle name="20% - Accent6 3 2" xfId="515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40% - Accent1 2" xfId="33"/>
    <cellStyle name="40% - Accent1 2 2" xfId="516"/>
    <cellStyle name="40% - Accent1 3" xfId="34"/>
    <cellStyle name="40% - Accent1 3 2" xfId="517"/>
    <cellStyle name="40% - Accent2 2" xfId="35"/>
    <cellStyle name="40% - Accent2 2 2" xfId="518"/>
    <cellStyle name="40% - Accent2 3" xfId="519"/>
    <cellStyle name="40% - Accent3 2" xfId="36"/>
    <cellStyle name="40% - Accent3 2 2" xfId="520"/>
    <cellStyle name="40% - Accent3 3" xfId="37"/>
    <cellStyle name="40% - Accent3 3 2" xfId="521"/>
    <cellStyle name="40% - Accent4 2" xfId="38"/>
    <cellStyle name="40% - Accent4 2 2" xfId="522"/>
    <cellStyle name="40% - Accent4 3" xfId="39"/>
    <cellStyle name="40% - Accent4 3 2" xfId="523"/>
    <cellStyle name="40% - Accent5 2" xfId="40"/>
    <cellStyle name="40% - Accent5 2 2" xfId="524"/>
    <cellStyle name="40% - Accent5 3" xfId="41"/>
    <cellStyle name="40% - Accent5 3 2" xfId="525"/>
    <cellStyle name="40% - Accent6 2" xfId="42"/>
    <cellStyle name="40% - Accent6 2 2" xfId="526"/>
    <cellStyle name="40% - Accent6 3" xfId="43"/>
    <cellStyle name="40% - Accent6 3 2" xfId="527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 2" xfId="50"/>
    <cellStyle name="60% - Accent1 2 2" xfId="528"/>
    <cellStyle name="60% - Accent1 3" xfId="51"/>
    <cellStyle name="60% - Accent1 3 2" xfId="529"/>
    <cellStyle name="60% - Accent2 2" xfId="52"/>
    <cellStyle name="60% - Accent2 2 2" xfId="530"/>
    <cellStyle name="60% - Accent2 3" xfId="53"/>
    <cellStyle name="60% - Accent2 3 2" xfId="531"/>
    <cellStyle name="60% - Accent3 2" xfId="54"/>
    <cellStyle name="60% - Accent3 2 2" xfId="532"/>
    <cellStyle name="60% - Accent3 3" xfId="55"/>
    <cellStyle name="60% - Accent3 3 2" xfId="533"/>
    <cellStyle name="60% - Accent4 2" xfId="56"/>
    <cellStyle name="60% - Accent4 2 2" xfId="534"/>
    <cellStyle name="60% - Accent4 3" xfId="57"/>
    <cellStyle name="60% - Accent4 3 2" xfId="535"/>
    <cellStyle name="60% - Accent5 2" xfId="58"/>
    <cellStyle name="60% - Accent5 2 2" xfId="536"/>
    <cellStyle name="60% - Accent5 3" xfId="59"/>
    <cellStyle name="60% - Accent5 3 2" xfId="537"/>
    <cellStyle name="60% - Accent6 2" xfId="60"/>
    <cellStyle name="60% - Accent6 2 2" xfId="538"/>
    <cellStyle name="60% - Accent6 3" xfId="61"/>
    <cellStyle name="60% - Accent6 3 2" xfId="539"/>
    <cellStyle name="60% - ส่วนที่ถูกเน้น1 2" xfId="62"/>
    <cellStyle name="60% - ส่วนที่ถูกเน้น2 2" xfId="63"/>
    <cellStyle name="60% - ส่วนที่ถูกเน้น3 2" xfId="64"/>
    <cellStyle name="60% - ส่วนที่ถูกเน้น4 2" xfId="65"/>
    <cellStyle name="60% - ส่วนที่ถูกเน้น5 2" xfId="66"/>
    <cellStyle name="60% - ส่วนที่ถูกเน้น6 2" xfId="67"/>
    <cellStyle name="75" xfId="540"/>
    <cellStyle name="Accent1 2" xfId="68"/>
    <cellStyle name="Accent1 2 2" xfId="541"/>
    <cellStyle name="Accent1 3" xfId="69"/>
    <cellStyle name="Accent1 3 2" xfId="542"/>
    <cellStyle name="Accent2 2" xfId="70"/>
    <cellStyle name="Accent2 2 2" xfId="543"/>
    <cellStyle name="Accent2 3" xfId="71"/>
    <cellStyle name="Accent2 3 2" xfId="544"/>
    <cellStyle name="Accent3 2" xfId="72"/>
    <cellStyle name="Accent3 2 2" xfId="545"/>
    <cellStyle name="Accent3 3" xfId="73"/>
    <cellStyle name="Accent3 3 2" xfId="546"/>
    <cellStyle name="Accent4 2" xfId="74"/>
    <cellStyle name="Accent4 2 2" xfId="547"/>
    <cellStyle name="Accent4 3" xfId="75"/>
    <cellStyle name="Accent4 3 2" xfId="548"/>
    <cellStyle name="Accent5 2" xfId="549"/>
    <cellStyle name="Accent5 3" xfId="550"/>
    <cellStyle name="Accent6 2" xfId="76"/>
    <cellStyle name="Accent6 2 2" xfId="551"/>
    <cellStyle name="Accent6 3" xfId="77"/>
    <cellStyle name="Accent6 3 2" xfId="552"/>
    <cellStyle name="amount" xfId="78"/>
    <cellStyle name="amount 2" xfId="854"/>
    <cellStyle name="Bad 2" xfId="79"/>
    <cellStyle name="Bad 2 2" xfId="553"/>
    <cellStyle name="Bad 3" xfId="80"/>
    <cellStyle name="Bad 3 2" xfId="554"/>
    <cellStyle name="Best" xfId="555"/>
    <cellStyle name="border" xfId="81"/>
    <cellStyle name="border 2" xfId="82"/>
    <cellStyle name="Calculation 2" xfId="83"/>
    <cellStyle name="Calculation 2 2" xfId="695"/>
    <cellStyle name="Calculation 2 3" xfId="692"/>
    <cellStyle name="Calculation 2 4" xfId="688"/>
    <cellStyle name="Calculation 2 5" xfId="697"/>
    <cellStyle name="Calculation 2 6" xfId="556"/>
    <cellStyle name="Calculation 3" xfId="84"/>
    <cellStyle name="Calculation 3 2" xfId="696"/>
    <cellStyle name="Calculation 3 3" xfId="846"/>
    <cellStyle name="Calculation 3 4" xfId="703"/>
    <cellStyle name="Calculation 3 5" xfId="720"/>
    <cellStyle name="Calculation 3 6" xfId="557"/>
    <cellStyle name="Check Cell 2" xfId="558"/>
    <cellStyle name="Check Cell 3" xfId="559"/>
    <cellStyle name="Comma" xfId="1" builtinId="3"/>
    <cellStyle name="Comma 10" xfId="86"/>
    <cellStyle name="Comma 10 2" xfId="87"/>
    <cellStyle name="Comma 10 2 2" xfId="560"/>
    <cellStyle name="Comma 10 2 2 3" xfId="88"/>
    <cellStyle name="Comma 10 2 2 3 2" xfId="89"/>
    <cellStyle name="Comma 10 2 2 3 2 2" xfId="856"/>
    <cellStyle name="Comma 10 2 3" xfId="855"/>
    <cellStyle name="Comma 10 3" xfId="90"/>
    <cellStyle name="Comma 10 3 2" xfId="91"/>
    <cellStyle name="Comma 10 3 2 2" xfId="92"/>
    <cellStyle name="Comma 10 3 2 2 2" xfId="93"/>
    <cellStyle name="Comma 10 3 2 2 2 2" xfId="859"/>
    <cellStyle name="Comma 10 3 2 3" xfId="858"/>
    <cellStyle name="Comma 10 3 3" xfId="728"/>
    <cellStyle name="Comma 10 3 4" xfId="857"/>
    <cellStyle name="Comma 10 4" xfId="497"/>
    <cellStyle name="Comma 11" xfId="94"/>
    <cellStyle name="Comma 11 2" xfId="95"/>
    <cellStyle name="Comma 11 2 2" xfId="816"/>
    <cellStyle name="Comma 11 2 3" xfId="860"/>
    <cellStyle name="Comma 11 3" xfId="561"/>
    <cellStyle name="Comma 11 4 3" xfId="96"/>
    <cellStyle name="Comma 11 4 3 2" xfId="861"/>
    <cellStyle name="Comma 12" xfId="97"/>
    <cellStyle name="Comma 12 2" xfId="98"/>
    <cellStyle name="Comma 12 2 2" xfId="862"/>
    <cellStyle name="Comma 12 3" xfId="562"/>
    <cellStyle name="Comma 13" xfId="99"/>
    <cellStyle name="Comma 13 2" xfId="100"/>
    <cellStyle name="Comma 13 2 2" xfId="817"/>
    <cellStyle name="Comma 13 2 3" xfId="863"/>
    <cellStyle name="Comma 13 3" xfId="563"/>
    <cellStyle name="Comma 14" xfId="101"/>
    <cellStyle name="Comma 14 2" xfId="102"/>
    <cellStyle name="Comma 14 2 2" xfId="103"/>
    <cellStyle name="Comma 14 2 2 2" xfId="865"/>
    <cellStyle name="Comma 14 2 3" xfId="864"/>
    <cellStyle name="Comma 14 3" xfId="104"/>
    <cellStyle name="Comma 14 3 2" xfId="866"/>
    <cellStyle name="Comma 14 4" xfId="564"/>
    <cellStyle name="Comma 15" xfId="105"/>
    <cellStyle name="Comma 15 2" xfId="502"/>
    <cellStyle name="Comma 16" xfId="106"/>
    <cellStyle name="Comma 16 2" xfId="107"/>
    <cellStyle name="Comma 16 2 2" xfId="867"/>
    <cellStyle name="Comma 16 3" xfId="500"/>
    <cellStyle name="Comma 17" xfId="108"/>
    <cellStyle name="Comma 17 2" xfId="109"/>
    <cellStyle name="Comma 17 2 2" xfId="679"/>
    <cellStyle name="Comma 17 2 3" xfId="868"/>
    <cellStyle name="Comma 17 3" xfId="668"/>
    <cellStyle name="Comma 18" xfId="110"/>
    <cellStyle name="Comma 18 2" xfId="492"/>
    <cellStyle name="Comma 19" xfId="111"/>
    <cellStyle name="Comma 19 2" xfId="869"/>
    <cellStyle name="Comma 2" xfId="112"/>
    <cellStyle name="Comma 2 10" xfId="565"/>
    <cellStyle name="Comma 2 11" xfId="870"/>
    <cellStyle name="Comma 2 17" xfId="818"/>
    <cellStyle name="Comma 2 2" xfId="113"/>
    <cellStyle name="Comma 2 2 2" xfId="114"/>
    <cellStyle name="Comma 2 2 2 2" xfId="115"/>
    <cellStyle name="Comma 2 2 2 2 2" xfId="732"/>
    <cellStyle name="Comma 2 2 2 2 3" xfId="873"/>
    <cellStyle name="Comma 2 2 2 3" xfId="116"/>
    <cellStyle name="Comma 2 2 2 3 2" xfId="874"/>
    <cellStyle name="Comma 2 2 2 4" xfId="117"/>
    <cellStyle name="Comma 2 2 2 4 2" xfId="875"/>
    <cellStyle name="Comma 2 2 2 5" xfId="118"/>
    <cellStyle name="Comma 2 2 2 5 2" xfId="876"/>
    <cellStyle name="Comma 2 2 2 6" xfId="567"/>
    <cellStyle name="Comma 2 2 2 7" xfId="872"/>
    <cellStyle name="Comma 2 2 3" xfId="119"/>
    <cellStyle name="Comma 2 2 3 2" xfId="877"/>
    <cellStyle name="Comma 2 2 4" xfId="120"/>
    <cellStyle name="Comma 2 2 4 2" xfId="878"/>
    <cellStyle name="Comma 2 2 5" xfId="121"/>
    <cellStyle name="Comma 2 2 5 2" xfId="879"/>
    <cellStyle name="Comma 2 2 6" xfId="122"/>
    <cellStyle name="Comma 2 2 6 2" xfId="880"/>
    <cellStyle name="Comma 2 2 7" xfId="123"/>
    <cellStyle name="Comma 2 2 7 2" xfId="881"/>
    <cellStyle name="Comma 2 2 8" xfId="566"/>
    <cellStyle name="Comma 2 2 9" xfId="871"/>
    <cellStyle name="Comma 2 3" xfId="124"/>
    <cellStyle name="Comma 2 3 2" xfId="125"/>
    <cellStyle name="Comma 2 3 2 2" xfId="733"/>
    <cellStyle name="Comma 2 3 2 3" xfId="883"/>
    <cellStyle name="Comma 2 3 3" xfId="568"/>
    <cellStyle name="Comma 2 3 4" xfId="882"/>
    <cellStyle name="Comma 2 4" xfId="126"/>
    <cellStyle name="Comma 2 4 2" xfId="815"/>
    <cellStyle name="Comma 2 4 3" xfId="734"/>
    <cellStyle name="Comma 2 4 4" xfId="569"/>
    <cellStyle name="Comma 2 5" xfId="127"/>
    <cellStyle name="Comma 2 5 2" xfId="731"/>
    <cellStyle name="Comma 2 5 3" xfId="884"/>
    <cellStyle name="Comma 2 6" xfId="128"/>
    <cellStyle name="Comma 2 6 2" xfId="885"/>
    <cellStyle name="Comma 2 7" xfId="129"/>
    <cellStyle name="Comma 2 7 2" xfId="886"/>
    <cellStyle name="Comma 2 8" xfId="130"/>
    <cellStyle name="Comma 2 8 2" xfId="887"/>
    <cellStyle name="Comma 2 9" xfId="131"/>
    <cellStyle name="Comma 2 9 2" xfId="888"/>
    <cellStyle name="Comma 2_s" xfId="735"/>
    <cellStyle name="Comma 20" xfId="132"/>
    <cellStyle name="Comma 20 2" xfId="133"/>
    <cellStyle name="Comma 20 3" xfId="889"/>
    <cellStyle name="Comma 21" xfId="134"/>
    <cellStyle name="Comma 21 2" xfId="135"/>
    <cellStyle name="Comma 21 3" xfId="890"/>
    <cellStyle name="Comma 22" xfId="136"/>
    <cellStyle name="Comma 22 2" xfId="819"/>
    <cellStyle name="Comma 23" xfId="137"/>
    <cellStyle name="Comma 23 3" xfId="812"/>
    <cellStyle name="Comma 24" xfId="138"/>
    <cellStyle name="Comma 24 2" xfId="139"/>
    <cellStyle name="Comma 24 2 2" xfId="891"/>
    <cellStyle name="Comma 24 3" xfId="570"/>
    <cellStyle name="Comma 25" xfId="140"/>
    <cellStyle name="Comma 26" xfId="141"/>
    <cellStyle name="Comma 26 2" xfId="892"/>
    <cellStyle name="Comma 27" xfId="142"/>
    <cellStyle name="Comma 27 2" xfId="143"/>
    <cellStyle name="Comma 27 2 2" xfId="894"/>
    <cellStyle name="Comma 27 3" xfId="893"/>
    <cellStyle name="Comma 28" xfId="144"/>
    <cellStyle name="Comma 28 2" xfId="736"/>
    <cellStyle name="Comma 28 3" xfId="895"/>
    <cellStyle name="Comma 29" xfId="145"/>
    <cellStyle name="Comma 29 2" xfId="896"/>
    <cellStyle name="Comma 3" xfId="146"/>
    <cellStyle name="Comma 3 2" xfId="147"/>
    <cellStyle name="Comma 3 2 2" xfId="148"/>
    <cellStyle name="Comma 3 2 2 2" xfId="840"/>
    <cellStyle name="Comma 3 2 2 3" xfId="738"/>
    <cellStyle name="Comma 3 2 2 4" xfId="899"/>
    <cellStyle name="Comma 3 2 3" xfId="149"/>
    <cellStyle name="Comma 3 2 3 2" xfId="900"/>
    <cellStyle name="Comma 3 2 4" xfId="150"/>
    <cellStyle name="Comma 3 2 4 2" xfId="901"/>
    <cellStyle name="Comma 3 2 5" xfId="151"/>
    <cellStyle name="Comma 3 2 5 2" xfId="902"/>
    <cellStyle name="Comma 3 2 6" xfId="572"/>
    <cellStyle name="Comma 3 2 7" xfId="898"/>
    <cellStyle name="Comma 3 3" xfId="152"/>
    <cellStyle name="Comma 3 3 2" xfId="153"/>
    <cellStyle name="Comma 3 3 2 2" xfId="904"/>
    <cellStyle name="Comma 3 3 3" xfId="737"/>
    <cellStyle name="Comma 3 3 4" xfId="903"/>
    <cellStyle name="Comma 3 4" xfId="154"/>
    <cellStyle name="Comma 3 4 2" xfId="905"/>
    <cellStyle name="Comma 3 5" xfId="155"/>
    <cellStyle name="Comma 3 5 2" xfId="906"/>
    <cellStyle name="Comma 3 6" xfId="156"/>
    <cellStyle name="Comma 3 6 2" xfId="907"/>
    <cellStyle name="Comma 3 7" xfId="571"/>
    <cellStyle name="Comma 3 8" xfId="897"/>
    <cellStyle name="Comma 3 9" xfId="841"/>
    <cellStyle name="Comma 30" xfId="157"/>
    <cellStyle name="Comma 31" xfId="158"/>
    <cellStyle name="Comma 31 2" xfId="908"/>
    <cellStyle name="Comma 32" xfId="159"/>
    <cellStyle name="Comma 32 2" xfId="909"/>
    <cellStyle name="Comma 33" xfId="85"/>
    <cellStyle name="Comma 4" xfId="160"/>
    <cellStyle name="Comma 4 2" xfId="161"/>
    <cellStyle name="Comma 4 2 2" xfId="162"/>
    <cellStyle name="Comma 4 2 2 2" xfId="741"/>
    <cellStyle name="Comma 4 2 2 3" xfId="912"/>
    <cellStyle name="Comma 4 2 3" xfId="740"/>
    <cellStyle name="Comma 4 2 4" xfId="574"/>
    <cellStyle name="Comma 4 2 5" xfId="911"/>
    <cellStyle name="Comma 4 3" xfId="163"/>
    <cellStyle name="Comma 4 3 2" xfId="742"/>
    <cellStyle name="Comma 4 3 3" xfId="913"/>
    <cellStyle name="Comma 4 4" xfId="739"/>
    <cellStyle name="Comma 4 5" xfId="837"/>
    <cellStyle name="Comma 4 6" xfId="573"/>
    <cellStyle name="Comma 4 7" xfId="910"/>
    <cellStyle name="Comma 41" xfId="164"/>
    <cellStyle name="Comma 41 2" xfId="914"/>
    <cellStyle name="Comma 5" xfId="165"/>
    <cellStyle name="Comma 5 2" xfId="166"/>
    <cellStyle name="Comma 5 2 2" xfId="743"/>
    <cellStyle name="Comma 5 2 3" xfId="915"/>
    <cellStyle name="Comma 5 3" xfId="167"/>
    <cellStyle name="Comma 5 3 2" xfId="916"/>
    <cellStyle name="Comma 5 4" xfId="168"/>
    <cellStyle name="Comma 5 5" xfId="575"/>
    <cellStyle name="Comma 6" xfId="169"/>
    <cellStyle name="Comma 6 2" xfId="170"/>
    <cellStyle name="Comma 6 2 2" xfId="744"/>
    <cellStyle name="Comma 6 2 3" xfId="577"/>
    <cellStyle name="Comma 6 2 4" xfId="918"/>
    <cellStyle name="Comma 6 3" xfId="171"/>
    <cellStyle name="Comma 6 3 2" xfId="745"/>
    <cellStyle name="Comma 6 3 3" xfId="919"/>
    <cellStyle name="Comma 6 4" xfId="172"/>
    <cellStyle name="Comma 6 4 2" xfId="729"/>
    <cellStyle name="Comma 6 5" xfId="576"/>
    <cellStyle name="Comma 6 6" xfId="917"/>
    <cellStyle name="Comma 7" xfId="173"/>
    <cellStyle name="Comma 7 2" xfId="174"/>
    <cellStyle name="Comma 7 2 2" xfId="746"/>
    <cellStyle name="Comma 7 2 3" xfId="921"/>
    <cellStyle name="Comma 7 3" xfId="578"/>
    <cellStyle name="Comma 7 4" xfId="920"/>
    <cellStyle name="Comma 8" xfId="175"/>
    <cellStyle name="Comma 8 2" xfId="176"/>
    <cellStyle name="Comma 8 2 2" xfId="747"/>
    <cellStyle name="Comma 8 2 3" xfId="923"/>
    <cellStyle name="Comma 8 3" xfId="579"/>
    <cellStyle name="Comma 8 4" xfId="922"/>
    <cellStyle name="Comma 80" xfId="820"/>
    <cellStyle name="Comma 9" xfId="2"/>
    <cellStyle name="Comma 9 2" xfId="178"/>
    <cellStyle name="Comma 9 2 2" xfId="749"/>
    <cellStyle name="Comma 9 2 3" xfId="924"/>
    <cellStyle name="Comma 9 3" xfId="177"/>
    <cellStyle name="Comma 9 3 2" xfId="748"/>
    <cellStyle name="Comma 9 4" xfId="580"/>
    <cellStyle name="comma zerodec" xfId="179"/>
    <cellStyle name="comma zerodec 2" xfId="180"/>
    <cellStyle name="comma zerodec 3" xfId="181"/>
    <cellStyle name="comma zerodec 4" xfId="182"/>
    <cellStyle name="comma zerodec 5" xfId="183"/>
    <cellStyle name="Currency 2" xfId="184"/>
    <cellStyle name="Currency 2 2" xfId="185"/>
    <cellStyle name="Currency 2 2 2" xfId="750"/>
    <cellStyle name="Currency 2 2 3" xfId="926"/>
    <cellStyle name="Currency 2 3" xfId="581"/>
    <cellStyle name="Currency 2 4" xfId="925"/>
    <cellStyle name="Currency 3" xfId="186"/>
    <cellStyle name="Currency 3 2" xfId="187"/>
    <cellStyle name="Currency1" xfId="188"/>
    <cellStyle name="Currency1 2" xfId="189"/>
    <cellStyle name="Currency1 28" xfId="190"/>
    <cellStyle name="Currency1 3" xfId="191"/>
    <cellStyle name="Currency1 4" xfId="192"/>
    <cellStyle name="Currency1 5" xfId="193"/>
    <cellStyle name="Date" xfId="582"/>
    <cellStyle name="Date [mmm-yyyy]" xfId="751"/>
    <cellStyle name="Dezimal [0]_35ERI8T2gbIEMixb4v26icuOo" xfId="583"/>
    <cellStyle name="Dezimal_35ERI8T2gbIEMixb4v26icuOo" xfId="584"/>
    <cellStyle name="Dollar (zero dec)" xfId="194"/>
    <cellStyle name="Dollar (zero dec) 2" xfId="195"/>
    <cellStyle name="Dollar (zero dec) 3" xfId="196"/>
    <cellStyle name="Dollar (zero dec) 4" xfId="197"/>
    <cellStyle name="Dollar (zero dec) 5" xfId="198"/>
    <cellStyle name="DRAFT" xfId="199"/>
    <cellStyle name="E&amp;Y House" xfId="200"/>
    <cellStyle name="Excel Built-in Normal" xfId="752"/>
    <cellStyle name="Excel_BuiltIn_Comma" xfId="753"/>
    <cellStyle name="Explanatory Text 2" xfId="585"/>
    <cellStyle name="Explanatory Text 3" xfId="586"/>
    <cellStyle name="Good 2" xfId="201"/>
    <cellStyle name="Good 2 2" xfId="587"/>
    <cellStyle name="Good 3" xfId="202"/>
    <cellStyle name="Good 3 2" xfId="588"/>
    <cellStyle name="Grey" xfId="203"/>
    <cellStyle name="Grey 2" xfId="204"/>
    <cellStyle name="Header1" xfId="589"/>
    <cellStyle name="Header2" xfId="590"/>
    <cellStyle name="Header2 2" xfId="704"/>
    <cellStyle name="Header2 3" xfId="726"/>
    <cellStyle name="Heading" xfId="205"/>
    <cellStyle name="Heading 1 2" xfId="206"/>
    <cellStyle name="Heading 1 2 2" xfId="591"/>
    <cellStyle name="Heading 1 3" xfId="207"/>
    <cellStyle name="Heading 1 3 2" xfId="592"/>
    <cellStyle name="Heading 2" xfId="754"/>
    <cellStyle name="Heading 2 2" xfId="208"/>
    <cellStyle name="Heading 2 2 2" xfId="593"/>
    <cellStyle name="Heading 2 3" xfId="209"/>
    <cellStyle name="Heading 2 3 2" xfId="594"/>
    <cellStyle name="Heading 3 2" xfId="210"/>
    <cellStyle name="Heading 3 2 2" xfId="595"/>
    <cellStyle name="Heading 3 3" xfId="211"/>
    <cellStyle name="Heading 3 3 2" xfId="596"/>
    <cellStyle name="Heading 4 2" xfId="212"/>
    <cellStyle name="Heading 4 2 2" xfId="597"/>
    <cellStyle name="Heading 4 3" xfId="213"/>
    <cellStyle name="Heading 4 3 2" xfId="598"/>
    <cellStyle name="Hyperlink 2" xfId="214"/>
    <cellStyle name="Hyperlink 2 2" xfId="755"/>
    <cellStyle name="Input [yellow]" xfId="215"/>
    <cellStyle name="Input [yellow] 2" xfId="216"/>
    <cellStyle name="Input [yellow] 2 2" xfId="843"/>
    <cellStyle name="Input [yellow] 2 3" xfId="725"/>
    <cellStyle name="Input [yellow] 2 4" xfId="845"/>
    <cellStyle name="Input [yellow] 2 5" xfId="694"/>
    <cellStyle name="Input [yellow] 2 6" xfId="756"/>
    <cellStyle name="Input [yellow] 3" xfId="705"/>
    <cellStyle name="Input [yellow] 4" xfId="702"/>
    <cellStyle name="Input 2" xfId="217"/>
    <cellStyle name="Input 2 2" xfId="706"/>
    <cellStyle name="Input 2 3" xfId="724"/>
    <cellStyle name="Input 2 4" xfId="710"/>
    <cellStyle name="Input 2 5" xfId="715"/>
    <cellStyle name="Input 2 6" xfId="599"/>
    <cellStyle name="Input 3" xfId="218"/>
    <cellStyle name="Input 3 2" xfId="707"/>
    <cellStyle name="Input 3 3" xfId="687"/>
    <cellStyle name="Input 3 4" xfId="847"/>
    <cellStyle name="Input 3 5" xfId="842"/>
    <cellStyle name="Input 3 6" xfId="600"/>
    <cellStyle name="Linked Cell 2" xfId="219"/>
    <cellStyle name="Linked Cell 2 2" xfId="601"/>
    <cellStyle name="Linked Cell 3" xfId="220"/>
    <cellStyle name="Linked Cell 3 2" xfId="602"/>
    <cellStyle name="Neutral 2" xfId="221"/>
    <cellStyle name="Neutral 2 2" xfId="603"/>
    <cellStyle name="Neutral 3" xfId="222"/>
    <cellStyle name="Neutral 3 2" xfId="604"/>
    <cellStyle name="no dec" xfId="223"/>
    <cellStyle name="no dec 2" xfId="605"/>
    <cellStyle name="Normal" xfId="0" builtinId="0"/>
    <cellStyle name="Normal - Style1" xfId="224"/>
    <cellStyle name="Normal - Style1 2" xfId="225"/>
    <cellStyle name="Normal - Style1 3" xfId="606"/>
    <cellStyle name="Normal 10" xfId="226"/>
    <cellStyle name="Normal 10 2" xfId="227"/>
    <cellStyle name="Normal 10 2 2" xfId="3"/>
    <cellStyle name="Normal 10 2 3" xfId="757"/>
    <cellStyle name="Normal 10 3" xfId="607"/>
    <cellStyle name="Normal 11" xfId="228"/>
    <cellStyle name="Normal 11 2" xfId="229"/>
    <cellStyle name="Normal 11 2 2" xfId="727"/>
    <cellStyle name="Normal 11 3" xfId="499"/>
    <cellStyle name="Normal 114" xfId="230"/>
    <cellStyle name="Normal 12" xfId="231"/>
    <cellStyle name="Normal 12 2" xfId="232"/>
    <cellStyle name="Normal 12 2 2" xfId="233"/>
    <cellStyle name="Normal 12 2 3" xfId="675"/>
    <cellStyle name="Normal 12 3" xfId="813"/>
    <cellStyle name="Normal 12 4" xfId="608"/>
    <cellStyle name="Normal 13" xfId="234"/>
    <cellStyle name="Normal 13 2" xfId="833"/>
    <cellStyle name="Normal 13 3" xfId="669"/>
    <cellStyle name="Normal 14" xfId="235"/>
    <cellStyle name="Normal 14 2" xfId="677"/>
    <cellStyle name="Normal 15" xfId="236"/>
    <cellStyle name="Normal 15 2" xfId="491"/>
    <cellStyle name="Normal 16" xfId="237"/>
    <cellStyle name="Normal 16 2" xfId="821"/>
    <cellStyle name="Normal 16 3" xfId="684"/>
    <cellStyle name="Normal 17" xfId="238"/>
    <cellStyle name="Normal 17 2" xfId="239"/>
    <cellStyle name="Normal 17 3" xfId="686"/>
    <cellStyle name="Normal 18" xfId="240"/>
    <cellStyle name="Normal 18 2" xfId="241"/>
    <cellStyle name="Normal 18 2 2" xfId="928"/>
    <cellStyle name="Normal 18 3" xfId="927"/>
    <cellStyle name="Normal 19" xfId="242"/>
    <cellStyle name="Normal 19 2" xfId="929"/>
    <cellStyle name="Normal 2" xfId="4"/>
    <cellStyle name="Normal 2 10" xfId="244"/>
    <cellStyle name="Normal 2 10 2" xfId="245"/>
    <cellStyle name="Normal 2 10 2 2" xfId="246"/>
    <cellStyle name="Normal 2 10 2_กระดาษทำการงบการเงิน Q4-56" xfId="247"/>
    <cellStyle name="Normal 2 11" xfId="243"/>
    <cellStyle name="Normal 2 12" xfId="609"/>
    <cellStyle name="Normal 2 17" xfId="667"/>
    <cellStyle name="Normal 2 17 2 2" xfId="822"/>
    <cellStyle name="Normal 2 19 2" xfId="823"/>
    <cellStyle name="Normal 2 2" xfId="248"/>
    <cellStyle name="Normal 2 2 2" xfId="249"/>
    <cellStyle name="Normal 2 2 2 2" xfId="250"/>
    <cellStyle name="Normal 2 2 2 2 2" xfId="824"/>
    <cellStyle name="Normal 2 2 2 3" xfId="251"/>
    <cellStyle name="Normal 2 2 2 4" xfId="252"/>
    <cellStyle name="Normal 2 2 2 5" xfId="253"/>
    <cellStyle name="Normal 2 2 2 6" xfId="674"/>
    <cellStyle name="Normal 2 2 3" xfId="254"/>
    <cellStyle name="Normal 2 2 3 2" xfId="255"/>
    <cellStyle name="Normal 2 2 3 3" xfId="759"/>
    <cellStyle name="Normal 2 2 4" xfId="256"/>
    <cellStyle name="Normal 2 2 4 2" xfId="758"/>
    <cellStyle name="Normal 2 2 5" xfId="257"/>
    <cellStyle name="Normal 2 2 6" xfId="610"/>
    <cellStyle name="Normal 2 2_NL" xfId="760"/>
    <cellStyle name="Normal 2 3" xfId="258"/>
    <cellStyle name="Normal 2 3 2" xfId="259"/>
    <cellStyle name="Normal 2 3 2 2" xfId="612"/>
    <cellStyle name="Normal 2 3 3" xfId="761"/>
    <cellStyle name="Normal 2 3 4" xfId="611"/>
    <cellStyle name="Normal 2 3 8" xfId="12"/>
    <cellStyle name="Normal 2 4" xfId="260"/>
    <cellStyle name="Normal 2 4 2" xfId="814"/>
    <cellStyle name="Normal 2 4 3" xfId="762"/>
    <cellStyle name="Normal 2 4 4" xfId="613"/>
    <cellStyle name="Normal 2 5" xfId="261"/>
    <cellStyle name="Normal 2 5 2" xfId="262"/>
    <cellStyle name="Normal 2 5 3" xfId="763"/>
    <cellStyle name="Normal 2 6" xfId="263"/>
    <cellStyle name="Normal 2 6 2" xfId="264"/>
    <cellStyle name="Normal 2 7" xfId="265"/>
    <cellStyle name="Normal 2 8" xfId="266"/>
    <cellStyle name="Normal 2 9" xfId="267"/>
    <cellStyle name="Normal 2_AA" xfId="764"/>
    <cellStyle name="Normal 20" xfId="268"/>
    <cellStyle name="Normal 20 2" xfId="930"/>
    <cellStyle name="Normal 21" xfId="269"/>
    <cellStyle name="Normal 21 2" xfId="931"/>
    <cellStyle name="Normal 22" xfId="270"/>
    <cellStyle name="Normal 23" xfId="271"/>
    <cellStyle name="Normal 24" xfId="13"/>
    <cellStyle name="Normal 25" xfId="482"/>
    <cellStyle name="Normal 25 2" xfId="825"/>
    <cellStyle name="Normal 26" xfId="486"/>
    <cellStyle name="Normal 27" xfId="487"/>
    <cellStyle name="Normal 3" xfId="5"/>
    <cellStyle name="Normal 3 2" xfId="273"/>
    <cellStyle name="Normal 3 2 2" xfId="274"/>
    <cellStyle name="Normal 3 2 2 2" xfId="766"/>
    <cellStyle name="Normal 3 2 3" xfId="275"/>
    <cellStyle name="Normal 3 2 4" xfId="276"/>
    <cellStyle name="Normal 3 2 5" xfId="277"/>
    <cellStyle name="Normal 3 3" xfId="278"/>
    <cellStyle name="Normal 3 3 2" xfId="279"/>
    <cellStyle name="Normal 3 3 2 2" xfId="676"/>
    <cellStyle name="Normal 3 3 3" xfId="767"/>
    <cellStyle name="Normal 3 4" xfId="280"/>
    <cellStyle name="Normal 3 4 2" xfId="615"/>
    <cellStyle name="Normal 3 5" xfId="281"/>
    <cellStyle name="Normal 3 6" xfId="282"/>
    <cellStyle name="Normal 3 6 2" xfId="765"/>
    <cellStyle name="Normal 3 7" xfId="283"/>
    <cellStyle name="Normal 3 8" xfId="272"/>
    <cellStyle name="Normal 3 9" xfId="614"/>
    <cellStyle name="Normal 3_AA" xfId="768"/>
    <cellStyle name="Normal 31" xfId="284"/>
    <cellStyle name="Normal 37 3 2" xfId="826"/>
    <cellStyle name="Normal 4" xfId="285"/>
    <cellStyle name="Normal 4 2" xfId="286"/>
    <cellStyle name="Normal 4 2 10" xfId="6"/>
    <cellStyle name="Normal 4 2 2" xfId="287"/>
    <cellStyle name="Normal 4 2 3" xfId="288"/>
    <cellStyle name="Normal 4 2 3 2" xfId="769"/>
    <cellStyle name="Normal 4 2 4" xfId="289"/>
    <cellStyle name="Normal 4 2 5" xfId="290"/>
    <cellStyle name="Normal 4 2 6" xfId="616"/>
    <cellStyle name="Normal 4 3" xfId="291"/>
    <cellStyle name="Normal 4 3 2" xfId="770"/>
    <cellStyle name="Normal 4 3 3" xfId="617"/>
    <cellStyle name="Normal 4 4" xfId="292"/>
    <cellStyle name="Normal 4 4 2" xfId="723"/>
    <cellStyle name="Normal 4 4 3" xfId="678"/>
    <cellStyle name="Normal 4 5" xfId="293"/>
    <cellStyle name="Normal 4 5 2" xfId="839"/>
    <cellStyle name="Normal 45" xfId="294"/>
    <cellStyle name="Normal 45 2" xfId="295"/>
    <cellStyle name="Normal 5" xfId="296"/>
    <cellStyle name="Normal 5 2" xfId="297"/>
    <cellStyle name="Normal 5 2 2" xfId="298"/>
    <cellStyle name="Normal 5 2 3" xfId="772"/>
    <cellStyle name="Normal 5 3" xfId="299"/>
    <cellStyle name="Normal 5 3 2" xfId="827"/>
    <cellStyle name="Normal 5 3 3" xfId="773"/>
    <cellStyle name="Normal 5 4" xfId="300"/>
    <cellStyle name="Normal 5 4 2" xfId="771"/>
    <cellStyle name="Normal 5 5" xfId="618"/>
    <cellStyle name="Normal 51 2" xfId="619"/>
    <cellStyle name="Normal 6" xfId="301"/>
    <cellStyle name="Normal 6 2" xfId="302"/>
    <cellStyle name="Normal 6 2 2" xfId="775"/>
    <cellStyle name="Normal 6 3" xfId="774"/>
    <cellStyle name="Normal 6 4" xfId="620"/>
    <cellStyle name="Normal 63" xfId="303"/>
    <cellStyle name="Normal 7" xfId="304"/>
    <cellStyle name="Normal 7 2" xfId="305"/>
    <cellStyle name="Normal 7 2 2" xfId="776"/>
    <cellStyle name="Normal 7 3" xfId="306"/>
    <cellStyle name="Normal 7 4" xfId="621"/>
    <cellStyle name="Normal 7_กระดาษทำการงบการเงิน Q4-56" xfId="307"/>
    <cellStyle name="Normal 75" xfId="7"/>
    <cellStyle name="Normal 8" xfId="308"/>
    <cellStyle name="Normal 8 2" xfId="309"/>
    <cellStyle name="Normal 8 2 2" xfId="777"/>
    <cellStyle name="Normal 8 3" xfId="310"/>
    <cellStyle name="Normal 8_กระดาษทำการงบการเงิน Q4-56" xfId="311"/>
    <cellStyle name="Normal 9" xfId="312"/>
    <cellStyle name="Normal 9 2" xfId="313"/>
    <cellStyle name="Normal 9 2 2" xfId="778"/>
    <cellStyle name="Normal 9 3" xfId="622"/>
    <cellStyle name="Normal 9_กระดาษทำการงบการเงิน Q4-56" xfId="314"/>
    <cellStyle name="Normal_CVD02-Accounts-A3103-Nir" xfId="8"/>
    <cellStyle name="Normal_Equity" xfId="853"/>
    <cellStyle name="Normal_Millcon Steel Plc._March2553_update" xfId="9"/>
    <cellStyle name="Normal_SOI Q4-43" xfId="10"/>
    <cellStyle name="Note 2" xfId="315"/>
    <cellStyle name="Note 2 2" xfId="316"/>
    <cellStyle name="Note 2 2 2" xfId="711"/>
    <cellStyle name="Note 2 3" xfId="317"/>
    <cellStyle name="Note 2 3 2" xfId="698"/>
    <cellStyle name="Note 2 4" xfId="318"/>
    <cellStyle name="Note 2 4 2" xfId="716"/>
    <cellStyle name="Note 2 5" xfId="319"/>
    <cellStyle name="Note 2 5 2" xfId="848"/>
    <cellStyle name="Note 2 6" xfId="623"/>
    <cellStyle name="Note 2 7" xfId="932"/>
    <cellStyle name="Note 3" xfId="320"/>
    <cellStyle name="Note 3 2" xfId="321"/>
    <cellStyle name="Note 3 2 2" xfId="712"/>
    <cellStyle name="Note 3 3" xfId="322"/>
    <cellStyle name="Note 3 3 2" xfId="851"/>
    <cellStyle name="Note 3 4" xfId="323"/>
    <cellStyle name="Note 3 4 2" xfId="691"/>
    <cellStyle name="Note 3 5" xfId="324"/>
    <cellStyle name="Note 3 5 2" xfId="717"/>
    <cellStyle name="Note 3 6" xfId="624"/>
    <cellStyle name="Output 2" xfId="325"/>
    <cellStyle name="Output 2 2" xfId="713"/>
    <cellStyle name="Output 2 3" xfId="850"/>
    <cellStyle name="Output 2 4" xfId="699"/>
    <cellStyle name="Output 2 5" xfId="689"/>
    <cellStyle name="Output 2 6" xfId="625"/>
    <cellStyle name="Output 3" xfId="326"/>
    <cellStyle name="Output 3 2" xfId="714"/>
    <cellStyle name="Output 3 3" xfId="690"/>
    <cellStyle name="Output 3 4" xfId="693"/>
    <cellStyle name="Output 3 5" xfId="852"/>
    <cellStyle name="Output 3 6" xfId="626"/>
    <cellStyle name="Percent [2]" xfId="328"/>
    <cellStyle name="Percent [2] 2" xfId="329"/>
    <cellStyle name="Percent [2] 3" xfId="330"/>
    <cellStyle name="Percent [2] 4" xfId="331"/>
    <cellStyle name="Percent 10" xfId="332"/>
    <cellStyle name="Percent 10 2" xfId="333"/>
    <cellStyle name="Percent 10 3" xfId="493"/>
    <cellStyle name="Percent 11" xfId="334"/>
    <cellStyle name="Percent 12" xfId="335"/>
    <cellStyle name="Percent 13" xfId="336"/>
    <cellStyle name="Percent 14" xfId="337"/>
    <cellStyle name="Percent 14 2" xfId="933"/>
    <cellStyle name="Percent 15" xfId="327"/>
    <cellStyle name="Percent 16" xfId="485"/>
    <cellStyle name="Percent 17" xfId="483"/>
    <cellStyle name="Percent 18" xfId="484"/>
    <cellStyle name="Percent 2" xfId="338"/>
    <cellStyle name="Percent 2 2" xfId="339"/>
    <cellStyle name="Percent 2 2 2" xfId="779"/>
    <cellStyle name="Percent 2 2 3" xfId="627"/>
    <cellStyle name="Percent 2 3" xfId="340"/>
    <cellStyle name="Percent 2 3 2" xfId="828"/>
    <cellStyle name="Percent 2 4" xfId="341"/>
    <cellStyle name="Percent 2 5" xfId="342"/>
    <cellStyle name="Percent 22 4" xfId="343"/>
    <cellStyle name="Percent 3" xfId="344"/>
    <cellStyle name="Percent 3 2" xfId="345"/>
    <cellStyle name="Percent 3 2 2" xfId="346"/>
    <cellStyle name="Percent 3 2 3" xfId="780"/>
    <cellStyle name="Percent 3 3" xfId="347"/>
    <cellStyle name="Percent 3 4" xfId="628"/>
    <cellStyle name="Percent 4" xfId="348"/>
    <cellStyle name="Percent 4 2" xfId="349"/>
    <cellStyle name="Percent 4 2 2" xfId="781"/>
    <cellStyle name="Percent 4 3" xfId="629"/>
    <cellStyle name="Percent 5" xfId="350"/>
    <cellStyle name="Percent 5 2" xfId="782"/>
    <cellStyle name="Percent 5 3" xfId="836"/>
    <cellStyle name="Percent 5 4" xfId="630"/>
    <cellStyle name="Percent 6" xfId="351"/>
    <cellStyle name="Percent 6 2" xfId="783"/>
    <cellStyle name="Percent 6 3" xfId="631"/>
    <cellStyle name="Percent 7" xfId="352"/>
    <cellStyle name="Percent 7 2" xfId="784"/>
    <cellStyle name="Percent 7 3" xfId="632"/>
    <cellStyle name="Percent 8" xfId="353"/>
    <cellStyle name="Percent 8 2" xfId="785"/>
    <cellStyle name="Percent 8 3" xfId="633"/>
    <cellStyle name="Percent 9" xfId="354"/>
    <cellStyle name="Percent 9 2" xfId="786"/>
    <cellStyle name="Percent 9 3" xfId="634"/>
    <cellStyle name="Quantity" xfId="355"/>
    <cellStyle name="Quantity 2" xfId="356"/>
    <cellStyle name="Quantity 3" xfId="357"/>
    <cellStyle name="Quantity 4" xfId="358"/>
    <cellStyle name="Quantity_กระดาษทำการงบการเงิน Q4-56" xfId="359"/>
    <cellStyle name="Red Font" xfId="787"/>
    <cellStyle name="Standard_Anpassen der Amortisation" xfId="360"/>
    <cellStyle name="Style 1" xfId="635"/>
    <cellStyle name="Style 1 2" xfId="788"/>
    <cellStyle name="Tag" xfId="789"/>
    <cellStyle name="Title 2" xfId="361"/>
    <cellStyle name="Title 2 2" xfId="636"/>
    <cellStyle name="Title 3" xfId="362"/>
    <cellStyle name="Title 3 2" xfId="637"/>
    <cellStyle name="Title 4" xfId="363"/>
    <cellStyle name="Total 2" xfId="364"/>
    <cellStyle name="Total 2 2" xfId="718"/>
    <cellStyle name="Total 2 3" xfId="700"/>
    <cellStyle name="Total 2 4" xfId="849"/>
    <cellStyle name="Total 2 5" xfId="844"/>
    <cellStyle name="Total 2 6" xfId="638"/>
    <cellStyle name="Total 2 7" xfId="934"/>
    <cellStyle name="Total 3" xfId="365"/>
    <cellStyle name="Total 3 2" xfId="719"/>
    <cellStyle name="Total 3 3" xfId="701"/>
    <cellStyle name="Total 3 4" xfId="708"/>
    <cellStyle name="Total 3 5" xfId="709"/>
    <cellStyle name="Total 3 6" xfId="639"/>
    <cellStyle name="Total 3 7" xfId="935"/>
    <cellStyle name="Währung [0]_Compiling Utility Macros" xfId="366"/>
    <cellStyle name="Währung_Compiling Utility Macros" xfId="367"/>
    <cellStyle name="Warning Text 2" xfId="640"/>
    <cellStyle name="Warning Text 3" xfId="641"/>
    <cellStyle name="Wไhrung [0]_35ERI8T2gbIEMixb4v26icuOo" xfId="642"/>
    <cellStyle name="Wไhrung_35ERI8T2gbIEMixb4v26icuOo" xfId="643"/>
    <cellStyle name="การคำนวณ 2" xfId="368"/>
    <cellStyle name="การคำนวณ 2 2" xfId="936"/>
    <cellStyle name="ข้อความเตือน 2" xfId="369"/>
    <cellStyle name="ข้อความอธิบาย 2" xfId="370"/>
    <cellStyle name="เครื่องหมายจุลภาค [0]_รายได้-รายจ่าย Twin Rubber" xfId="790"/>
    <cellStyle name="เครื่องหมายจุลภาค 10" xfId="371"/>
    <cellStyle name="เครื่องหมายจุลภาค 10 2" xfId="791"/>
    <cellStyle name="เครื่องหมายจุลภาค 11" xfId="372"/>
    <cellStyle name="เครื่องหมายจุลภาค 11 2" xfId="792"/>
    <cellStyle name="เครื่องหมายจุลภาค 12" xfId="373"/>
    <cellStyle name="เครื่องหมายจุลภาค 13 2" xfId="374"/>
    <cellStyle name="เครื่องหมายจุลภาค 13 2 2" xfId="937"/>
    <cellStyle name="เครื่องหมายจุลภาค 14 2" xfId="375"/>
    <cellStyle name="เครื่องหมายจุลภาค 14 2 2" xfId="938"/>
    <cellStyle name="เครื่องหมายจุลภาค 15" xfId="829"/>
    <cellStyle name="เครื่องหมายจุลภาค 17 2" xfId="376"/>
    <cellStyle name="เครื่องหมายจุลภาค 17 2 2" xfId="939"/>
    <cellStyle name="เครื่องหมายจุลภาค 2" xfId="377"/>
    <cellStyle name="เครื่องหมายจุลภาค 2 2" xfId="378"/>
    <cellStyle name="เครื่องหมายจุลภาค 2 2 2" xfId="379"/>
    <cellStyle name="เครื่องหมายจุลภาค 2 2 2 2" xfId="680"/>
    <cellStyle name="เครื่องหมายจุลภาค 2 2 2 3" xfId="942"/>
    <cellStyle name="เครื่องหมายจุลภาค 2 2 3" xfId="793"/>
    <cellStyle name="เครื่องหมายจุลภาค 2 2 3 2" xfId="644"/>
    <cellStyle name="เครื่องหมายจุลภาค 2 2 4" xfId="941"/>
    <cellStyle name="เครื่องหมายจุลภาค 2 3" xfId="380"/>
    <cellStyle name="เครื่องหมายจุลภาค 2 3 2" xfId="943"/>
    <cellStyle name="เครื่องหมายจุลภาค 2 4" xfId="381"/>
    <cellStyle name="เครื่องหมายจุลภาค 2 4 2" xfId="944"/>
    <cellStyle name="เครื่องหมายจุลภาค 2 5" xfId="382"/>
    <cellStyle name="เครื่องหมายจุลภาค 2 5 2" xfId="945"/>
    <cellStyle name="เครื่องหมายจุลภาค 2 6" xfId="501"/>
    <cellStyle name="เครื่องหมายจุลภาค 2 7" xfId="940"/>
    <cellStyle name="เครื่องหมายจุลภาค 20 2" xfId="383"/>
    <cellStyle name="เครื่องหมายจุลภาค 20 2 2" xfId="946"/>
    <cellStyle name="เครื่องหมายจุลภาค 21 2" xfId="384"/>
    <cellStyle name="เครื่องหมายจุลภาค 21 2 2" xfId="947"/>
    <cellStyle name="เครื่องหมายจุลภาค 22 2" xfId="385"/>
    <cellStyle name="เครื่องหมายจุลภาค 22 2 2" xfId="948"/>
    <cellStyle name="เครื่องหมายจุลภาค 24 2" xfId="386"/>
    <cellStyle name="เครื่องหมายจุลภาค 24 2 2" xfId="949"/>
    <cellStyle name="เครื่องหมายจุลภาค 25 2" xfId="387"/>
    <cellStyle name="เครื่องหมายจุลภาค 25 2 2" xfId="950"/>
    <cellStyle name="เครื่องหมายจุลภาค 3" xfId="388"/>
    <cellStyle name="เครื่องหมายจุลภาค 3 2" xfId="389"/>
    <cellStyle name="เครื่องหมายจุลภาค 3 2 2" xfId="794"/>
    <cellStyle name="เครื่องหมายจุลภาค 3 3" xfId="390"/>
    <cellStyle name="เครื่องหมายจุลภาค 3 3 2" xfId="951"/>
    <cellStyle name="เครื่องหมายจุลภาค 3 4" xfId="391"/>
    <cellStyle name="เครื่องหมายจุลภาค 3 4 2" xfId="952"/>
    <cellStyle name="เครื่องหมายจุลภาค 3 5" xfId="392"/>
    <cellStyle name="เครื่องหมายจุลภาค 3 6" xfId="393"/>
    <cellStyle name="เครื่องหมายจุลภาค 3 6 2" xfId="953"/>
    <cellStyle name="เครื่องหมายจุลภาค 3 7" xfId="671"/>
    <cellStyle name="เครื่องหมายจุลภาค 4" xfId="394"/>
    <cellStyle name="เครื่องหมายจุลภาค 4 2" xfId="395"/>
    <cellStyle name="เครื่องหมายจุลภาค 4 2 2" xfId="646"/>
    <cellStyle name="เครื่องหมายจุลภาค 4 2 3" xfId="954"/>
    <cellStyle name="เครื่องหมายจุลภาค 4 3" xfId="396"/>
    <cellStyle name="เครื่องหมายจุลภาค 4 3 2" xfId="647"/>
    <cellStyle name="เครื่องหมายจุลภาค 4 3 3" xfId="955"/>
    <cellStyle name="เครื่องหมายจุลภาค 4 4" xfId="795"/>
    <cellStyle name="เครื่องหมายจุลภาค 4 5" xfId="645"/>
    <cellStyle name="เครื่องหมายจุลภาค 5" xfId="397"/>
    <cellStyle name="เครื่องหมายจุลภาค 5 2" xfId="398"/>
    <cellStyle name="เครื่องหมายจุลภาค 5 2 2" xfId="722"/>
    <cellStyle name="เครื่องหมายจุลภาค 5 2 3" xfId="672"/>
    <cellStyle name="เครื่องหมายจุลภาค 5 3" xfId="399"/>
    <cellStyle name="เครื่องหมายจุลภาค 5 3 2" xfId="796"/>
    <cellStyle name="เครื่องหมายจุลภาค 5 4" xfId="495"/>
    <cellStyle name="เครื่องหมายจุลภาค 6" xfId="400"/>
    <cellStyle name="เครื่องหมายจุลภาค 6 2" xfId="401"/>
    <cellStyle name="เครื่องหมายจุลภาค 6 2 2" xfId="797"/>
    <cellStyle name="เครื่องหมายจุลภาค 6 2 3" xfId="957"/>
    <cellStyle name="เครื่องหมายจุลภาค 6 3" xfId="498"/>
    <cellStyle name="เครื่องหมายจุลภาค 6 4" xfId="956"/>
    <cellStyle name="เครื่องหมายจุลภาค 7" xfId="402"/>
    <cellStyle name="เครื่องหมายจุลภาค 7 2" xfId="403"/>
    <cellStyle name="เครื่องหมายจุลภาค 7 2 2" xfId="798"/>
    <cellStyle name="เครื่องหมายจุลภาค 7 2 3" xfId="959"/>
    <cellStyle name="เครื่องหมายจุลภาค 7 3" xfId="648"/>
    <cellStyle name="เครื่องหมายจุลภาค 7 4" xfId="958"/>
    <cellStyle name="เครื่องหมายจุลภาค 8" xfId="404"/>
    <cellStyle name="เครื่องหมายจุลภาค 8 2" xfId="405"/>
    <cellStyle name="เครื่องหมายจุลภาค 8 2 2" xfId="799"/>
    <cellStyle name="เครื่องหมายจุลภาค 8 2 3" xfId="961"/>
    <cellStyle name="เครื่องหมายจุลภาค 8 3" xfId="649"/>
    <cellStyle name="เครื่องหมายจุลภาค 8 4" xfId="960"/>
    <cellStyle name="เครื่องหมายจุลภาค 9" xfId="406"/>
    <cellStyle name="เครื่องหมายจุลภาค 9 2" xfId="800"/>
    <cellStyle name="เครื่องหมายจุลภาค 9 3" xfId="962"/>
    <cellStyle name="เครื่องหมายจุลภาค_Sheet1" xfId="801"/>
    <cellStyle name="เครื่องหมายสกุลเงิน [0]_DATA_pricelist_300952_chaiwat" xfId="802"/>
    <cellStyle name="เครื่องหมายสกุลเงิน_DATA_pricelist_300952_chaiwat" xfId="803"/>
    <cellStyle name="จุลภาค 2" xfId="650"/>
    <cellStyle name="จุลภาค 3" xfId="683"/>
    <cellStyle name="จุลภาค 4" xfId="835"/>
    <cellStyle name="จุลภาค 5" xfId="490"/>
    <cellStyle name="จุลภาค 6" xfId="963"/>
    <cellStyle name="ชื่อเรื่อง 2" xfId="407"/>
    <cellStyle name="เชื่อมโยงหลายมิติ__ตัวอย่าง-Pricelist_n (version 1)" xfId="804"/>
    <cellStyle name="เซลล์ตรวจสอบ 2" xfId="408"/>
    <cellStyle name="เซลล์ที่มีการเชื่อมโยง 2" xfId="409"/>
    <cellStyle name="ดี 2" xfId="410"/>
    <cellStyle name="ตามการเชื่อมโยงหลายมิติ__ตัวอย่าง-Pricelist_n (version 1)" xfId="805"/>
    <cellStyle name="น้บะภฒ_95" xfId="651"/>
    <cellStyle name="ปกติ 10" xfId="834"/>
    <cellStyle name="ปกติ 11" xfId="652"/>
    <cellStyle name="ปกติ 11 2" xfId="653"/>
    <cellStyle name="ปกติ 12" xfId="489"/>
    <cellStyle name="ปกติ 16 56" xfId="830"/>
    <cellStyle name="ปกติ 2" xfId="11"/>
    <cellStyle name="ปกติ 2 2" xfId="412"/>
    <cellStyle name="ปกติ 2 2 2" xfId="413"/>
    <cellStyle name="ปกติ 2 2 3" xfId="414"/>
    <cellStyle name="ปกติ 2 2 4" xfId="415"/>
    <cellStyle name="ปกติ 2 2 5" xfId="416"/>
    <cellStyle name="ปกติ 2 2 5 2" xfId="964"/>
    <cellStyle name="ปกติ 2 2 6" xfId="807"/>
    <cellStyle name="ปกติ 2 3" xfId="417"/>
    <cellStyle name="ปกติ 2 3 2" xfId="418"/>
    <cellStyle name="ปกติ 2 3 3" xfId="806"/>
    <cellStyle name="ปกติ 2 4" xfId="419"/>
    <cellStyle name="ปกติ 2 5" xfId="411"/>
    <cellStyle name="ปกติ 2 6" xfId="488"/>
    <cellStyle name="ปกติ 3" xfId="420"/>
    <cellStyle name="ปกติ 3 10" xfId="655"/>
    <cellStyle name="ปกติ 3 2" xfId="421"/>
    <cellStyle name="ปกติ 3 2 2" xfId="422"/>
    <cellStyle name="ปกติ 3 3" xfId="423"/>
    <cellStyle name="ปกติ 3 3 2" xfId="685"/>
    <cellStyle name="ปกติ 3 4" xfId="654"/>
    <cellStyle name="ปกติ 4" xfId="424"/>
    <cellStyle name="ปกติ 4 2" xfId="425"/>
    <cellStyle name="ปกติ 4 2 2" xfId="831"/>
    <cellStyle name="ปกติ 4 2 3" xfId="656"/>
    <cellStyle name="ปกติ 4 3" xfId="657"/>
    <cellStyle name="ปกติ 4 4" xfId="808"/>
    <cellStyle name="ปกติ 4 5" xfId="721"/>
    <cellStyle name="ปกติ 4 6" xfId="670"/>
    <cellStyle name="ปกติ 5" xfId="426"/>
    <cellStyle name="ปกติ 5 2" xfId="427"/>
    <cellStyle name="ปกติ 5 2 2" xfId="496"/>
    <cellStyle name="ปกติ 5 3" xfId="428"/>
    <cellStyle name="ปกติ 5 4" xfId="429"/>
    <cellStyle name="ปกติ 5 5" xfId="430"/>
    <cellStyle name="ปกติ 5 6" xfId="494"/>
    <cellStyle name="ปกติ 6" xfId="431"/>
    <cellStyle name="ปกติ 6 2" xfId="432"/>
    <cellStyle name="ปกติ 6 2 2" xfId="809"/>
    <cellStyle name="ปกติ 6 3" xfId="658"/>
    <cellStyle name="ปกติ 7" xfId="433"/>
    <cellStyle name="ปกติ 7 2" xfId="434"/>
    <cellStyle name="ปกติ 7 3" xfId="681"/>
    <cellStyle name="ปกติ 8" xfId="435"/>
    <cellStyle name="ปกติ 8 2" xfId="436"/>
    <cellStyle name="ปกติ 8 3" xfId="437"/>
    <cellStyle name="ปกติ 8 4" xfId="682"/>
    <cellStyle name="ปกติ 9" xfId="438"/>
    <cellStyle name="ป้อนค่า 2" xfId="439"/>
    <cellStyle name="ป้อนค่า 2 2" xfId="965"/>
    <cellStyle name="ปานกลาง 2" xfId="440"/>
    <cellStyle name="เปอร์เซ็นต์ 2" xfId="441"/>
    <cellStyle name="เปอร์เซ็นต์ 2 2" xfId="442"/>
    <cellStyle name="เปอร์เซ็นต์ 2 2 2" xfId="810"/>
    <cellStyle name="เปอร์เซ็นต์ 2 3" xfId="659"/>
    <cellStyle name="เปอร์เซ็นต์ 3" xfId="673"/>
    <cellStyle name="เปอร์เซ็นต์ 4" xfId="832"/>
    <cellStyle name="เปอร์เซ็นต์ 5" xfId="838"/>
    <cellStyle name="เปอร์เซ็นต์ 6" xfId="966"/>
    <cellStyle name="ผลรวม 2" xfId="443"/>
    <cellStyle name="ผลรวม 2 2" xfId="967"/>
    <cellStyle name="แย่ 2" xfId="444"/>
    <cellStyle name="ฤธถ [0]_95" xfId="660"/>
    <cellStyle name="ฤธถ_95" xfId="661"/>
    <cellStyle name="ล๋ศญ [0]_95" xfId="662"/>
    <cellStyle name="ล๋ศญ_95" xfId="663"/>
    <cellStyle name="ลักษณะ 1" xfId="445"/>
    <cellStyle name="ลักษณะ 1 2" xfId="811"/>
    <cellStyle name="ลักษณะ 1 3" xfId="664"/>
    <cellStyle name="วฅมุ_4ฟ๙ฝวภ๛" xfId="665"/>
    <cellStyle name="ส่วนที่ถูกเน้น1 2" xfId="446"/>
    <cellStyle name="ส่วนที่ถูกเน้น2 2" xfId="447"/>
    <cellStyle name="ส่วนที่ถูกเน้น3 2" xfId="448"/>
    <cellStyle name="ส่วนที่ถูกเน้น4 2" xfId="449"/>
    <cellStyle name="ส่วนที่ถูกเน้น5 2" xfId="450"/>
    <cellStyle name="ส่วนที่ถูกเน้น6 2" xfId="451"/>
    <cellStyle name="แสดงผล 2" xfId="452"/>
    <cellStyle name="แสดงผล 2 2" xfId="968"/>
    <cellStyle name="หมายเหตุ 2" xfId="453"/>
    <cellStyle name="หมายเหตุ 2 2" xfId="454"/>
    <cellStyle name="หมายเหตุ 2 2 2" xfId="455"/>
    <cellStyle name="หมายเหตุ 2 3" xfId="456"/>
    <cellStyle name="หมายเหตุ 2 3 2" xfId="457"/>
    <cellStyle name="หมายเหตุ 2 4" xfId="458"/>
    <cellStyle name="หมายเหตุ 2 4 2" xfId="459"/>
    <cellStyle name="หมายเหตุ 2 5" xfId="460"/>
    <cellStyle name="หมายเหตุ 2 6" xfId="461"/>
    <cellStyle name="หมายเหตุ 2 7" xfId="462"/>
    <cellStyle name="หมายเหตุ 3" xfId="463"/>
    <cellStyle name="หมายเหตุ 3 2" xfId="464"/>
    <cellStyle name="หมายเหตุ 3 2 2" xfId="465"/>
    <cellStyle name="หมายเหตุ 3 3" xfId="466"/>
    <cellStyle name="หมายเหตุ 3 3 2" xfId="467"/>
    <cellStyle name="หมายเหตุ 3 4" xfId="468"/>
    <cellStyle name="หมายเหตุ 3 4 2" xfId="469"/>
    <cellStyle name="หมายเหตุ 3 5" xfId="470"/>
    <cellStyle name="หมายเหตุ 4" xfId="471"/>
    <cellStyle name="หมายเหตุ 4 2" xfId="472"/>
    <cellStyle name="หมายเหตุ 5" xfId="473"/>
    <cellStyle name="หมายเหตุ 5 2" xfId="474"/>
    <cellStyle name="หมายเหตุ 6" xfId="475"/>
    <cellStyle name="หมายเหตุ 7" xfId="476"/>
    <cellStyle name="หมายเหตุ 8" xfId="477"/>
    <cellStyle name="หัวเรื่อง 1 2" xfId="478"/>
    <cellStyle name="หัวเรื่อง 2 2" xfId="479"/>
    <cellStyle name="หัวเรื่อง 3 2" xfId="480"/>
    <cellStyle name="หัวเรื่อง 4 2" xfId="481"/>
    <cellStyle name="標準_FIXED ASSET" xfId="666"/>
  </cellStyles>
  <dxfs count="0"/>
  <tableStyles count="0" defaultTableStyle="TableStyleMedium9" defaultPivotStyle="PivotStyleLight16"/>
  <colors>
    <mruColors>
      <color rgb="FF000000"/>
      <color rgb="FFFF0066"/>
      <color rgb="FFFF6699"/>
      <color rgb="FF0000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60"/>
  <sheetViews>
    <sheetView zoomScale="77" zoomScaleNormal="77" workbookViewId="0">
      <selection activeCell="G91" sqref="G91:M93"/>
    </sheetView>
  </sheetViews>
  <sheetFormatPr defaultColWidth="8.85546875" defaultRowHeight="25.5" customHeight="1"/>
  <cols>
    <col min="1" max="3" width="3.5703125" style="64" customWidth="1"/>
    <col min="4" max="4" width="6.7109375" style="64" customWidth="1"/>
    <col min="5" max="5" width="38.42578125" style="64" customWidth="1"/>
    <col min="6" max="6" width="9.140625" style="72" customWidth="1"/>
    <col min="7" max="7" width="16.7109375" style="64" customWidth="1"/>
    <col min="8" max="8" width="0.85546875" style="64" customWidth="1"/>
    <col min="9" max="9" width="16.7109375" style="64" customWidth="1"/>
    <col min="10" max="10" width="0.85546875" style="64" customWidth="1"/>
    <col min="11" max="11" width="16.7109375" style="64" customWidth="1"/>
    <col min="12" max="12" width="0.85546875" style="64" customWidth="1"/>
    <col min="13" max="13" width="16.7109375" style="64" customWidth="1"/>
    <col min="14" max="14" width="1.7109375" style="64" customWidth="1"/>
    <col min="15" max="16384" width="8.85546875" style="64"/>
  </cols>
  <sheetData>
    <row r="1" spans="1:15" ht="25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5" ht="25.5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5" ht="25.5" customHeight="1">
      <c r="A3" s="200" t="s">
        <v>185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5" ht="25.5" customHeight="1">
      <c r="A4" s="196"/>
      <c r="B4" s="196"/>
      <c r="C4" s="196"/>
      <c r="D4" s="196"/>
      <c r="E4" s="196"/>
      <c r="F4" s="65"/>
      <c r="G4" s="66"/>
      <c r="H4" s="66"/>
      <c r="I4" s="66"/>
      <c r="J4" s="66"/>
      <c r="K4" s="66"/>
      <c r="L4" s="66"/>
      <c r="M4" s="66"/>
      <c r="N4" s="66"/>
      <c r="O4" s="66"/>
    </row>
    <row r="5" spans="1:15" s="67" customFormat="1" ht="25.5" customHeight="1">
      <c r="F5" s="68"/>
      <c r="G5" s="201" t="s">
        <v>88</v>
      </c>
      <c r="H5" s="201"/>
      <c r="I5" s="201"/>
      <c r="J5" s="69"/>
      <c r="K5" s="201" t="s">
        <v>89</v>
      </c>
      <c r="L5" s="201"/>
      <c r="M5" s="201"/>
    </row>
    <row r="6" spans="1:15" s="67" customFormat="1" ht="25.5" customHeight="1">
      <c r="F6" s="70" t="s">
        <v>2</v>
      </c>
      <c r="G6" s="70" t="s">
        <v>184</v>
      </c>
      <c r="H6" s="70"/>
      <c r="I6" s="70" t="s">
        <v>120</v>
      </c>
      <c r="J6" s="70"/>
      <c r="K6" s="70" t="s">
        <v>184</v>
      </c>
      <c r="L6" s="70"/>
      <c r="M6" s="70" t="s">
        <v>120</v>
      </c>
    </row>
    <row r="7" spans="1:15" ht="25.5" customHeight="1">
      <c r="E7" s="71" t="s">
        <v>3</v>
      </c>
      <c r="G7" s="73" t="s">
        <v>124</v>
      </c>
      <c r="H7" s="73"/>
      <c r="I7" s="73" t="s">
        <v>126</v>
      </c>
      <c r="K7" s="73" t="s">
        <v>124</v>
      </c>
      <c r="M7" s="73" t="s">
        <v>126</v>
      </c>
    </row>
    <row r="8" spans="1:15" ht="25.5" customHeight="1">
      <c r="E8" s="71"/>
      <c r="G8" s="73" t="s">
        <v>125</v>
      </c>
      <c r="K8" s="73" t="s">
        <v>125</v>
      </c>
    </row>
    <row r="9" spans="1:15" ht="25.5" customHeight="1">
      <c r="A9" s="71" t="s">
        <v>4</v>
      </c>
      <c r="K9" s="74"/>
      <c r="M9" s="74"/>
    </row>
    <row r="10" spans="1:15" ht="25.5" customHeight="1">
      <c r="B10" s="64" t="s">
        <v>5</v>
      </c>
      <c r="F10" s="75" t="s">
        <v>153</v>
      </c>
      <c r="G10" s="76">
        <v>99912282.489999801</v>
      </c>
      <c r="H10" s="77"/>
      <c r="I10" s="78">
        <v>27393919.829999998</v>
      </c>
      <c r="J10" s="77"/>
      <c r="K10" s="79">
        <v>12501563.419999801</v>
      </c>
      <c r="L10" s="77"/>
      <c r="M10" s="79">
        <v>17447431.609999999</v>
      </c>
      <c r="O10" s="80"/>
    </row>
    <row r="11" spans="1:15" ht="25.5" customHeight="1">
      <c r="B11" s="64" t="s">
        <v>6</v>
      </c>
      <c r="F11" s="75" t="s">
        <v>154</v>
      </c>
      <c r="G11" s="81">
        <v>0</v>
      </c>
      <c r="H11" s="77"/>
      <c r="I11" s="76">
        <v>0</v>
      </c>
      <c r="J11" s="77"/>
      <c r="K11" s="82">
        <v>0</v>
      </c>
      <c r="L11" s="77"/>
      <c r="M11" s="82">
        <v>0</v>
      </c>
      <c r="O11" s="83"/>
    </row>
    <row r="12" spans="1:15" ht="25.5" customHeight="1">
      <c r="B12" s="64" t="s">
        <v>7</v>
      </c>
      <c r="F12" s="75" t="s">
        <v>85</v>
      </c>
      <c r="G12" s="76">
        <v>184888600.50999999</v>
      </c>
      <c r="H12" s="77"/>
      <c r="I12" s="76">
        <v>234048440.46000001</v>
      </c>
      <c r="J12" s="77"/>
      <c r="K12" s="82">
        <v>184888600.50999999</v>
      </c>
      <c r="L12" s="77"/>
      <c r="M12" s="82">
        <v>234048440.46000001</v>
      </c>
    </row>
    <row r="13" spans="1:15" ht="25.5" customHeight="1">
      <c r="B13" s="64" t="s">
        <v>8</v>
      </c>
      <c r="F13" s="75"/>
      <c r="G13" s="81">
        <v>9175336.9100000001</v>
      </c>
      <c r="H13" s="77"/>
      <c r="I13" s="81">
        <v>2596759.62</v>
      </c>
      <c r="J13" s="77"/>
      <c r="K13" s="82">
        <v>9175336.9100000001</v>
      </c>
      <c r="L13" s="77"/>
      <c r="M13" s="82">
        <v>2586113.34</v>
      </c>
    </row>
    <row r="14" spans="1:15" ht="25.5" customHeight="1">
      <c r="B14" s="64" t="s">
        <v>123</v>
      </c>
      <c r="F14" s="75" t="s">
        <v>12</v>
      </c>
      <c r="G14" s="81">
        <v>278176956.23000002</v>
      </c>
      <c r="H14" s="77"/>
      <c r="I14" s="81">
        <v>278176956.23000002</v>
      </c>
      <c r="J14" s="77"/>
      <c r="K14" s="82">
        <v>278176956.23000002</v>
      </c>
      <c r="L14" s="77"/>
      <c r="M14" s="82">
        <v>278176956.23000002</v>
      </c>
    </row>
    <row r="15" spans="1:15" s="71" customFormat="1" ht="25.5" customHeight="1">
      <c r="E15" s="71" t="s">
        <v>92</v>
      </c>
      <c r="F15" s="84"/>
      <c r="G15" s="85">
        <f>SUM(G10:G14)</f>
        <v>572153176.13999987</v>
      </c>
      <c r="H15" s="1">
        <v>0</v>
      </c>
      <c r="I15" s="85">
        <f>SUM(I10:I14)</f>
        <v>542216076.1400001</v>
      </c>
      <c r="J15" s="1">
        <v>0</v>
      </c>
      <c r="K15" s="86">
        <f>SUM(K10:K14)</f>
        <v>484742457.06999981</v>
      </c>
      <c r="L15" s="1">
        <v>0</v>
      </c>
      <c r="M15" s="86">
        <f>SUM(M10:M14)</f>
        <v>532258941.63999999</v>
      </c>
    </row>
    <row r="16" spans="1:15" ht="25.5" customHeight="1">
      <c r="A16" s="71" t="s">
        <v>9</v>
      </c>
      <c r="G16" s="77"/>
      <c r="H16" s="77"/>
      <c r="I16" s="81"/>
      <c r="J16" s="77"/>
      <c r="K16" s="77"/>
      <c r="L16" s="77"/>
      <c r="M16" s="77"/>
    </row>
    <row r="17" spans="1:13" ht="25.5" customHeight="1">
      <c r="B17" s="64" t="s">
        <v>10</v>
      </c>
      <c r="F17" s="87" t="s">
        <v>165</v>
      </c>
      <c r="G17" s="76">
        <v>45422466.259999998</v>
      </c>
      <c r="H17" s="77"/>
      <c r="I17" s="76">
        <v>47974731.399999999</v>
      </c>
      <c r="J17" s="77"/>
      <c r="K17" s="76">
        <v>45422466.259999998</v>
      </c>
      <c r="L17" s="77"/>
      <c r="M17" s="76">
        <v>47974731.399999999</v>
      </c>
    </row>
    <row r="18" spans="1:13" ht="25.5" customHeight="1">
      <c r="B18" s="64" t="s">
        <v>11</v>
      </c>
      <c r="F18" s="75" t="s">
        <v>86</v>
      </c>
      <c r="G18" s="81">
        <v>0</v>
      </c>
      <c r="H18" s="77"/>
      <c r="I18" s="81">
        <v>0</v>
      </c>
      <c r="J18" s="77"/>
      <c r="K18" s="88">
        <v>29999980</v>
      </c>
      <c r="L18" s="77"/>
      <c r="M18" s="88">
        <v>29999980</v>
      </c>
    </row>
    <row r="19" spans="1:13" ht="25.5" customHeight="1">
      <c r="B19" s="64" t="s">
        <v>13</v>
      </c>
      <c r="F19" s="75" t="s">
        <v>15</v>
      </c>
      <c r="G19" s="81">
        <v>126892863.13999999</v>
      </c>
      <c r="H19" s="77"/>
      <c r="I19" s="76">
        <v>226490997.62</v>
      </c>
      <c r="J19" s="77"/>
      <c r="K19" s="81">
        <v>126892863.13999999</v>
      </c>
      <c r="L19" s="77"/>
      <c r="M19" s="81">
        <v>226490997.62</v>
      </c>
    </row>
    <row r="20" spans="1:13" ht="25.5" customHeight="1">
      <c r="B20" s="64" t="s">
        <v>14</v>
      </c>
      <c r="F20" s="75" t="s">
        <v>17</v>
      </c>
      <c r="G20" s="81">
        <v>75631136.949999988</v>
      </c>
      <c r="H20" s="77"/>
      <c r="I20" s="81">
        <v>75631136.950000003</v>
      </c>
      <c r="J20" s="77"/>
      <c r="K20" s="89">
        <v>75631136.949999988</v>
      </c>
      <c r="L20" s="77"/>
      <c r="M20" s="81">
        <v>75631136.950000003</v>
      </c>
    </row>
    <row r="21" spans="1:13" ht="25.5" customHeight="1">
      <c r="B21" s="64" t="s">
        <v>16</v>
      </c>
      <c r="F21" s="75" t="s">
        <v>18</v>
      </c>
      <c r="G21" s="81">
        <v>3073143.6200000048</v>
      </c>
      <c r="H21" s="77"/>
      <c r="I21" s="81">
        <v>5549374.4699999997</v>
      </c>
      <c r="J21" s="77"/>
      <c r="K21" s="81">
        <v>3073143.6200000048</v>
      </c>
      <c r="L21" s="77"/>
      <c r="M21" s="81">
        <v>5260177.4400000004</v>
      </c>
    </row>
    <row r="22" spans="1:13" s="90" customFormat="1" ht="25.5" customHeight="1">
      <c r="B22" s="64" t="s">
        <v>113</v>
      </c>
      <c r="F22" s="75" t="s">
        <v>20</v>
      </c>
      <c r="G22" s="81">
        <v>449662.55</v>
      </c>
      <c r="H22" s="77"/>
      <c r="I22" s="81">
        <v>757203.59</v>
      </c>
      <c r="J22" s="77"/>
      <c r="K22" s="81">
        <v>449662.55000000005</v>
      </c>
      <c r="L22" s="77"/>
      <c r="M22" s="81">
        <v>757203.59</v>
      </c>
    </row>
    <row r="23" spans="1:13" ht="25.5" customHeight="1">
      <c r="B23" s="64" t="s">
        <v>161</v>
      </c>
      <c r="F23" s="75" t="s">
        <v>21</v>
      </c>
      <c r="G23" s="81">
        <v>11939511.740000002</v>
      </c>
      <c r="H23" s="77"/>
      <c r="I23" s="81">
        <v>0</v>
      </c>
      <c r="J23" s="77"/>
      <c r="K23" s="81">
        <v>11939511.740000002</v>
      </c>
      <c r="L23" s="77"/>
      <c r="M23" s="81">
        <v>0</v>
      </c>
    </row>
    <row r="24" spans="1:13" ht="25.5" customHeight="1">
      <c r="B24" s="64" t="s">
        <v>19</v>
      </c>
      <c r="F24" s="75" t="s">
        <v>79</v>
      </c>
      <c r="G24" s="81">
        <v>1622704.83</v>
      </c>
      <c r="H24" s="77"/>
      <c r="I24" s="81">
        <v>2106103.69</v>
      </c>
      <c r="J24" s="77"/>
      <c r="K24" s="81">
        <v>1622704.83</v>
      </c>
      <c r="L24" s="77"/>
      <c r="M24" s="81">
        <v>2106103.69</v>
      </c>
    </row>
    <row r="25" spans="1:13" ht="25.5" customHeight="1">
      <c r="B25" s="64" t="s">
        <v>22</v>
      </c>
      <c r="F25" s="75"/>
      <c r="G25" s="81">
        <v>18825254.170000002</v>
      </c>
      <c r="H25" s="77"/>
      <c r="I25" s="81">
        <v>15728103.810000001</v>
      </c>
      <c r="J25" s="77"/>
      <c r="K25" s="81">
        <v>18825274.170000002</v>
      </c>
      <c r="L25" s="77"/>
      <c r="M25" s="81">
        <v>15728103.810000001</v>
      </c>
    </row>
    <row r="26" spans="1:13" s="71" customFormat="1" ht="25.5" customHeight="1">
      <c r="E26" s="71" t="s">
        <v>93</v>
      </c>
      <c r="F26" s="84"/>
      <c r="G26" s="85">
        <f>SUM(G17:G25)</f>
        <v>283856743.25999999</v>
      </c>
      <c r="H26" s="1"/>
      <c r="I26" s="85">
        <f>SUM(I17:I25)</f>
        <v>374237651.52999997</v>
      </c>
      <c r="J26" s="1"/>
      <c r="K26" s="85">
        <f>SUM(K17:K25)</f>
        <v>313856743.25999999</v>
      </c>
      <c r="L26" s="1"/>
      <c r="M26" s="85">
        <f>SUM(M17:M25)</f>
        <v>403948434.49999994</v>
      </c>
    </row>
    <row r="27" spans="1:13" s="71" customFormat="1" ht="25.5" customHeight="1" thickBot="1">
      <c r="A27" s="71" t="s">
        <v>94</v>
      </c>
      <c r="F27" s="84"/>
      <c r="G27" s="91">
        <f>+G15+G26</f>
        <v>856009919.39999986</v>
      </c>
      <c r="H27" s="1"/>
      <c r="I27" s="91">
        <f>+I15+I26</f>
        <v>916453727.67000008</v>
      </c>
      <c r="J27" s="1"/>
      <c r="K27" s="91">
        <f>+K15+K26</f>
        <v>798599200.3299998</v>
      </c>
      <c r="L27" s="1"/>
      <c r="M27" s="91">
        <f>+M15+M26</f>
        <v>936207376.13999987</v>
      </c>
    </row>
    <row r="28" spans="1:13" s="71" customFormat="1" ht="25.5" customHeight="1" thickTop="1">
      <c r="F28" s="84"/>
      <c r="G28" s="1"/>
      <c r="H28" s="1"/>
      <c r="I28" s="1"/>
      <c r="J28" s="1"/>
      <c r="K28" s="1"/>
      <c r="L28" s="1"/>
      <c r="M28" s="1"/>
    </row>
    <row r="29" spans="1:13" s="71" customFormat="1" ht="25.5" customHeight="1">
      <c r="F29" s="84"/>
      <c r="G29" s="1"/>
      <c r="H29" s="1"/>
      <c r="I29" s="1"/>
      <c r="J29" s="1"/>
      <c r="K29" s="1"/>
      <c r="L29" s="1"/>
      <c r="M29" s="1"/>
    </row>
    <row r="30" spans="1:13" s="71" customFormat="1" ht="25.5" customHeight="1">
      <c r="A30" s="92"/>
      <c r="F30" s="84"/>
      <c r="G30" s="1"/>
      <c r="H30" s="1"/>
      <c r="I30" s="1"/>
      <c r="J30" s="1"/>
      <c r="K30" s="1"/>
      <c r="L30" s="1"/>
      <c r="M30" s="1"/>
    </row>
    <row r="31" spans="1:13" s="71" customFormat="1" ht="25.5" customHeight="1">
      <c r="F31" s="84"/>
      <c r="G31" s="1"/>
      <c r="H31" s="1"/>
      <c r="I31" s="1"/>
      <c r="J31" s="1"/>
      <c r="K31" s="1"/>
      <c r="L31" s="1"/>
      <c r="M31" s="1"/>
    </row>
    <row r="32" spans="1:13" s="71" customFormat="1" ht="25.5" customHeight="1">
      <c r="F32" s="84"/>
      <c r="G32" s="1"/>
      <c r="H32" s="1"/>
      <c r="I32" s="1"/>
      <c r="J32" s="1"/>
      <c r="K32" s="1"/>
      <c r="L32" s="1"/>
      <c r="M32" s="1"/>
    </row>
    <row r="33" spans="1:13" s="71" customFormat="1" ht="25.5" customHeight="1">
      <c r="A33" s="93" t="s">
        <v>87</v>
      </c>
      <c r="F33" s="84"/>
      <c r="G33" s="1"/>
      <c r="H33" s="1"/>
      <c r="I33" s="1"/>
      <c r="J33" s="1"/>
      <c r="K33" s="1"/>
      <c r="L33" s="1"/>
      <c r="M33" s="1"/>
    </row>
    <row r="34" spans="1:13" s="71" customFormat="1" ht="25.5" customHeight="1">
      <c r="F34" s="84"/>
      <c r="G34" s="1"/>
      <c r="H34" s="1"/>
      <c r="I34" s="1"/>
      <c r="J34" s="1"/>
      <c r="K34" s="1"/>
      <c r="L34" s="1"/>
      <c r="M34" s="1"/>
    </row>
    <row r="35" spans="1:13" s="71" customFormat="1" ht="25.5" customHeight="1">
      <c r="F35" s="84"/>
      <c r="G35" s="1"/>
      <c r="H35" s="1"/>
      <c r="I35" s="1"/>
      <c r="J35" s="1"/>
      <c r="K35" s="1"/>
      <c r="L35" s="1"/>
      <c r="M35" s="1"/>
    </row>
    <row r="36" spans="1:13" s="71" customFormat="1" ht="25.5" customHeight="1">
      <c r="F36" s="84"/>
      <c r="G36" s="1"/>
      <c r="H36" s="1"/>
      <c r="I36" s="1"/>
      <c r="J36" s="1"/>
      <c r="K36" s="1"/>
      <c r="L36" s="1"/>
      <c r="M36" s="1"/>
    </row>
    <row r="37" spans="1:13" s="71" customFormat="1" ht="25.5" customHeight="1">
      <c r="F37" s="84"/>
      <c r="G37" s="1"/>
      <c r="H37" s="1"/>
      <c r="I37" s="1"/>
      <c r="J37" s="1"/>
      <c r="K37" s="1"/>
      <c r="L37" s="1"/>
      <c r="M37" s="1"/>
    </row>
    <row r="38" spans="1:13" s="71" customFormat="1" ht="25.5" customHeight="1">
      <c r="F38" s="84"/>
      <c r="G38" s="1"/>
      <c r="H38" s="1"/>
      <c r="I38" s="1"/>
      <c r="J38" s="1"/>
      <c r="K38" s="1"/>
      <c r="L38" s="1"/>
      <c r="M38" s="1"/>
    </row>
    <row r="39" spans="1:13" s="71" customFormat="1" ht="25.5" customHeight="1">
      <c r="B39" s="94" t="s">
        <v>99</v>
      </c>
      <c r="D39" s="196"/>
      <c r="E39" s="196"/>
      <c r="F39" s="196"/>
      <c r="G39" s="95" t="s">
        <v>178</v>
      </c>
      <c r="H39" s="95"/>
      <c r="J39" s="95"/>
      <c r="K39" s="95"/>
      <c r="L39" s="95"/>
      <c r="M39" s="95"/>
    </row>
    <row r="40" spans="1:13" s="71" customFormat="1" ht="25.5" customHeight="1">
      <c r="C40" s="196"/>
      <c r="E40" s="94" t="s">
        <v>180</v>
      </c>
      <c r="F40" s="196"/>
      <c r="G40" s="96" t="s">
        <v>179</v>
      </c>
      <c r="J40" s="97"/>
      <c r="K40" s="97"/>
      <c r="L40" s="97"/>
      <c r="M40" s="97"/>
    </row>
    <row r="41" spans="1:13" s="71" customFormat="1" ht="25.5" customHeight="1">
      <c r="B41" s="196"/>
      <c r="D41" s="94"/>
      <c r="E41" s="196"/>
      <c r="I41" s="96"/>
      <c r="J41" s="97"/>
      <c r="K41" s="97"/>
      <c r="L41" s="97"/>
      <c r="M41" s="97"/>
    </row>
    <row r="42" spans="1:13" s="71" customFormat="1" ht="25.5" customHeight="1">
      <c r="A42" s="199" t="s">
        <v>91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s="71" customFormat="1" ht="25.5" customHeight="1">
      <c r="F43" s="84"/>
      <c r="G43" s="1"/>
      <c r="H43" s="1"/>
      <c r="I43" s="1"/>
      <c r="J43" s="1"/>
      <c r="K43" s="1"/>
      <c r="L43" s="1"/>
      <c r="M43" s="1"/>
    </row>
    <row r="44" spans="1:13" ht="25.5" customHeight="1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13" ht="25.5" customHeight="1">
      <c r="A45" s="200" t="s">
        <v>90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</row>
    <row r="46" spans="1:13" ht="25.5" customHeight="1">
      <c r="A46" s="200" t="s">
        <v>185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</row>
    <row r="47" spans="1:13" ht="25.5" customHeight="1">
      <c r="A47" s="196"/>
      <c r="B47" s="196"/>
      <c r="C47" s="196"/>
      <c r="D47" s="196"/>
      <c r="E47" s="196"/>
      <c r="F47" s="65"/>
      <c r="G47" s="196"/>
      <c r="H47" s="196"/>
      <c r="I47" s="196"/>
      <c r="J47" s="196"/>
      <c r="K47" s="196"/>
      <c r="L47" s="196"/>
      <c r="M47" s="196"/>
    </row>
    <row r="48" spans="1:13" s="67" customFormat="1" ht="25.5" customHeight="1">
      <c r="F48" s="68"/>
      <c r="G48" s="201" t="s">
        <v>88</v>
      </c>
      <c r="H48" s="201"/>
      <c r="I48" s="201"/>
      <c r="J48" s="69"/>
      <c r="K48" s="201" t="s">
        <v>89</v>
      </c>
      <c r="L48" s="201"/>
      <c r="M48" s="201"/>
    </row>
    <row r="49" spans="1:14" s="67" customFormat="1" ht="25.5" customHeight="1">
      <c r="F49" s="70" t="s">
        <v>2</v>
      </c>
      <c r="G49" s="70" t="s">
        <v>184</v>
      </c>
      <c r="H49" s="70"/>
      <c r="I49" s="70" t="s">
        <v>120</v>
      </c>
      <c r="J49" s="70"/>
      <c r="K49" s="70" t="s">
        <v>184</v>
      </c>
      <c r="L49" s="70"/>
      <c r="M49" s="70" t="s">
        <v>120</v>
      </c>
    </row>
    <row r="50" spans="1:14" ht="25.5" customHeight="1">
      <c r="E50" s="71" t="s">
        <v>23</v>
      </c>
      <c r="G50" s="73" t="s">
        <v>124</v>
      </c>
      <c r="H50" s="73"/>
      <c r="I50" s="73" t="s">
        <v>126</v>
      </c>
      <c r="K50" s="73" t="s">
        <v>124</v>
      </c>
      <c r="M50" s="73" t="s">
        <v>126</v>
      </c>
    </row>
    <row r="51" spans="1:14" ht="25.5" customHeight="1">
      <c r="E51" s="71"/>
      <c r="G51" s="73" t="s">
        <v>125</v>
      </c>
      <c r="H51" s="73"/>
      <c r="I51" s="73"/>
      <c r="K51" s="73" t="s">
        <v>125</v>
      </c>
    </row>
    <row r="52" spans="1:14" ht="25.5" customHeight="1">
      <c r="A52" s="71" t="s">
        <v>24</v>
      </c>
    </row>
    <row r="53" spans="1:14" ht="25.5" customHeight="1">
      <c r="B53" s="64" t="s">
        <v>83</v>
      </c>
      <c r="F53" s="98" t="s">
        <v>81</v>
      </c>
      <c r="G53" s="82">
        <v>44721593.359999999</v>
      </c>
      <c r="H53" s="77"/>
      <c r="I53" s="82">
        <v>48334836.460000001</v>
      </c>
      <c r="J53" s="77"/>
      <c r="K53" s="82">
        <v>44681593.359999992</v>
      </c>
      <c r="L53" s="77"/>
      <c r="M53" s="82">
        <v>51097839.159999996</v>
      </c>
      <c r="N53" s="74"/>
    </row>
    <row r="54" spans="1:14" ht="25.5" customHeight="1">
      <c r="B54" s="64" t="s">
        <v>25</v>
      </c>
      <c r="F54" s="99"/>
      <c r="G54" s="82">
        <v>3008606.83</v>
      </c>
      <c r="H54" s="77"/>
      <c r="I54" s="82">
        <v>7394167.4699999997</v>
      </c>
      <c r="J54" s="77"/>
      <c r="K54" s="82">
        <v>3008606.83</v>
      </c>
      <c r="L54" s="77"/>
      <c r="M54" s="82">
        <v>7394167.4699999997</v>
      </c>
    </row>
    <row r="55" spans="1:14" ht="25.5" customHeight="1">
      <c r="A55" s="71"/>
      <c r="B55" s="64" t="s">
        <v>78</v>
      </c>
      <c r="F55" s="98" t="s">
        <v>80</v>
      </c>
      <c r="G55" s="16">
        <v>458769118.13</v>
      </c>
      <c r="H55" s="2"/>
      <c r="I55" s="82">
        <v>436497260.22000003</v>
      </c>
      <c r="J55" s="2"/>
      <c r="K55" s="16">
        <v>458769118.13</v>
      </c>
      <c r="L55" s="2"/>
      <c r="M55" s="82">
        <v>436497260.22000003</v>
      </c>
    </row>
    <row r="56" spans="1:14" ht="25.5" customHeight="1">
      <c r="B56" s="64" t="s">
        <v>26</v>
      </c>
      <c r="F56" s="99"/>
      <c r="G56" s="82"/>
      <c r="H56" s="77"/>
      <c r="I56" s="82"/>
      <c r="J56" s="77"/>
      <c r="K56" s="82"/>
      <c r="L56" s="77"/>
      <c r="M56" s="82"/>
    </row>
    <row r="57" spans="1:14" ht="25.5" customHeight="1">
      <c r="C57" s="64" t="s">
        <v>117</v>
      </c>
      <c r="F57" s="99" t="s">
        <v>111</v>
      </c>
      <c r="G57" s="82">
        <v>29800134.84</v>
      </c>
      <c r="H57" s="77"/>
      <c r="I57" s="82">
        <v>34076331.240000002</v>
      </c>
      <c r="J57" s="77"/>
      <c r="K57" s="82">
        <v>29800134.84</v>
      </c>
      <c r="L57" s="77"/>
      <c r="M57" s="82">
        <v>34076331.240000002</v>
      </c>
    </row>
    <row r="58" spans="1:14" ht="25.5" customHeight="1">
      <c r="C58" s="64" t="s">
        <v>157</v>
      </c>
      <c r="F58" s="99" t="s">
        <v>119</v>
      </c>
      <c r="G58" s="82">
        <v>6709426.8500000006</v>
      </c>
      <c r="H58" s="77"/>
      <c r="I58" s="82">
        <v>1450599.59</v>
      </c>
      <c r="J58" s="77"/>
      <c r="K58" s="82">
        <v>6709426.8500000006</v>
      </c>
      <c r="L58" s="77"/>
      <c r="M58" s="82">
        <v>1385987.59</v>
      </c>
    </row>
    <row r="59" spans="1:14" ht="25.5" customHeight="1">
      <c r="B59" s="64" t="s">
        <v>27</v>
      </c>
      <c r="F59" s="99" t="s">
        <v>155</v>
      </c>
      <c r="G59" s="82">
        <v>0</v>
      </c>
      <c r="H59" s="77"/>
      <c r="I59" s="82">
        <v>0</v>
      </c>
      <c r="J59" s="77"/>
      <c r="K59" s="82">
        <v>6615321.54</v>
      </c>
      <c r="L59" s="77"/>
      <c r="M59" s="82">
        <v>81939922.579999998</v>
      </c>
    </row>
    <row r="60" spans="1:14" ht="25.5" customHeight="1">
      <c r="B60" s="64" t="s">
        <v>28</v>
      </c>
      <c r="F60" s="99" t="s">
        <v>122</v>
      </c>
      <c r="G60" s="82">
        <v>30829881.759999998</v>
      </c>
      <c r="H60" s="77"/>
      <c r="I60" s="82">
        <v>39548402.729999997</v>
      </c>
      <c r="J60" s="77"/>
      <c r="K60" s="82">
        <v>30829881.759999998</v>
      </c>
      <c r="L60" s="77"/>
      <c r="M60" s="82">
        <v>39548402.729999997</v>
      </c>
    </row>
    <row r="61" spans="1:14" ht="25.5" customHeight="1">
      <c r="B61" s="64" t="s">
        <v>30</v>
      </c>
      <c r="F61" s="99"/>
      <c r="G61" s="82">
        <v>199049.35999999969</v>
      </c>
      <c r="H61" s="77"/>
      <c r="I61" s="82">
        <v>2486823.7599999998</v>
      </c>
      <c r="J61" s="77"/>
      <c r="K61" s="82">
        <v>0</v>
      </c>
      <c r="L61" s="77"/>
      <c r="M61" s="82">
        <v>0</v>
      </c>
    </row>
    <row r="62" spans="1:14" ht="25.5" customHeight="1">
      <c r="B62" s="64" t="s">
        <v>31</v>
      </c>
      <c r="F62" s="99"/>
      <c r="G62" s="82">
        <v>27523102.609999999</v>
      </c>
      <c r="H62" s="77"/>
      <c r="I62" s="82">
        <v>25937010.98</v>
      </c>
      <c r="J62" s="77"/>
      <c r="K62" s="82">
        <v>27523102.609999999</v>
      </c>
      <c r="L62" s="77"/>
      <c r="M62" s="82">
        <v>25937010.98</v>
      </c>
    </row>
    <row r="63" spans="1:14" s="71" customFormat="1" ht="25.5" customHeight="1">
      <c r="E63" s="71" t="s">
        <v>32</v>
      </c>
      <c r="F63" s="65"/>
      <c r="G63" s="86">
        <f>SUM(G53:G62)</f>
        <v>601560913.74000001</v>
      </c>
      <c r="H63" s="1"/>
      <c r="I63" s="86">
        <f>SUM(I53:I62)</f>
        <v>595725432.45000005</v>
      </c>
      <c r="J63" s="1"/>
      <c r="K63" s="86">
        <f>SUM(K53:K62)</f>
        <v>607937185.91999996</v>
      </c>
      <c r="L63" s="1"/>
      <c r="M63" s="86">
        <f>SUM(M53:M62)</f>
        <v>677876921.97000003</v>
      </c>
    </row>
    <row r="64" spans="1:14" ht="25.5" customHeight="1">
      <c r="A64" s="71" t="s">
        <v>33</v>
      </c>
      <c r="F64" s="98"/>
      <c r="G64" s="2"/>
      <c r="H64" s="2"/>
      <c r="I64" s="16"/>
      <c r="J64" s="2"/>
      <c r="K64" s="2"/>
      <c r="L64" s="2"/>
      <c r="M64" s="2"/>
    </row>
    <row r="65" spans="1:13" ht="25.5" customHeight="1">
      <c r="A65" s="71"/>
      <c r="B65" s="64" t="s">
        <v>117</v>
      </c>
      <c r="F65" s="99" t="s">
        <v>111</v>
      </c>
      <c r="G65" s="100">
        <v>0</v>
      </c>
      <c r="H65" s="2"/>
      <c r="I65" s="16">
        <v>0</v>
      </c>
      <c r="J65" s="2"/>
      <c r="K65" s="100">
        <v>0</v>
      </c>
      <c r="L65" s="2"/>
      <c r="M65" s="100">
        <v>0</v>
      </c>
    </row>
    <row r="66" spans="1:13" ht="25.5" customHeight="1">
      <c r="B66" s="64" t="s">
        <v>157</v>
      </c>
      <c r="F66" s="98" t="s">
        <v>119</v>
      </c>
      <c r="G66" s="81">
        <v>6039974.0499999998</v>
      </c>
      <c r="H66" s="2"/>
      <c r="I66" s="82">
        <v>212153.05</v>
      </c>
      <c r="J66" s="2"/>
      <c r="K66" s="81">
        <v>6039974.0499999998</v>
      </c>
      <c r="L66" s="2"/>
      <c r="M66" s="81">
        <v>212153.05</v>
      </c>
    </row>
    <row r="67" spans="1:13" ht="25.5" customHeight="1">
      <c r="B67" s="64" t="s">
        <v>84</v>
      </c>
      <c r="F67" s="98" t="s">
        <v>152</v>
      </c>
      <c r="G67" s="81">
        <v>10318475</v>
      </c>
      <c r="H67" s="2"/>
      <c r="I67" s="82">
        <v>8149747</v>
      </c>
      <c r="J67" s="2"/>
      <c r="K67" s="81">
        <v>10318475</v>
      </c>
      <c r="L67" s="2"/>
      <c r="M67" s="81">
        <v>8149747</v>
      </c>
    </row>
    <row r="68" spans="1:13" ht="25.5" customHeight="1">
      <c r="B68" s="64" t="s">
        <v>102</v>
      </c>
      <c r="F68" s="98"/>
      <c r="G68" s="81">
        <v>11160978.02</v>
      </c>
      <c r="H68" s="2"/>
      <c r="I68" s="82">
        <v>10953840.41</v>
      </c>
      <c r="J68" s="2"/>
      <c r="K68" s="81">
        <v>11160978.02</v>
      </c>
      <c r="L68" s="2"/>
      <c r="M68" s="81">
        <v>10953840.41</v>
      </c>
    </row>
    <row r="69" spans="1:13" s="71" customFormat="1" ht="25.5" customHeight="1">
      <c r="E69" s="71" t="s">
        <v>96</v>
      </c>
      <c r="F69" s="65"/>
      <c r="G69" s="85">
        <f>SUM(G65:G68)</f>
        <v>27519427.07</v>
      </c>
      <c r="H69" s="1"/>
      <c r="I69" s="86">
        <f>SUM(I65:I68)</f>
        <v>19315740.460000001</v>
      </c>
      <c r="J69" s="1"/>
      <c r="K69" s="85">
        <f>SUM(K65:K68)</f>
        <v>27519427.07</v>
      </c>
      <c r="L69" s="1"/>
      <c r="M69" s="85">
        <f>SUM(M65:M68)</f>
        <v>19315740.460000001</v>
      </c>
    </row>
    <row r="70" spans="1:13" s="71" customFormat="1" ht="25.5" customHeight="1">
      <c r="E70" s="71" t="s">
        <v>97</v>
      </c>
      <c r="F70" s="84"/>
      <c r="G70" s="85">
        <f>+G63+G69</f>
        <v>629080340.81000006</v>
      </c>
      <c r="H70" s="1"/>
      <c r="I70" s="86">
        <f>+I63+I69</f>
        <v>615041172.91000009</v>
      </c>
      <c r="J70" s="1"/>
      <c r="K70" s="85">
        <f>+K63+K69</f>
        <v>635456612.99000001</v>
      </c>
      <c r="L70" s="1">
        <v>0</v>
      </c>
      <c r="M70" s="85">
        <f>+M63+M69</f>
        <v>697192662.43000007</v>
      </c>
    </row>
    <row r="71" spans="1:13" s="71" customFormat="1" ht="25.5" customHeight="1">
      <c r="F71" s="84"/>
      <c r="G71" s="1"/>
      <c r="H71" s="1"/>
      <c r="I71" s="1"/>
      <c r="J71" s="1"/>
      <c r="K71" s="1"/>
      <c r="L71" s="1"/>
      <c r="M71" s="1"/>
    </row>
    <row r="72" spans="1:13" s="71" customFormat="1" ht="25.5" customHeight="1">
      <c r="F72" s="84"/>
      <c r="G72" s="1"/>
      <c r="H72" s="1"/>
      <c r="I72" s="1"/>
      <c r="J72" s="1"/>
      <c r="K72" s="1"/>
      <c r="L72" s="1"/>
      <c r="M72" s="1"/>
    </row>
    <row r="73" spans="1:13" s="71" customFormat="1" ht="25.5" customHeight="1">
      <c r="F73" s="84"/>
      <c r="G73" s="1"/>
      <c r="H73" s="1"/>
      <c r="I73" s="1"/>
      <c r="J73" s="1"/>
      <c r="K73" s="1"/>
      <c r="L73" s="1"/>
      <c r="M73" s="1"/>
    </row>
    <row r="74" spans="1:13" s="71" customFormat="1" ht="25.5" customHeight="1">
      <c r="A74" s="93" t="s">
        <v>87</v>
      </c>
      <c r="F74" s="84"/>
      <c r="G74" s="1"/>
      <c r="H74" s="1"/>
      <c r="I74" s="1"/>
      <c r="J74" s="1"/>
      <c r="K74" s="1"/>
      <c r="L74" s="1"/>
      <c r="M74" s="1"/>
    </row>
    <row r="75" spans="1:13" s="71" customFormat="1" ht="25.5" customHeight="1">
      <c r="A75" s="92"/>
      <c r="F75" s="84"/>
      <c r="G75" s="1"/>
      <c r="H75" s="1"/>
      <c r="I75" s="1"/>
      <c r="J75" s="1"/>
      <c r="K75" s="1"/>
      <c r="L75" s="1"/>
      <c r="M75" s="1"/>
    </row>
    <row r="76" spans="1:13" s="71" customFormat="1" ht="25.5" customHeight="1">
      <c r="A76" s="92"/>
      <c r="F76" s="84"/>
      <c r="G76" s="1"/>
      <c r="H76" s="1"/>
      <c r="I76" s="1"/>
      <c r="J76" s="1"/>
      <c r="K76" s="1"/>
      <c r="L76" s="1"/>
      <c r="M76" s="1"/>
    </row>
    <row r="77" spans="1:13" s="71" customFormat="1" ht="25.5" customHeight="1">
      <c r="A77" s="92"/>
      <c r="F77" s="84"/>
      <c r="G77" s="1"/>
      <c r="H77" s="1"/>
      <c r="I77" s="1"/>
      <c r="J77" s="1"/>
      <c r="K77" s="1"/>
      <c r="L77" s="1"/>
      <c r="M77" s="1"/>
    </row>
    <row r="78" spans="1:13" s="71" customFormat="1" ht="25.5" customHeight="1">
      <c r="A78" s="92"/>
      <c r="F78" s="84"/>
      <c r="G78" s="1"/>
      <c r="H78" s="1"/>
      <c r="I78" s="1"/>
      <c r="J78" s="1"/>
      <c r="K78" s="1"/>
      <c r="L78" s="1"/>
      <c r="M78" s="1"/>
    </row>
    <row r="80" spans="1:13" s="71" customFormat="1" ht="25.5" customHeight="1">
      <c r="B80" s="94" t="s">
        <v>99</v>
      </c>
      <c r="D80" s="196"/>
      <c r="E80" s="196"/>
      <c r="F80" s="196"/>
      <c r="G80" s="95" t="s">
        <v>178</v>
      </c>
      <c r="H80" s="95"/>
      <c r="J80" s="95"/>
      <c r="K80" s="95"/>
      <c r="L80" s="95"/>
      <c r="M80" s="95"/>
    </row>
    <row r="81" spans="1:13" s="71" customFormat="1" ht="25.5" customHeight="1">
      <c r="C81" s="196"/>
      <c r="E81" s="94" t="s">
        <v>180</v>
      </c>
      <c r="F81" s="196"/>
      <c r="G81" s="96" t="s">
        <v>179</v>
      </c>
      <c r="J81" s="97"/>
      <c r="K81" s="97"/>
      <c r="L81" s="97"/>
      <c r="M81" s="97"/>
    </row>
    <row r="82" spans="1:13" s="71" customFormat="1" ht="25.5" customHeight="1">
      <c r="B82" s="196"/>
      <c r="D82" s="94"/>
      <c r="E82" s="196"/>
      <c r="F82" s="196"/>
      <c r="I82" s="96"/>
      <c r="J82" s="97"/>
      <c r="K82" s="97"/>
      <c r="L82" s="97"/>
      <c r="M82" s="97"/>
    </row>
    <row r="83" spans="1:13" s="71" customFormat="1" ht="25.5" customHeight="1">
      <c r="A83" s="199" t="s">
        <v>112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</row>
    <row r="84" spans="1:13" s="71" customFormat="1" ht="25.5" customHeight="1">
      <c r="F84" s="84"/>
      <c r="G84" s="1"/>
      <c r="H84" s="1"/>
      <c r="I84" s="1"/>
      <c r="J84" s="1"/>
      <c r="K84" s="1"/>
      <c r="L84" s="1"/>
      <c r="M84" s="1"/>
    </row>
    <row r="85" spans="1:13" ht="25.5" customHeight="1">
      <c r="A85" s="200" t="s">
        <v>0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</row>
    <row r="86" spans="1:13" ht="25.5" customHeight="1">
      <c r="A86" s="200" t="s">
        <v>90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</row>
    <row r="87" spans="1:13" ht="25.5" customHeight="1">
      <c r="A87" s="200" t="s">
        <v>185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</row>
    <row r="88" spans="1:13" ht="25.5" customHeight="1">
      <c r="A88" s="196"/>
      <c r="B88" s="196"/>
      <c r="C88" s="196"/>
      <c r="D88" s="196"/>
      <c r="E88" s="196"/>
      <c r="F88" s="65"/>
      <c r="G88" s="196"/>
      <c r="H88" s="196"/>
      <c r="I88" s="196"/>
      <c r="J88" s="196"/>
      <c r="K88" s="196"/>
      <c r="L88" s="196"/>
      <c r="M88" s="196"/>
    </row>
    <row r="89" spans="1:13" s="67" customFormat="1" ht="25.5" customHeight="1">
      <c r="F89" s="68"/>
      <c r="G89" s="201" t="s">
        <v>88</v>
      </c>
      <c r="H89" s="201"/>
      <c r="I89" s="201"/>
      <c r="J89" s="69"/>
      <c r="K89" s="201" t="s">
        <v>89</v>
      </c>
      <c r="L89" s="201"/>
      <c r="M89" s="201"/>
    </row>
    <row r="90" spans="1:13" s="67" customFormat="1" ht="25.5" customHeight="1">
      <c r="F90" s="70" t="s">
        <v>2</v>
      </c>
      <c r="G90" s="70" t="s">
        <v>184</v>
      </c>
      <c r="H90" s="70"/>
      <c r="I90" s="70" t="s">
        <v>120</v>
      </c>
      <c r="J90" s="70"/>
      <c r="K90" s="70" t="s">
        <v>184</v>
      </c>
      <c r="L90" s="70"/>
      <c r="M90" s="70" t="s">
        <v>120</v>
      </c>
    </row>
    <row r="91" spans="1:13" s="67" customFormat="1" ht="25.5" customHeight="1">
      <c r="E91" s="101" t="s">
        <v>177</v>
      </c>
      <c r="F91" s="70"/>
      <c r="G91" s="75" t="s">
        <v>124</v>
      </c>
      <c r="H91" s="75"/>
      <c r="I91" s="75" t="s">
        <v>126</v>
      </c>
      <c r="J91" s="75"/>
      <c r="K91" s="75" t="s">
        <v>124</v>
      </c>
      <c r="L91" s="75"/>
      <c r="M91" s="75" t="s">
        <v>126</v>
      </c>
    </row>
    <row r="92" spans="1:13" s="67" customFormat="1" ht="25.5" customHeight="1">
      <c r="F92" s="70"/>
      <c r="G92" s="75" t="s">
        <v>125</v>
      </c>
      <c r="H92" s="75"/>
      <c r="I92" s="75"/>
      <c r="J92" s="75"/>
      <c r="K92" s="75" t="s">
        <v>125</v>
      </c>
      <c r="L92" s="75"/>
      <c r="M92" s="75"/>
    </row>
    <row r="93" spans="1:13" ht="25.5" customHeight="1">
      <c r="A93" s="71" t="s">
        <v>34</v>
      </c>
    </row>
    <row r="94" spans="1:13" ht="25.5" customHeight="1">
      <c r="B94" s="64" t="s">
        <v>35</v>
      </c>
      <c r="F94" s="75"/>
    </row>
    <row r="95" spans="1:13" ht="25.5" customHeight="1">
      <c r="B95" s="64" t="s">
        <v>36</v>
      </c>
      <c r="F95" s="98"/>
      <c r="G95" s="76"/>
      <c r="H95" s="76"/>
    </row>
    <row r="96" spans="1:13" ht="25.5" customHeight="1">
      <c r="C96" s="64" t="s">
        <v>108</v>
      </c>
      <c r="E96" s="102"/>
      <c r="F96" s="98"/>
      <c r="G96" s="103">
        <v>1100000000</v>
      </c>
      <c r="H96" s="2"/>
      <c r="I96" s="103">
        <v>1100000000</v>
      </c>
      <c r="J96" s="2"/>
      <c r="K96" s="104">
        <v>1100000000</v>
      </c>
      <c r="L96" s="2"/>
      <c r="M96" s="103">
        <v>1100000000</v>
      </c>
    </row>
    <row r="97" spans="1:15" ht="25.5" customHeight="1">
      <c r="B97" s="64" t="s">
        <v>37</v>
      </c>
      <c r="F97" s="98"/>
      <c r="G97" s="100"/>
      <c r="H97" s="2"/>
      <c r="I97" s="100"/>
      <c r="J97" s="2"/>
      <c r="K97" s="16"/>
      <c r="L97" s="2"/>
      <c r="M97" s="100"/>
    </row>
    <row r="98" spans="1:15" ht="25.5" customHeight="1">
      <c r="C98" s="64" t="s">
        <v>109</v>
      </c>
      <c r="E98" s="102"/>
      <c r="F98" s="98"/>
      <c r="G98" s="100">
        <v>875000000</v>
      </c>
      <c r="H98" s="2"/>
      <c r="I98" s="100">
        <v>875000000</v>
      </c>
      <c r="J98" s="2"/>
      <c r="K98" s="16">
        <v>875000000</v>
      </c>
      <c r="L98" s="2"/>
      <c r="M98" s="100">
        <v>875000000</v>
      </c>
    </row>
    <row r="99" spans="1:15" ht="25.5" customHeight="1">
      <c r="B99" s="64" t="s">
        <v>38</v>
      </c>
      <c r="F99" s="98"/>
      <c r="G99" s="100">
        <v>95019280</v>
      </c>
      <c r="H99" s="2"/>
      <c r="I99" s="100">
        <v>95019280</v>
      </c>
      <c r="J99" s="2"/>
      <c r="K99" s="16">
        <v>95019280</v>
      </c>
      <c r="L99" s="2"/>
      <c r="M99" s="100">
        <v>95019280</v>
      </c>
    </row>
    <row r="100" spans="1:15" ht="25.5" customHeight="1">
      <c r="B100" s="64" t="s">
        <v>39</v>
      </c>
      <c r="F100" s="98"/>
      <c r="G100" s="100"/>
      <c r="H100" s="2"/>
      <c r="I100" s="100"/>
      <c r="J100" s="2"/>
      <c r="K100" s="16"/>
      <c r="L100" s="2"/>
      <c r="M100" s="100"/>
    </row>
    <row r="101" spans="1:15" ht="25.5" customHeight="1">
      <c r="C101" s="64" t="s">
        <v>40</v>
      </c>
      <c r="F101" s="98" t="s">
        <v>156</v>
      </c>
      <c r="G101" s="100">
        <v>102294491.98</v>
      </c>
      <c r="H101" s="2"/>
      <c r="I101" s="100">
        <v>102294491.98</v>
      </c>
      <c r="J101" s="2"/>
      <c r="K101" s="16">
        <v>102294491.98</v>
      </c>
      <c r="L101" s="2"/>
      <c r="M101" s="100">
        <v>102294491.98</v>
      </c>
    </row>
    <row r="102" spans="1:15" ht="25.5" customHeight="1">
      <c r="C102" s="64" t="s">
        <v>41</v>
      </c>
      <c r="F102" s="98"/>
      <c r="G102" s="105">
        <f>+แสดงรวม!L26</f>
        <v>-845384193.38999999</v>
      </c>
      <c r="H102" s="2"/>
      <c r="I102" s="105">
        <v>-770901217.22000003</v>
      </c>
      <c r="J102" s="2"/>
      <c r="K102" s="16">
        <f>+แสดงเดี่ยว!L26</f>
        <v>-909171184.6400001</v>
      </c>
      <c r="L102" s="2"/>
      <c r="M102" s="106">
        <v>-833299058.26999998</v>
      </c>
    </row>
    <row r="103" spans="1:15" s="71" customFormat="1" ht="25.5" customHeight="1">
      <c r="E103" s="71" t="s">
        <v>42</v>
      </c>
      <c r="F103" s="84"/>
      <c r="G103" s="85">
        <f>SUM(G98:G102)</f>
        <v>226929578.59000003</v>
      </c>
      <c r="H103" s="1"/>
      <c r="I103" s="85">
        <f>SUM(I98:I102)</f>
        <v>301412554.75999999</v>
      </c>
      <c r="J103" s="3"/>
      <c r="K103" s="86">
        <f>SUM(K98:K102)</f>
        <v>163142587.33999991</v>
      </c>
      <c r="L103" s="3"/>
      <c r="M103" s="85">
        <f>SUM(M98:M102)</f>
        <v>239014713.71000004</v>
      </c>
    </row>
    <row r="104" spans="1:15" s="71" customFormat="1" ht="25.5" customHeight="1" thickBot="1">
      <c r="A104" s="71" t="s">
        <v>95</v>
      </c>
      <c r="F104" s="84"/>
      <c r="G104" s="91">
        <f>+G70+G103</f>
        <v>856009919.4000001</v>
      </c>
      <c r="H104" s="1"/>
      <c r="I104" s="91">
        <f>+I70+I103</f>
        <v>916453727.67000008</v>
      </c>
      <c r="J104" s="3"/>
      <c r="K104" s="107">
        <f>+K70+K103</f>
        <v>798599200.32999992</v>
      </c>
      <c r="L104" s="3"/>
      <c r="M104" s="91">
        <f>+M70+M103</f>
        <v>936207376.1400001</v>
      </c>
    </row>
    <row r="105" spans="1:15" s="71" customFormat="1" ht="25.5" customHeight="1" thickTop="1">
      <c r="F105" s="84"/>
      <c r="G105" s="108"/>
      <c r="H105" s="108"/>
      <c r="I105" s="108"/>
      <c r="J105" s="108"/>
      <c r="K105" s="108"/>
      <c r="L105" s="108"/>
      <c r="M105" s="108"/>
      <c r="N105" s="109"/>
      <c r="O105" s="109"/>
    </row>
    <row r="106" spans="1:15" s="71" customFormat="1" ht="25.5" customHeight="1">
      <c r="F106" s="84"/>
      <c r="G106" s="1"/>
      <c r="H106" s="1"/>
      <c r="I106" s="1"/>
      <c r="J106" s="1"/>
      <c r="K106" s="1"/>
      <c r="L106" s="1"/>
      <c r="M106" s="1"/>
      <c r="N106" s="1">
        <f>+N27-N104</f>
        <v>0</v>
      </c>
    </row>
    <row r="107" spans="1:15" s="71" customFormat="1" ht="25.5" customHeight="1">
      <c r="F107" s="84"/>
      <c r="G107" s="1"/>
      <c r="H107" s="4"/>
      <c r="I107" s="4"/>
      <c r="J107" s="4"/>
      <c r="K107" s="4"/>
      <c r="L107" s="4"/>
      <c r="M107" s="4"/>
    </row>
    <row r="108" spans="1:15" s="71" customFormat="1" ht="25.5" customHeight="1">
      <c r="F108" s="84"/>
      <c r="G108" s="4"/>
      <c r="H108" s="4"/>
      <c r="I108" s="4"/>
      <c r="J108" s="4"/>
      <c r="K108" s="4"/>
      <c r="L108" s="4"/>
      <c r="M108" s="4"/>
    </row>
    <row r="109" spans="1:15" s="71" customFormat="1" ht="25.5" customHeight="1">
      <c r="F109" s="84"/>
      <c r="G109" s="1"/>
      <c r="H109" s="1"/>
      <c r="I109" s="3"/>
      <c r="J109" s="3"/>
      <c r="K109" s="3"/>
      <c r="L109" s="3"/>
      <c r="M109" s="3"/>
    </row>
    <row r="110" spans="1:15" s="71" customFormat="1" ht="25.5" customHeight="1">
      <c r="F110" s="84"/>
      <c r="G110" s="6"/>
      <c r="H110" s="6"/>
      <c r="I110" s="6"/>
      <c r="J110" s="6"/>
      <c r="K110" s="6"/>
      <c r="L110" s="6"/>
      <c r="M110" s="6"/>
    </row>
    <row r="111" spans="1:15" s="71" customFormat="1" ht="25.5" customHeight="1">
      <c r="A111" s="92"/>
      <c r="F111" s="84"/>
    </row>
    <row r="112" spans="1:15" s="71" customFormat="1" ht="25.5" customHeight="1">
      <c r="A112" s="92"/>
      <c r="F112" s="84"/>
    </row>
    <row r="113" spans="1:13" s="71" customFormat="1" ht="25.5" customHeight="1">
      <c r="A113" s="93" t="s">
        <v>87</v>
      </c>
      <c r="F113" s="84"/>
    </row>
    <row r="114" spans="1:13" s="71" customFormat="1" ht="25.5" customHeight="1">
      <c r="A114" s="92"/>
      <c r="F114" s="84"/>
    </row>
    <row r="115" spans="1:13" s="71" customFormat="1" ht="25.5" customHeight="1">
      <c r="A115" s="92"/>
      <c r="F115" s="84"/>
    </row>
    <row r="116" spans="1:13" s="71" customFormat="1" ht="25.5" customHeight="1">
      <c r="A116" s="92"/>
      <c r="F116" s="84"/>
    </row>
    <row r="117" spans="1:13" s="71" customFormat="1" ht="25.5" customHeight="1">
      <c r="A117" s="92"/>
      <c r="F117" s="84"/>
    </row>
    <row r="118" spans="1:13" s="71" customFormat="1" ht="25.5" customHeight="1">
      <c r="A118" s="92"/>
      <c r="F118" s="84"/>
    </row>
    <row r="119" spans="1:13" s="71" customFormat="1" ht="25.5" customHeight="1">
      <c r="A119" s="92"/>
      <c r="F119" s="84"/>
    </row>
    <row r="120" spans="1:13" s="71" customFormat="1" ht="25.5" customHeight="1">
      <c r="G120" s="84"/>
      <c r="H120" s="1"/>
      <c r="I120" s="3"/>
      <c r="J120" s="3"/>
      <c r="K120" s="3"/>
      <c r="L120" s="3"/>
      <c r="M120" s="3"/>
    </row>
    <row r="121" spans="1:13" s="71" customFormat="1" ht="25.5" customHeight="1">
      <c r="B121" s="94" t="s">
        <v>99</v>
      </c>
      <c r="D121" s="196"/>
      <c r="E121" s="196"/>
      <c r="F121" s="196"/>
      <c r="G121" s="95" t="s">
        <v>178</v>
      </c>
      <c r="H121" s="95"/>
      <c r="J121" s="95"/>
      <c r="K121" s="95"/>
      <c r="L121" s="95"/>
      <c r="M121" s="95"/>
    </row>
    <row r="122" spans="1:13" s="71" customFormat="1" ht="25.5" customHeight="1">
      <c r="C122" s="196"/>
      <c r="E122" s="94" t="s">
        <v>180</v>
      </c>
      <c r="F122" s="196"/>
      <c r="G122" s="96" t="s">
        <v>179</v>
      </c>
      <c r="J122" s="97"/>
      <c r="K122" s="97"/>
      <c r="L122" s="97"/>
      <c r="M122" s="97"/>
    </row>
    <row r="123" spans="1:13" ht="25.5" customHeight="1">
      <c r="G123" s="110"/>
      <c r="H123" s="1"/>
      <c r="I123" s="1"/>
      <c r="J123" s="1"/>
      <c r="K123" s="4"/>
      <c r="L123" s="4"/>
      <c r="M123" s="4"/>
    </row>
    <row r="124" spans="1:13" ht="25.5" customHeight="1">
      <c r="G124" s="76"/>
      <c r="H124" s="80"/>
      <c r="I124" s="76"/>
      <c r="J124" s="80"/>
      <c r="K124" s="76"/>
      <c r="L124" s="80"/>
      <c r="M124" s="76"/>
    </row>
    <row r="125" spans="1:13" ht="25.5" customHeight="1">
      <c r="G125" s="76"/>
      <c r="H125" s="76"/>
      <c r="I125" s="76"/>
      <c r="J125" s="76"/>
      <c r="K125" s="111"/>
      <c r="L125" s="76"/>
      <c r="M125" s="76"/>
    </row>
    <row r="126" spans="1:13" ht="25.5" customHeight="1">
      <c r="G126" s="80"/>
      <c r="H126" s="80"/>
      <c r="I126" s="80"/>
      <c r="J126" s="80"/>
      <c r="K126" s="80"/>
      <c r="L126" s="80"/>
      <c r="M126" s="80"/>
    </row>
    <row r="127" spans="1:13" ht="25.5" customHeight="1">
      <c r="G127" s="80"/>
      <c r="H127" s="80"/>
      <c r="I127" s="80"/>
      <c r="J127" s="80"/>
      <c r="K127" s="80"/>
      <c r="L127" s="80"/>
      <c r="M127" s="80"/>
    </row>
    <row r="128" spans="1:13" ht="25.5" customHeight="1">
      <c r="G128" s="76"/>
      <c r="H128" s="76"/>
      <c r="I128" s="76"/>
      <c r="J128" s="76"/>
      <c r="K128" s="76"/>
      <c r="L128" s="76"/>
      <c r="M128" s="76"/>
    </row>
    <row r="129" spans="7:13" ht="25.5" customHeight="1">
      <c r="G129" s="80"/>
      <c r="H129" s="80"/>
      <c r="I129" s="80"/>
      <c r="J129" s="80"/>
      <c r="K129" s="80"/>
      <c r="L129" s="80"/>
      <c r="M129" s="80"/>
    </row>
    <row r="130" spans="7:13" ht="25.5" customHeight="1">
      <c r="G130" s="80"/>
      <c r="H130" s="80"/>
      <c r="I130" s="80"/>
      <c r="J130" s="80"/>
      <c r="K130" s="80"/>
      <c r="L130" s="80"/>
      <c r="M130" s="80"/>
    </row>
    <row r="131" spans="7:13" ht="25.5" customHeight="1">
      <c r="G131" s="80"/>
      <c r="H131" s="80"/>
      <c r="J131" s="80"/>
      <c r="K131" s="80"/>
      <c r="L131" s="80"/>
      <c r="M131" s="80"/>
    </row>
    <row r="132" spans="7:13" ht="25.5" customHeight="1">
      <c r="G132" s="80"/>
      <c r="H132" s="80"/>
      <c r="I132" s="80"/>
      <c r="J132" s="80"/>
      <c r="K132" s="80"/>
      <c r="L132" s="80"/>
      <c r="M132" s="80"/>
    </row>
    <row r="133" spans="7:13" ht="25.5" customHeight="1">
      <c r="G133" s="80"/>
      <c r="H133" s="80"/>
      <c r="I133" s="80"/>
      <c r="J133" s="80"/>
      <c r="K133" s="80"/>
      <c r="L133" s="80"/>
      <c r="M133" s="80"/>
    </row>
    <row r="134" spans="7:13" ht="25.5" customHeight="1">
      <c r="G134" s="80"/>
      <c r="H134" s="80"/>
      <c r="I134" s="80"/>
      <c r="J134" s="80"/>
      <c r="K134" s="80"/>
      <c r="L134" s="80"/>
      <c r="M134" s="80"/>
    </row>
    <row r="135" spans="7:13" ht="25.5" customHeight="1">
      <c r="G135" s="80"/>
      <c r="H135" s="80"/>
      <c r="I135" s="80"/>
      <c r="J135" s="80"/>
      <c r="K135" s="80"/>
      <c r="L135" s="80"/>
      <c r="M135" s="80"/>
    </row>
    <row r="136" spans="7:13" ht="25.5" customHeight="1">
      <c r="G136" s="80"/>
      <c r="H136" s="80"/>
      <c r="I136" s="80"/>
      <c r="J136" s="80"/>
      <c r="K136" s="80"/>
      <c r="L136" s="80"/>
      <c r="M136" s="80"/>
    </row>
    <row r="137" spans="7:13" ht="25.5" customHeight="1">
      <c r="G137" s="80"/>
      <c r="H137" s="80"/>
      <c r="I137" s="80"/>
      <c r="J137" s="80"/>
      <c r="K137" s="80"/>
      <c r="L137" s="80"/>
      <c r="M137" s="80"/>
    </row>
    <row r="138" spans="7:13" ht="25.5" customHeight="1">
      <c r="G138" s="80"/>
      <c r="H138" s="80"/>
      <c r="I138" s="80"/>
      <c r="J138" s="80"/>
      <c r="K138" s="80"/>
      <c r="L138" s="80"/>
      <c r="M138" s="80"/>
    </row>
    <row r="139" spans="7:13" ht="25.5" customHeight="1">
      <c r="G139" s="80"/>
      <c r="H139" s="80"/>
      <c r="I139" s="80"/>
      <c r="J139" s="80"/>
      <c r="K139" s="80"/>
      <c r="L139" s="80"/>
      <c r="M139" s="80"/>
    </row>
    <row r="140" spans="7:13" ht="25.5" customHeight="1">
      <c r="G140" s="80"/>
      <c r="H140" s="80"/>
      <c r="I140" s="80"/>
      <c r="J140" s="80"/>
      <c r="K140" s="80"/>
      <c r="L140" s="80"/>
      <c r="M140" s="80"/>
    </row>
    <row r="141" spans="7:13" ht="25.5" customHeight="1">
      <c r="G141" s="80"/>
      <c r="H141" s="80"/>
      <c r="I141" s="80"/>
      <c r="J141" s="80"/>
      <c r="K141" s="80"/>
      <c r="L141" s="80"/>
      <c r="M141" s="80"/>
    </row>
    <row r="142" spans="7:13" ht="25.5" customHeight="1">
      <c r="G142" s="80"/>
      <c r="H142" s="80"/>
      <c r="I142" s="80"/>
      <c r="J142" s="80"/>
      <c r="K142" s="80"/>
      <c r="L142" s="80"/>
      <c r="M142" s="80"/>
    </row>
    <row r="143" spans="7:13" ht="25.5" customHeight="1">
      <c r="G143" s="80"/>
      <c r="H143" s="80"/>
      <c r="I143" s="80"/>
      <c r="J143" s="80"/>
      <c r="K143" s="80"/>
      <c r="L143" s="80"/>
      <c r="M143" s="80"/>
    </row>
    <row r="144" spans="7:13" ht="25.5" customHeight="1">
      <c r="G144" s="80"/>
      <c r="H144" s="80"/>
      <c r="I144" s="80"/>
      <c r="J144" s="80"/>
      <c r="K144" s="80"/>
      <c r="L144" s="80"/>
      <c r="M144" s="80"/>
    </row>
    <row r="145" spans="7:13" ht="25.5" customHeight="1">
      <c r="G145" s="80"/>
      <c r="H145" s="80"/>
      <c r="I145" s="80"/>
      <c r="J145" s="80"/>
      <c r="K145" s="80"/>
      <c r="L145" s="80"/>
      <c r="M145" s="80"/>
    </row>
    <row r="146" spans="7:13" ht="25.5" customHeight="1">
      <c r="G146" s="80"/>
      <c r="H146" s="80"/>
      <c r="I146" s="80"/>
      <c r="J146" s="80"/>
      <c r="K146" s="80"/>
      <c r="L146" s="80"/>
      <c r="M146" s="80"/>
    </row>
    <row r="147" spans="7:13" ht="25.5" customHeight="1">
      <c r="G147" s="80"/>
      <c r="H147" s="80"/>
      <c r="I147" s="80"/>
      <c r="J147" s="80"/>
      <c r="K147" s="80"/>
      <c r="L147" s="80"/>
      <c r="M147" s="80"/>
    </row>
    <row r="148" spans="7:13" ht="25.5" customHeight="1">
      <c r="G148" s="80"/>
      <c r="H148" s="80"/>
      <c r="I148" s="80"/>
      <c r="J148" s="80"/>
      <c r="K148" s="80"/>
      <c r="L148" s="80"/>
      <c r="M148" s="80"/>
    </row>
    <row r="149" spans="7:13" ht="25.5" customHeight="1">
      <c r="G149" s="80"/>
      <c r="H149" s="80"/>
      <c r="I149" s="80"/>
      <c r="J149" s="80"/>
      <c r="K149" s="80"/>
      <c r="L149" s="80"/>
      <c r="M149" s="80"/>
    </row>
    <row r="150" spans="7:13" ht="25.5" customHeight="1">
      <c r="G150" s="80"/>
      <c r="H150" s="80"/>
      <c r="I150" s="80"/>
      <c r="J150" s="80"/>
      <c r="K150" s="80"/>
      <c r="L150" s="80"/>
      <c r="M150" s="80"/>
    </row>
    <row r="151" spans="7:13" ht="25.5" customHeight="1">
      <c r="G151" s="80"/>
      <c r="H151" s="80"/>
      <c r="I151" s="80"/>
      <c r="J151" s="80"/>
      <c r="K151" s="80"/>
      <c r="L151" s="80"/>
      <c r="M151" s="80"/>
    </row>
    <row r="152" spans="7:13" ht="25.5" customHeight="1">
      <c r="G152" s="80"/>
      <c r="H152" s="80"/>
      <c r="I152" s="80"/>
      <c r="J152" s="80"/>
      <c r="K152" s="80"/>
      <c r="L152" s="80"/>
      <c r="M152" s="80"/>
    </row>
    <row r="153" spans="7:13" ht="25.5" customHeight="1">
      <c r="G153" s="80"/>
      <c r="H153" s="80"/>
      <c r="I153" s="80"/>
      <c r="J153" s="80"/>
      <c r="K153" s="80"/>
      <c r="L153" s="80"/>
      <c r="M153" s="80"/>
    </row>
    <row r="154" spans="7:13" ht="25.5" customHeight="1">
      <c r="G154" s="80"/>
      <c r="H154" s="80"/>
      <c r="I154" s="80"/>
      <c r="J154" s="80"/>
      <c r="K154" s="80"/>
      <c r="L154" s="80"/>
      <c r="M154" s="80"/>
    </row>
    <row r="155" spans="7:13" ht="25.5" customHeight="1">
      <c r="G155" s="80"/>
      <c r="H155" s="80"/>
      <c r="I155" s="80"/>
      <c r="J155" s="80"/>
      <c r="K155" s="80"/>
      <c r="L155" s="80"/>
      <c r="M155" s="80"/>
    </row>
    <row r="156" spans="7:13" ht="25.5" customHeight="1">
      <c r="G156" s="80"/>
      <c r="H156" s="80"/>
      <c r="I156" s="80"/>
      <c r="J156" s="80"/>
      <c r="K156" s="80"/>
      <c r="L156" s="80"/>
      <c r="M156" s="80"/>
    </row>
    <row r="157" spans="7:13" ht="25.5" customHeight="1">
      <c r="G157" s="80"/>
      <c r="H157" s="80"/>
      <c r="I157" s="80"/>
      <c r="J157" s="80"/>
      <c r="K157" s="80"/>
      <c r="L157" s="80"/>
      <c r="M157" s="80"/>
    </row>
    <row r="158" spans="7:13" ht="25.5" customHeight="1">
      <c r="G158" s="80"/>
      <c r="H158" s="80"/>
      <c r="I158" s="80"/>
      <c r="J158" s="80"/>
      <c r="K158" s="80"/>
      <c r="L158" s="80"/>
      <c r="M158" s="80"/>
    </row>
    <row r="159" spans="7:13" ht="25.5" customHeight="1">
      <c r="G159" s="80"/>
      <c r="H159" s="80"/>
      <c r="I159" s="80"/>
      <c r="J159" s="80"/>
      <c r="K159" s="80"/>
      <c r="L159" s="80"/>
      <c r="M159" s="80"/>
    </row>
    <row r="160" spans="7:13" ht="25.5" customHeight="1">
      <c r="G160" s="80"/>
      <c r="H160" s="80"/>
      <c r="I160" s="80"/>
      <c r="J160" s="80"/>
      <c r="K160" s="80"/>
      <c r="L160" s="80"/>
      <c r="M160" s="80"/>
    </row>
  </sheetData>
  <mergeCells count="17">
    <mergeCell ref="G5:I5"/>
    <mergeCell ref="K5:M5"/>
    <mergeCell ref="A1:M1"/>
    <mergeCell ref="A2:M2"/>
    <mergeCell ref="A3:M3"/>
    <mergeCell ref="A42:M42"/>
    <mergeCell ref="A44:M44"/>
    <mergeCell ref="A45:M45"/>
    <mergeCell ref="A46:M46"/>
    <mergeCell ref="G48:I48"/>
    <mergeCell ref="K48:M48"/>
    <mergeCell ref="A83:M83"/>
    <mergeCell ref="A85:M85"/>
    <mergeCell ref="A86:M86"/>
    <mergeCell ref="A87:M87"/>
    <mergeCell ref="G89:I89"/>
    <mergeCell ref="K89:M89"/>
  </mergeCells>
  <pageMargins left="0.59055118110236227" right="0.19685039370078741" top="0.78740157480314965" bottom="0.55118110236220474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6"/>
  <sheetViews>
    <sheetView view="pageBreakPreview" topLeftCell="A34" zoomScale="82" zoomScaleNormal="80" zoomScaleSheetLayoutView="82" workbookViewId="0">
      <selection activeCell="F40" sqref="F40:L41"/>
    </sheetView>
  </sheetViews>
  <sheetFormatPr defaultColWidth="9.140625" defaultRowHeight="23.25"/>
  <cols>
    <col min="1" max="1" width="3.28515625" style="64" customWidth="1"/>
    <col min="2" max="2" width="5.7109375" style="64" customWidth="1"/>
    <col min="3" max="3" width="42.140625" style="64" customWidth="1"/>
    <col min="4" max="4" width="8.5703125" style="64" customWidth="1"/>
    <col min="5" max="5" width="16.140625" style="64" customWidth="1"/>
    <col min="6" max="6" width="1.7109375" style="64" customWidth="1"/>
    <col min="7" max="7" width="16.140625" style="64" customWidth="1"/>
    <col min="8" max="8" width="1.7109375" style="64" customWidth="1"/>
    <col min="9" max="9" width="16.140625" style="64" customWidth="1"/>
    <col min="10" max="10" width="1.7109375" style="64" customWidth="1"/>
    <col min="11" max="11" width="16.140625" style="64" customWidth="1"/>
    <col min="12" max="12" width="2.7109375" style="64" customWidth="1"/>
    <col min="13" max="13" width="16.28515625" style="64" bestFit="1" customWidth="1"/>
    <col min="14" max="14" width="14.85546875" style="5" bestFit="1" customWidth="1"/>
    <col min="15" max="15" width="13.140625" style="64" bestFit="1" customWidth="1"/>
    <col min="16" max="16384" width="9.140625" style="64"/>
  </cols>
  <sheetData>
    <row r="1" spans="1:15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5" ht="24" customHeight="1">
      <c r="A2" s="200" t="s">
        <v>43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5" ht="24" customHeight="1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71"/>
    </row>
    <row r="4" spans="1:15" ht="24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5" ht="24" customHeight="1">
      <c r="E5" s="201" t="s">
        <v>88</v>
      </c>
      <c r="F5" s="201"/>
      <c r="G5" s="201"/>
      <c r="H5" s="196"/>
      <c r="I5" s="201" t="s">
        <v>89</v>
      </c>
      <c r="J5" s="201"/>
      <c r="K5" s="201"/>
      <c r="N5" s="12"/>
    </row>
    <row r="6" spans="1:15" ht="24" customHeight="1">
      <c r="D6" s="196" t="s">
        <v>2</v>
      </c>
      <c r="E6" s="112" t="s">
        <v>184</v>
      </c>
      <c r="F6" s="65"/>
      <c r="G6" s="112" t="s">
        <v>187</v>
      </c>
      <c r="H6" s="65"/>
      <c r="I6" s="112" t="s">
        <v>184</v>
      </c>
      <c r="J6" s="65"/>
      <c r="K6" s="112" t="s">
        <v>187</v>
      </c>
      <c r="N6" s="12"/>
    </row>
    <row r="7" spans="1:15" s="71" customFormat="1" ht="24" customHeight="1">
      <c r="A7" s="64" t="s">
        <v>44</v>
      </c>
      <c r="B7" s="64"/>
      <c r="C7" s="64"/>
      <c r="D7" s="113"/>
      <c r="E7" s="83">
        <f>+'งบกำไรขาดทุนเบ็ดเสร็จ 9 เดือน'!E7-'Q2-63'!E7</f>
        <v>31715549.460000008</v>
      </c>
      <c r="F7" s="83"/>
      <c r="G7" s="83">
        <f>+'งบกำไรขาดทุนเบ็ดเสร็จ 9 เดือน'!G7-'Q2-63'!G7</f>
        <v>38255686.670000002</v>
      </c>
      <c r="H7" s="83"/>
      <c r="I7" s="83">
        <f>+'งบกำไรขาดทุนเบ็ดเสร็จ 9 เดือน'!I7-'Q2-63'!I7</f>
        <v>31715549.460000008</v>
      </c>
      <c r="J7" s="83"/>
      <c r="K7" s="83">
        <f>+'งบกำไรขาดทุนเบ็ดเสร็จ 9 เดือน'!K7-'Q2-63'!K7</f>
        <v>38255686.670000002</v>
      </c>
      <c r="M7" s="64"/>
      <c r="N7" s="64"/>
    </row>
    <row r="8" spans="1:15" ht="24" customHeight="1">
      <c r="A8" s="64" t="s">
        <v>45</v>
      </c>
      <c r="D8" s="114"/>
      <c r="E8" s="104">
        <f>+'งบกำไรขาดทุนเบ็ดเสร็จ 9 เดือน'!E8-'Q2-63'!E8</f>
        <v>-24189747.189999983</v>
      </c>
      <c r="F8" s="16"/>
      <c r="G8" s="104">
        <v>-29443540.52</v>
      </c>
      <c r="H8" s="16"/>
      <c r="I8" s="104">
        <f>+'งบกำไรขาดทุนเบ็ดเสร็จ 9 เดือน'!I8-'Q2-63'!I8</f>
        <v>-24189747.189999983</v>
      </c>
      <c r="J8" s="16"/>
      <c r="K8" s="104">
        <v>-29443540.52</v>
      </c>
      <c r="N8" s="74"/>
      <c r="O8" s="74"/>
    </row>
    <row r="9" spans="1:15" s="71" customFormat="1" ht="24" customHeight="1">
      <c r="A9" s="71" t="s">
        <v>46</v>
      </c>
      <c r="D9" s="116"/>
      <c r="E9" s="128">
        <f>SUM(E7:E8)</f>
        <v>7525802.2700000256</v>
      </c>
      <c r="F9" s="126"/>
      <c r="G9" s="128">
        <f>SUM(G7:G8)</f>
        <v>8812146.1500000022</v>
      </c>
      <c r="H9" s="126"/>
      <c r="I9" s="128">
        <f>SUM(I7:I8)</f>
        <v>7525802.2700000256</v>
      </c>
      <c r="J9" s="121"/>
      <c r="K9" s="128">
        <f>SUM(K7:K8)</f>
        <v>8812146.1500000022</v>
      </c>
      <c r="N9" s="6"/>
    </row>
    <row r="10" spans="1:15" ht="24" customHeight="1">
      <c r="A10" s="64" t="s">
        <v>47</v>
      </c>
      <c r="D10" s="114"/>
      <c r="E10" s="83">
        <f>+'งบกำไรขาดทุนเบ็ดเสร็จ 9 เดือน'!E10-'Q2-63'!E10</f>
        <v>12242780.529999999</v>
      </c>
      <c r="F10" s="79"/>
      <c r="G10" s="83">
        <f>+'งบกำไรขาดทุนเบ็ดเสร็จ 9 เดือน'!G10-'Q2-63'!G10</f>
        <v>1692697.08</v>
      </c>
      <c r="H10" s="79"/>
      <c r="I10" s="83">
        <f>+'งบกำไรขาดทุนเบ็ดเสร็จ 9 เดือน'!I10-'Q2-63'!I10</f>
        <v>12242780.530000001</v>
      </c>
      <c r="J10" s="83"/>
      <c r="K10" s="83">
        <f>+'งบกำไรขาดทุนเบ็ดเสร็จ 9 เดือน'!K10-'Q2-63'!K10</f>
        <v>1692697.08</v>
      </c>
      <c r="L10" s="5"/>
    </row>
    <row r="11" spans="1:15" ht="24" customHeight="1">
      <c r="A11" s="64" t="s">
        <v>110</v>
      </c>
      <c r="D11" s="117"/>
      <c r="E11" s="16">
        <f>+'งบกำไรขาดทุนเบ็ดเสร็จ 9 เดือน'!E11-'Q2-63'!E11</f>
        <v>-4591703.7100000009</v>
      </c>
      <c r="F11" s="16"/>
      <c r="G11" s="16">
        <f>+'งบกำไรขาดทุนเบ็ดเสร็จ 9 เดือน'!G11-'Q2-63'!G11</f>
        <v>-4212347.3100000005</v>
      </c>
      <c r="H11" s="16"/>
      <c r="I11" s="16">
        <f>+'งบกำไรขาดทุนเบ็ดเสร็จ 9 เดือน'!I11-'Q2-63'!I11</f>
        <v>-4591703.7100000009</v>
      </c>
      <c r="J11" s="16"/>
      <c r="K11" s="16">
        <f>+'งบกำไรขาดทุนเบ็ดเสร็จ 9 เดือน'!K11-'Q2-63'!K11</f>
        <v>-4212347.3100000005</v>
      </c>
      <c r="L11" s="76"/>
    </row>
    <row r="12" spans="1:15" ht="24" customHeight="1">
      <c r="A12" s="64" t="s">
        <v>48</v>
      </c>
      <c r="D12" s="118"/>
      <c r="E12" s="16">
        <f>+'งบกำไรขาดทุนเบ็ดเสร็จ 9 เดือน'!E12-'Q2-63'!E12</f>
        <v>-29540592.860000007</v>
      </c>
      <c r="F12" s="16"/>
      <c r="G12" s="16">
        <f>+'งบกำไรขาดทุนเบ็ดเสร็จ 9 เดือน'!G12-'Q2-63'!G12</f>
        <v>-26480469.140000001</v>
      </c>
      <c r="H12" s="16"/>
      <c r="I12" s="16">
        <f>+'งบกำไรขาดทุนเบ็ดเสร็จ 9 เดือน'!I12-'Q2-63'!I12</f>
        <v>-29499641.640000008</v>
      </c>
      <c r="J12" s="16"/>
      <c r="K12" s="16">
        <f>+'งบกำไรขาดทุนเบ็ดเสร็จ 9 เดือน'!K12-'Q2-63'!K12</f>
        <v>-26312639.270000003</v>
      </c>
      <c r="L12" s="10"/>
    </row>
    <row r="13" spans="1:15" ht="24" customHeight="1">
      <c r="A13" s="64" t="s">
        <v>82</v>
      </c>
      <c r="D13" s="118"/>
      <c r="E13" s="16"/>
      <c r="F13" s="10"/>
      <c r="G13" s="16"/>
      <c r="H13" s="10"/>
      <c r="I13" s="16"/>
      <c r="J13" s="10"/>
      <c r="K13" s="16"/>
      <c r="L13" s="76"/>
    </row>
    <row r="14" spans="1:15" ht="24" customHeight="1">
      <c r="B14" s="64" t="s">
        <v>127</v>
      </c>
      <c r="D14" s="98"/>
      <c r="E14" s="104">
        <f>+'งบกำไรขาดทุนเบ็ดเสร็จ 9 เดือน'!E14-'Q2-63'!E14</f>
        <v>0</v>
      </c>
      <c r="F14" s="16"/>
      <c r="G14" s="104">
        <f>+'งบกำไรขาดทุนเบ็ดเสร็จ 9 เดือน'!G14-'Q2-63'!G14</f>
        <v>1716166.71</v>
      </c>
      <c r="H14" s="16"/>
      <c r="I14" s="104">
        <f>+'งบกำไรขาดทุนเบ็ดเสร็จ 9 เดือน'!I14-'Q2-63'!I14</f>
        <v>0</v>
      </c>
      <c r="J14" s="16"/>
      <c r="K14" s="104">
        <f>+'งบกำไรขาดทุนเบ็ดเสร็จ 9 เดือน'!K14-'Q2-63'!K14</f>
        <v>1716166.71</v>
      </c>
      <c r="L14" s="76"/>
    </row>
    <row r="15" spans="1:15" ht="24" customHeight="1">
      <c r="A15" s="64" t="s">
        <v>162</v>
      </c>
      <c r="D15" s="98"/>
      <c r="E15" s="16">
        <f>SUM(E9:E14)</f>
        <v>-14363713.769999981</v>
      </c>
      <c r="F15" s="10"/>
      <c r="G15" s="16">
        <f>SUM(G9:G14)</f>
        <v>-18471806.509999998</v>
      </c>
      <c r="H15" s="10"/>
      <c r="I15" s="16">
        <f>SUM(I9:I14)</f>
        <v>-14322762.549999982</v>
      </c>
      <c r="J15" s="10"/>
      <c r="K15" s="16">
        <f>SUM(K9:K14)</f>
        <v>-18303976.640000001</v>
      </c>
      <c r="L15" s="76"/>
    </row>
    <row r="16" spans="1:15" s="71" customFormat="1" ht="24" customHeight="1">
      <c r="A16" s="64" t="s">
        <v>49</v>
      </c>
      <c r="B16" s="64"/>
      <c r="C16" s="64"/>
      <c r="D16" s="113"/>
      <c r="E16" s="83">
        <f>+'งบกำไรขาดทุนเบ็ดเสร็จ 9 เดือน'!E16-'Q2-63'!E16</f>
        <v>-8305937.450000003</v>
      </c>
      <c r="F16" s="83"/>
      <c r="G16" s="83">
        <f>+'งบกำไรขาดทุนเบ็ดเสร็จ 9 เดือน'!G16-'Q2-63'!G16</f>
        <v>-11770063.370000001</v>
      </c>
      <c r="H16" s="83"/>
      <c r="I16" s="83">
        <f>+'งบกำไรขาดทุนเบ็ดเสร็จ 9 เดือน'!I16-'Q2-63'!I16</f>
        <v>-8355115.7199999988</v>
      </c>
      <c r="J16" s="83"/>
      <c r="K16" s="83">
        <f>+'งบกำไรขาดทุนเบ็ดเสร็จ 9 เดือน'!K16-'Q2-63'!K16</f>
        <v>-12318154.100000001</v>
      </c>
      <c r="L16" s="6"/>
      <c r="N16" s="6"/>
    </row>
    <row r="17" spans="1:14" s="71" customFormat="1" ht="24" customHeight="1">
      <c r="A17" s="71" t="s">
        <v>50</v>
      </c>
      <c r="E17" s="129">
        <f>SUM(E15:E16)</f>
        <v>-22669651.219999984</v>
      </c>
      <c r="F17" s="3"/>
      <c r="G17" s="129">
        <f>SUM(G15:G16)</f>
        <v>-30241869.879999999</v>
      </c>
      <c r="H17" s="3"/>
      <c r="I17" s="129">
        <f>SUM(I15:I16)</f>
        <v>-22677878.269999981</v>
      </c>
      <c r="J17" s="3"/>
      <c r="K17" s="129">
        <f>SUM(K15:K16)</f>
        <v>-30622130.740000002</v>
      </c>
      <c r="L17" s="6"/>
      <c r="N17" s="6"/>
    </row>
    <row r="18" spans="1:14" s="71" customFormat="1" ht="24" customHeight="1">
      <c r="A18" s="64" t="s">
        <v>51</v>
      </c>
      <c r="B18" s="64"/>
      <c r="D18" s="98" t="s">
        <v>79</v>
      </c>
      <c r="E18" s="83">
        <f>+'งบกำไรขาดทุนเบ็ดเสร็จ 9 เดือน'!E18-'Q2-63'!E18</f>
        <v>-1645.4100000000326</v>
      </c>
      <c r="F18" s="83"/>
      <c r="G18" s="83">
        <v>0</v>
      </c>
      <c r="H18" s="83"/>
      <c r="I18" s="83">
        <f>+'งบกำไรขาดทุนเบ็ดเสร็จ 9 เดือน'!I18-'Q2-63'!I18</f>
        <v>0</v>
      </c>
      <c r="J18" s="83"/>
      <c r="K18" s="83">
        <f>+'งบกำไรขาดทุนเบ็ดเสร็จ 9 เดือน'!K18-'Q2-63'!K18</f>
        <v>0</v>
      </c>
      <c r="L18" s="74"/>
      <c r="M18" s="121"/>
      <c r="N18" s="6"/>
    </row>
    <row r="19" spans="1:14" s="71" customFormat="1" ht="24" customHeight="1">
      <c r="A19" s="71" t="s">
        <v>128</v>
      </c>
      <c r="C19" s="64"/>
      <c r="E19" s="129">
        <f>SUM(E17:E18)</f>
        <v>-22671296.629999984</v>
      </c>
      <c r="F19" s="3"/>
      <c r="G19" s="129">
        <f>SUM(G17:G18)</f>
        <v>-30241869.879999999</v>
      </c>
      <c r="H19" s="3"/>
      <c r="I19" s="129">
        <f>SUM(I17:I18)</f>
        <v>-22677878.269999981</v>
      </c>
      <c r="J19" s="3"/>
      <c r="K19" s="129">
        <f>SUM(K17:K18)</f>
        <v>-30622130.740000002</v>
      </c>
      <c r="L19" s="6"/>
      <c r="M19" s="6"/>
      <c r="N19" s="6"/>
    </row>
    <row r="20" spans="1:14" s="71" customFormat="1" ht="24" customHeight="1">
      <c r="A20" s="71" t="s">
        <v>118</v>
      </c>
      <c r="E20" s="16"/>
      <c r="F20" s="16"/>
      <c r="G20" s="16"/>
      <c r="H20" s="16"/>
      <c r="I20" s="16"/>
      <c r="J20" s="16"/>
      <c r="K20" s="16"/>
      <c r="M20" s="6"/>
      <c r="N20" s="6"/>
    </row>
    <row r="21" spans="1:14" s="71" customFormat="1" ht="24" customHeight="1">
      <c r="B21" s="101" t="s">
        <v>149</v>
      </c>
      <c r="C21" s="101"/>
      <c r="D21" s="101"/>
      <c r="E21" s="16"/>
      <c r="F21" s="16"/>
      <c r="G21" s="16"/>
      <c r="H21" s="16"/>
      <c r="I21" s="16"/>
      <c r="J21" s="16"/>
      <c r="K21" s="16"/>
      <c r="N21" s="6"/>
    </row>
    <row r="22" spans="1:14" s="71" customFormat="1" ht="24" customHeight="1">
      <c r="B22" s="67" t="s">
        <v>150</v>
      </c>
      <c r="C22" s="67"/>
      <c r="D22" s="101"/>
      <c r="E22" s="16"/>
      <c r="F22" s="16"/>
      <c r="G22" s="16"/>
      <c r="H22" s="16"/>
      <c r="I22" s="16"/>
      <c r="J22" s="16"/>
      <c r="K22" s="16"/>
      <c r="N22" s="6"/>
    </row>
    <row r="23" spans="1:14" s="71" customFormat="1" ht="24" customHeight="1">
      <c r="B23" s="67"/>
      <c r="C23" s="67" t="s">
        <v>151</v>
      </c>
      <c r="D23" s="101"/>
      <c r="E23" s="16">
        <f>+'งบกำไรขาดทุนเบ็ดเสร็จ 9 เดือน'!E23-'Q2-63'!E23</f>
        <v>0</v>
      </c>
      <c r="F23" s="16"/>
      <c r="G23" s="16">
        <f>+'งบกำไรขาดทุนเบ็ดเสร็จ 9 เดือน'!G23-'Q2-63'!G23</f>
        <v>0</v>
      </c>
      <c r="H23" s="16"/>
      <c r="I23" s="16">
        <f>+'งบกำไรขาดทุนเบ็ดเสร็จ 9 เดือน'!I23-'Q2-63'!I23</f>
        <v>0</v>
      </c>
      <c r="J23" s="16"/>
      <c r="K23" s="16">
        <f>+'งบกำไรขาดทุนเบ็ดเสร็จ 9 เดือน'!K23-'Q2-63'!K23</f>
        <v>0</v>
      </c>
      <c r="N23" s="6"/>
    </row>
    <row r="24" spans="1:14" s="71" customFormat="1" ht="24" customHeight="1">
      <c r="A24" s="32" t="s">
        <v>158</v>
      </c>
      <c r="B24" s="67"/>
      <c r="C24" s="67"/>
      <c r="D24" s="101"/>
      <c r="E24" s="124">
        <f>SUM(E23)</f>
        <v>0</v>
      </c>
      <c r="F24" s="10"/>
      <c r="G24" s="124">
        <f>SUM(G23)</f>
        <v>0</v>
      </c>
      <c r="H24" s="10"/>
      <c r="I24" s="124">
        <f>SUM(I23)</f>
        <v>0</v>
      </c>
      <c r="J24" s="10"/>
      <c r="K24" s="124">
        <f>SUM(K23)</f>
        <v>0</v>
      </c>
      <c r="L24" s="10"/>
      <c r="N24" s="6"/>
    </row>
    <row r="25" spans="1:14" s="71" customFormat="1" ht="24" customHeight="1" thickBot="1">
      <c r="A25" s="32" t="s">
        <v>129</v>
      </c>
      <c r="E25" s="130">
        <f>+E19+E24</f>
        <v>-22671296.629999984</v>
      </c>
      <c r="F25" s="126"/>
      <c r="G25" s="130">
        <f>+G19+G24</f>
        <v>-30241869.879999999</v>
      </c>
      <c r="H25" s="126"/>
      <c r="I25" s="130">
        <f>+I19+I24</f>
        <v>-22677878.269999981</v>
      </c>
      <c r="J25" s="126"/>
      <c r="K25" s="130">
        <f>+K19+K24</f>
        <v>-30622130.740000002</v>
      </c>
      <c r="L25" s="132"/>
      <c r="N25" s="6"/>
    </row>
    <row r="26" spans="1:14" ht="24" customHeight="1" thickTop="1">
      <c r="A26" s="64" t="s">
        <v>103</v>
      </c>
      <c r="B26" s="5"/>
      <c r="D26" s="127"/>
      <c r="E26" s="16"/>
      <c r="F26" s="16"/>
      <c r="G26" s="16"/>
      <c r="H26" s="16"/>
      <c r="I26" s="16"/>
      <c r="J26" s="16"/>
      <c r="K26" s="16"/>
      <c r="N26" s="64"/>
    </row>
    <row r="27" spans="1:14" ht="24" customHeight="1">
      <c r="B27" s="5" t="s">
        <v>104</v>
      </c>
      <c r="D27" s="127"/>
      <c r="E27" s="16">
        <f>+E19</f>
        <v>-22671296.629999984</v>
      </c>
      <c r="F27" s="10"/>
      <c r="G27" s="16">
        <f>+G19</f>
        <v>-30241869.879999999</v>
      </c>
      <c r="H27" s="10"/>
      <c r="I27" s="16">
        <f>+I19</f>
        <v>-22677878.269999981</v>
      </c>
      <c r="J27" s="10"/>
      <c r="K27" s="16">
        <f>+K19</f>
        <v>-30622130.740000002</v>
      </c>
      <c r="N27" s="64"/>
    </row>
    <row r="28" spans="1:14" ht="24" customHeight="1">
      <c r="B28" s="5" t="s">
        <v>105</v>
      </c>
      <c r="D28" s="127"/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  <c r="N28" s="64"/>
    </row>
    <row r="29" spans="1:14" ht="24" customHeight="1" thickBot="1">
      <c r="B29" s="5"/>
      <c r="D29" s="127"/>
      <c r="E29" s="130">
        <f>SUM(E27:E28)</f>
        <v>-22671296.629999984</v>
      </c>
      <c r="F29" s="16"/>
      <c r="G29" s="130">
        <f>SUM(G27:G28)</f>
        <v>-30241869.879999999</v>
      </c>
      <c r="H29" s="16"/>
      <c r="I29" s="130">
        <f>SUM(I27:I28)</f>
        <v>-22677878.269999981</v>
      </c>
      <c r="J29" s="16"/>
      <c r="K29" s="130">
        <f>SUM(K27:K28)</f>
        <v>-30622130.740000002</v>
      </c>
      <c r="N29" s="64"/>
    </row>
    <row r="30" spans="1:14" ht="24" customHeight="1" thickTop="1">
      <c r="A30" s="64" t="s">
        <v>106</v>
      </c>
      <c r="B30" s="5"/>
      <c r="D30" s="127"/>
      <c r="E30" s="16"/>
      <c r="F30" s="16"/>
      <c r="G30" s="16"/>
      <c r="H30" s="16"/>
      <c r="I30" s="16"/>
      <c r="J30" s="16"/>
      <c r="K30" s="16"/>
      <c r="N30" s="64"/>
    </row>
    <row r="31" spans="1:14" ht="24" customHeight="1">
      <c r="B31" s="5" t="s">
        <v>104</v>
      </c>
      <c r="D31" s="127"/>
      <c r="E31" s="16">
        <f>+E25</f>
        <v>-22671296.629999984</v>
      </c>
      <c r="F31" s="10"/>
      <c r="G31" s="16">
        <f>+G25</f>
        <v>-30241869.879999999</v>
      </c>
      <c r="H31" s="10"/>
      <c r="I31" s="16">
        <f>+I25</f>
        <v>-22677878.269999981</v>
      </c>
      <c r="J31" s="10"/>
      <c r="K31" s="16">
        <f>+K25</f>
        <v>-30622130.740000002</v>
      </c>
      <c r="N31" s="64"/>
    </row>
    <row r="32" spans="1:14" ht="24" customHeight="1">
      <c r="B32" s="5" t="s">
        <v>105</v>
      </c>
      <c r="D32" s="127"/>
      <c r="E32" s="16">
        <v>0</v>
      </c>
      <c r="F32" s="16"/>
      <c r="G32" s="16">
        <v>0</v>
      </c>
      <c r="H32" s="16"/>
      <c r="I32" s="16">
        <v>0</v>
      </c>
      <c r="J32" s="16"/>
      <c r="K32" s="16">
        <v>0</v>
      </c>
      <c r="N32" s="64"/>
    </row>
    <row r="33" spans="1:14" ht="24" customHeight="1" thickBot="1">
      <c r="B33" s="5"/>
      <c r="D33" s="127"/>
      <c r="E33" s="130">
        <f>SUM(E31:E32)</f>
        <v>-22671296.629999984</v>
      </c>
      <c r="F33" s="16"/>
      <c r="G33" s="130">
        <f>SUM(G31:G32)</f>
        <v>-30241869.879999999</v>
      </c>
      <c r="H33" s="16"/>
      <c r="I33" s="130">
        <f>SUM(I31:I32)</f>
        <v>-22677878.269999981</v>
      </c>
      <c r="J33" s="16"/>
      <c r="K33" s="130">
        <f>SUM(K31:K32)</f>
        <v>-30622130.740000002</v>
      </c>
      <c r="N33" s="64"/>
    </row>
    <row r="34" spans="1:14" ht="24" customHeight="1" thickTop="1">
      <c r="B34" s="5"/>
      <c r="D34" s="127"/>
      <c r="E34" s="128"/>
      <c r="F34" s="16"/>
      <c r="G34" s="128"/>
      <c r="H34" s="16"/>
      <c r="I34" s="128"/>
      <c r="J34" s="16"/>
      <c r="K34" s="128"/>
      <c r="N34" s="64"/>
    </row>
    <row r="35" spans="1:14" ht="24" customHeight="1">
      <c r="A35" s="64" t="s">
        <v>107</v>
      </c>
      <c r="B35" s="5"/>
      <c r="D35" s="127"/>
      <c r="E35" s="16">
        <f>+E19/875000000</f>
        <v>-2.5910053291428554E-2</v>
      </c>
      <c r="F35" s="16"/>
      <c r="G35" s="16">
        <f t="shared" ref="G35:K35" si="0">+G19/875000000</f>
        <v>-3.4562137005714283E-2</v>
      </c>
      <c r="H35" s="16"/>
      <c r="I35" s="16">
        <f t="shared" si="0"/>
        <v>-2.5917575165714263E-2</v>
      </c>
      <c r="J35" s="16"/>
      <c r="K35" s="16">
        <f t="shared" si="0"/>
        <v>-3.4996720845714285E-2</v>
      </c>
      <c r="N35" s="64"/>
    </row>
    <row r="36" spans="1:14" ht="24" customHeight="1"/>
    <row r="37" spans="1:14" ht="24" customHeight="1">
      <c r="A37" s="64" t="s">
        <v>87</v>
      </c>
      <c r="E37" s="5"/>
      <c r="F37" s="5"/>
      <c r="G37" s="5"/>
      <c r="H37" s="5"/>
      <c r="I37" s="5"/>
      <c r="J37" s="5"/>
      <c r="K37" s="5"/>
    </row>
    <row r="38" spans="1:14" ht="24" customHeight="1"/>
    <row r="39" spans="1:14" ht="24" customHeight="1"/>
    <row r="40" spans="1:14" s="71" customFormat="1" ht="24" customHeight="1">
      <c r="B40" s="94" t="s">
        <v>99</v>
      </c>
      <c r="D40" s="196"/>
      <c r="E40" s="196"/>
      <c r="G40" s="95"/>
      <c r="J40" s="36"/>
      <c r="K40" s="36"/>
      <c r="L40" s="198" t="s">
        <v>175</v>
      </c>
      <c r="N40" s="6"/>
    </row>
    <row r="41" spans="1:14" ht="24" customHeight="1">
      <c r="A41" s="71"/>
      <c r="B41" s="71"/>
      <c r="C41" s="94" t="s">
        <v>181</v>
      </c>
      <c r="D41" s="71"/>
      <c r="F41" s="96" t="s">
        <v>199</v>
      </c>
      <c r="G41" s="71"/>
      <c r="H41" s="71"/>
    </row>
    <row r="44" spans="1:14">
      <c r="E44" s="5"/>
      <c r="F44" s="5"/>
      <c r="G44" s="5"/>
      <c r="H44" s="5"/>
      <c r="I44" s="5"/>
      <c r="J44" s="5"/>
      <c r="K44" s="5"/>
      <c r="L44" s="5"/>
    </row>
    <row r="45" spans="1:14">
      <c r="E45" s="5"/>
      <c r="F45" s="5"/>
      <c r="G45" s="5"/>
      <c r="H45" s="5"/>
      <c r="I45" s="5"/>
      <c r="J45" s="5"/>
      <c r="K45" s="5"/>
    </row>
    <row r="46" spans="1:14">
      <c r="E46" s="76"/>
      <c r="F46" s="76"/>
      <c r="G46" s="76"/>
      <c r="H46" s="76"/>
      <c r="I46" s="76"/>
      <c r="J46" s="76"/>
      <c r="K46" s="76"/>
    </row>
  </sheetData>
  <mergeCells count="5">
    <mergeCell ref="A1:K1"/>
    <mergeCell ref="A2:K2"/>
    <mergeCell ref="A3:K3"/>
    <mergeCell ref="E5:G5"/>
    <mergeCell ref="I5:K5"/>
  </mergeCells>
  <pageMargins left="0.59055118110236227" right="0.39370078740157483" top="0.6692913385826772" bottom="0.62992125984251968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2" workbookViewId="0">
      <selection activeCell="I34" sqref="I34"/>
    </sheetView>
  </sheetViews>
  <sheetFormatPr defaultColWidth="9.140625" defaultRowHeight="23.25"/>
  <cols>
    <col min="1" max="1" width="3.28515625" style="7" customWidth="1"/>
    <col min="2" max="2" width="5.7109375" style="7" customWidth="1"/>
    <col min="3" max="3" width="42.140625" style="7" customWidth="1"/>
    <col min="4" max="4" width="8.5703125" style="7" customWidth="1"/>
    <col min="5" max="5" width="16.140625" style="7" customWidth="1"/>
    <col min="6" max="6" width="1.7109375" style="7" customWidth="1"/>
    <col min="7" max="7" width="16.140625" style="7" customWidth="1"/>
    <col min="8" max="8" width="1.7109375" style="7" customWidth="1"/>
    <col min="9" max="9" width="16.140625" style="7" customWidth="1"/>
    <col min="10" max="10" width="1.7109375" style="7" customWidth="1"/>
    <col min="11" max="11" width="16.140625" style="7" customWidth="1"/>
    <col min="12" max="12" width="1.42578125" style="7" customWidth="1"/>
    <col min="13" max="13" width="4.7109375" style="7" customWidth="1"/>
    <col min="14" max="14" width="16.28515625" style="7" bestFit="1" customWidth="1"/>
    <col min="15" max="15" width="14.85546875" style="5" bestFit="1" customWidth="1"/>
    <col min="16" max="16" width="13.140625" style="7" bestFit="1" customWidth="1"/>
    <col min="17" max="16384" width="9.140625" style="7"/>
  </cols>
  <sheetData>
    <row r="1" spans="1:16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6" ht="24" customHeight="1">
      <c r="A2" s="202" t="s">
        <v>43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6" ht="24" customHeight="1">
      <c r="A3" s="202" t="s">
        <v>172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1"/>
      <c r="M3" s="11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M4" s="8"/>
    </row>
    <row r="5" spans="1:16" ht="24" customHeight="1">
      <c r="E5" s="203" t="s">
        <v>88</v>
      </c>
      <c r="F5" s="203"/>
      <c r="G5" s="203"/>
      <c r="H5" s="19"/>
      <c r="I5" s="203" t="s">
        <v>89</v>
      </c>
      <c r="J5" s="203"/>
      <c r="K5" s="203"/>
      <c r="O5" s="12"/>
    </row>
    <row r="6" spans="1:16" ht="24" customHeight="1">
      <c r="D6" s="19" t="s">
        <v>2</v>
      </c>
      <c r="E6" s="20" t="s">
        <v>173</v>
      </c>
      <c r="F6" s="21"/>
      <c r="G6" s="20" t="s">
        <v>174</v>
      </c>
      <c r="H6" s="21"/>
      <c r="I6" s="20" t="s">
        <v>173</v>
      </c>
      <c r="J6" s="21"/>
      <c r="K6" s="20" t="s">
        <v>174</v>
      </c>
      <c r="O6" s="12"/>
    </row>
    <row r="7" spans="1:16" ht="24" customHeight="1">
      <c r="E7" s="19"/>
      <c r="F7" s="8"/>
      <c r="G7" s="19"/>
      <c r="H7" s="2"/>
      <c r="I7" s="19"/>
      <c r="J7" s="8"/>
      <c r="K7" s="19"/>
    </row>
    <row r="8" spans="1:16" s="11" customFormat="1" ht="24" customHeight="1">
      <c r="A8" s="7" t="s">
        <v>44</v>
      </c>
      <c r="B8" s="7"/>
      <c r="C8" s="7"/>
      <c r="D8" s="22"/>
      <c r="E8" s="9">
        <v>45464242.539999999</v>
      </c>
      <c r="F8" s="3"/>
      <c r="G8" s="9">
        <v>67468694</v>
      </c>
      <c r="H8" s="9"/>
      <c r="I8" s="9">
        <v>45464242.539999999</v>
      </c>
      <c r="J8" s="9"/>
      <c r="K8" s="9">
        <v>67468694</v>
      </c>
      <c r="M8" s="6"/>
      <c r="N8" s="6"/>
      <c r="O8" s="6"/>
    </row>
    <row r="9" spans="1:16" ht="24" customHeight="1">
      <c r="A9" s="7" t="s">
        <v>45</v>
      </c>
      <c r="D9" s="23"/>
      <c r="E9" s="24">
        <v>-34886750.149999999</v>
      </c>
      <c r="F9" s="10"/>
      <c r="G9" s="24">
        <v>-48055335</v>
      </c>
      <c r="H9" s="10"/>
      <c r="I9" s="24">
        <v>-34886750.149999999</v>
      </c>
      <c r="J9" s="10"/>
      <c r="K9" s="24">
        <v>-48055335</v>
      </c>
      <c r="M9" s="13"/>
      <c r="O9" s="9"/>
      <c r="P9" s="9"/>
    </row>
    <row r="10" spans="1:16" s="11" customFormat="1" ht="24" customHeight="1">
      <c r="A10" s="11" t="s">
        <v>46</v>
      </c>
      <c r="D10" s="25"/>
      <c r="E10" s="14">
        <f>SUM(E8:E9)</f>
        <v>10577492.390000001</v>
      </c>
      <c r="F10" s="3"/>
      <c r="G10" s="14">
        <v>19413359</v>
      </c>
      <c r="H10" s="3"/>
      <c r="I10" s="14">
        <f>SUM(I8:I9)</f>
        <v>10577492.390000001</v>
      </c>
      <c r="J10" s="3"/>
      <c r="K10" s="14">
        <v>19413359</v>
      </c>
      <c r="M10" s="6"/>
      <c r="O10" s="6"/>
    </row>
    <row r="11" spans="1:16" ht="24" customHeight="1">
      <c r="A11" s="7" t="s">
        <v>47</v>
      </c>
      <c r="D11" s="23"/>
      <c r="E11" s="9">
        <v>3017165.74</v>
      </c>
      <c r="F11" s="10"/>
      <c r="G11" s="9">
        <v>2784951</v>
      </c>
      <c r="H11" s="10"/>
      <c r="I11" s="9">
        <v>2066065.36</v>
      </c>
      <c r="J11" s="10"/>
      <c r="K11" s="9">
        <v>2777508</v>
      </c>
      <c r="L11" s="5"/>
      <c r="M11" s="6"/>
    </row>
    <row r="12" spans="1:16" ht="24" customHeight="1">
      <c r="A12" s="7" t="s">
        <v>110</v>
      </c>
      <c r="D12" s="26"/>
      <c r="E12" s="10">
        <v>-11601142.310000001</v>
      </c>
      <c r="F12" s="10"/>
      <c r="G12" s="27">
        <v>-6035834</v>
      </c>
      <c r="H12" s="10"/>
      <c r="I12" s="10">
        <v>-11601142.310000001</v>
      </c>
      <c r="J12" s="10"/>
      <c r="K12" s="10">
        <v>-6035834</v>
      </c>
      <c r="L12" s="15"/>
      <c r="M12" s="6"/>
    </row>
    <row r="13" spans="1:16" ht="24" customHeight="1">
      <c r="A13" s="7" t="s">
        <v>48</v>
      </c>
      <c r="D13" s="28"/>
      <c r="E13" s="10">
        <v>-24936282.309999999</v>
      </c>
      <c r="F13" s="10"/>
      <c r="G13" s="10">
        <v>-23085853</v>
      </c>
      <c r="H13" s="10"/>
      <c r="I13" s="10">
        <v>-24700805.989999995</v>
      </c>
      <c r="J13" s="10"/>
      <c r="K13" s="10">
        <v>-22980167</v>
      </c>
      <c r="L13" s="15"/>
      <c r="M13" s="6"/>
    </row>
    <row r="14" spans="1:16" ht="24" customHeight="1">
      <c r="A14" s="7" t="s">
        <v>82</v>
      </c>
      <c r="D14" s="28"/>
      <c r="E14" s="10"/>
      <c r="F14" s="10"/>
      <c r="G14" s="10"/>
      <c r="H14" s="10"/>
      <c r="I14" s="10"/>
      <c r="J14" s="10"/>
      <c r="K14" s="10"/>
      <c r="L14" s="15"/>
      <c r="M14" s="6"/>
    </row>
    <row r="15" spans="1:16" ht="24" customHeight="1">
      <c r="B15" s="7" t="s">
        <v>127</v>
      </c>
      <c r="D15" s="29"/>
      <c r="E15" s="24">
        <v>858733.06</v>
      </c>
      <c r="F15" s="10"/>
      <c r="G15" s="24">
        <v>-575205</v>
      </c>
      <c r="H15" s="10"/>
      <c r="I15" s="24">
        <v>858733.06</v>
      </c>
      <c r="J15" s="10"/>
      <c r="K15" s="24">
        <v>-575205</v>
      </c>
      <c r="L15" s="15"/>
      <c r="M15" s="6"/>
    </row>
    <row r="16" spans="1:16" ht="24" customHeight="1">
      <c r="A16" s="7" t="s">
        <v>162</v>
      </c>
      <c r="D16" s="29"/>
      <c r="E16" s="10">
        <f>SUM(E10:E15)</f>
        <v>-22084033.43</v>
      </c>
      <c r="F16" s="10"/>
      <c r="G16" s="10">
        <f>SUM(G10:G15)</f>
        <v>-7498582</v>
      </c>
      <c r="H16" s="10"/>
      <c r="I16" s="10">
        <f>SUM(I10:I15)</f>
        <v>-22799657.489999998</v>
      </c>
      <c r="J16" s="10"/>
      <c r="K16" s="10">
        <f>SUM(K10:K15)</f>
        <v>-7400339</v>
      </c>
      <c r="L16" s="15"/>
      <c r="M16" s="6"/>
    </row>
    <row r="17" spans="1:15" s="11" customFormat="1" ht="24" customHeight="1">
      <c r="A17" s="7" t="s">
        <v>49</v>
      </c>
      <c r="B17" s="7"/>
      <c r="C17" s="7"/>
      <c r="D17" s="22"/>
      <c r="E17" s="9">
        <v>-8476857.1899999995</v>
      </c>
      <c r="F17" s="14"/>
      <c r="G17" s="9">
        <v>-13070453</v>
      </c>
      <c r="H17" s="14"/>
      <c r="I17" s="30">
        <v>-9015483.9000000004</v>
      </c>
      <c r="J17" s="14"/>
      <c r="K17" s="9">
        <v>-13646421</v>
      </c>
      <c r="L17" s="6"/>
      <c r="M17" s="12"/>
      <c r="O17" s="6"/>
    </row>
    <row r="18" spans="1:15" s="11" customFormat="1" ht="24" customHeight="1">
      <c r="A18" s="11" t="s">
        <v>50</v>
      </c>
      <c r="E18" s="31">
        <f>SUM(E16:E17)</f>
        <v>-30560890.619999997</v>
      </c>
      <c r="F18" s="3"/>
      <c r="G18" s="31">
        <f>SUM(G16:G17)</f>
        <v>-20569035</v>
      </c>
      <c r="H18" s="3"/>
      <c r="I18" s="31">
        <f>SUM(I16:I17)</f>
        <v>-31815141.390000001</v>
      </c>
      <c r="J18" s="3"/>
      <c r="K18" s="31">
        <f>SUM(K16:K17)</f>
        <v>-21046760</v>
      </c>
      <c r="L18" s="6"/>
      <c r="M18" s="6"/>
      <c r="O18" s="6"/>
    </row>
    <row r="19" spans="1:15" s="11" customFormat="1" ht="24" customHeight="1">
      <c r="A19" s="7" t="s">
        <v>51</v>
      </c>
      <c r="B19" s="7"/>
      <c r="D19" s="29" t="s">
        <v>79</v>
      </c>
      <c r="E19" s="9">
        <v>-764672.98</v>
      </c>
      <c r="F19" s="3"/>
      <c r="G19" s="9">
        <v>-2642246</v>
      </c>
      <c r="H19" s="3"/>
      <c r="I19" s="9">
        <v>-483398.86</v>
      </c>
      <c r="J19" s="3"/>
      <c r="K19" s="9">
        <v>-2642246</v>
      </c>
      <c r="L19" s="6"/>
      <c r="M19" s="5"/>
      <c r="N19" s="14"/>
      <c r="O19" s="6"/>
    </row>
    <row r="20" spans="1:15" s="11" customFormat="1" ht="24" customHeight="1">
      <c r="A20" s="11" t="s">
        <v>128</v>
      </c>
      <c r="C20" s="7"/>
      <c r="E20" s="31">
        <f>SUM(E18:E19)</f>
        <v>-31325563.599999998</v>
      </c>
      <c r="F20" s="3">
        <v>5</v>
      </c>
      <c r="G20" s="31">
        <f>SUM(G18:G19)</f>
        <v>-23211281</v>
      </c>
      <c r="H20" s="3"/>
      <c r="I20" s="31">
        <f>SUM(I18:I19)</f>
        <v>-32298540.25</v>
      </c>
      <c r="J20" s="3"/>
      <c r="K20" s="31">
        <f>SUM(K18:K19)</f>
        <v>-23689006</v>
      </c>
      <c r="L20" s="6"/>
      <c r="M20" s="4"/>
      <c r="N20" s="6"/>
      <c r="O20" s="6"/>
    </row>
    <row r="21" spans="1:15" s="11" customFormat="1" ht="24" customHeight="1">
      <c r="A21" s="11" t="s">
        <v>118</v>
      </c>
      <c r="E21" s="16"/>
      <c r="F21" s="16"/>
      <c r="G21" s="16"/>
      <c r="H21" s="16"/>
      <c r="I21" s="16"/>
      <c r="J21" s="16"/>
      <c r="K21" s="16"/>
      <c r="M21" s="4"/>
      <c r="N21" s="6"/>
      <c r="O21" s="6"/>
    </row>
    <row r="22" spans="1:15" s="11" customFormat="1" ht="24" customHeight="1">
      <c r="B22" s="11" t="s">
        <v>149</v>
      </c>
      <c r="E22" s="16"/>
      <c r="F22" s="16"/>
      <c r="G22" s="16"/>
      <c r="H22" s="16"/>
      <c r="I22" s="16"/>
      <c r="J22" s="16"/>
      <c r="K22" s="16"/>
      <c r="M22" s="4"/>
      <c r="O22" s="6"/>
    </row>
    <row r="23" spans="1:15" s="11" customFormat="1" ht="24" customHeight="1">
      <c r="B23" s="7" t="s">
        <v>150</v>
      </c>
      <c r="C23" s="7"/>
      <c r="E23" s="16"/>
      <c r="F23" s="16"/>
      <c r="G23" s="16"/>
      <c r="H23" s="16"/>
      <c r="I23" s="16"/>
      <c r="J23" s="16"/>
      <c r="K23" s="16"/>
      <c r="M23" s="4"/>
      <c r="O23" s="6"/>
    </row>
    <row r="24" spans="1:15" s="11" customFormat="1" ht="24" customHeight="1">
      <c r="B24" s="7"/>
      <c r="C24" s="7" t="s">
        <v>151</v>
      </c>
      <c r="E24" s="10">
        <v>-300329.99</v>
      </c>
      <c r="F24" s="10"/>
      <c r="G24" s="10">
        <v>0</v>
      </c>
      <c r="H24" s="10"/>
      <c r="I24" s="10">
        <v>-300329.99</v>
      </c>
      <c r="J24" s="10"/>
      <c r="K24" s="10">
        <v>0</v>
      </c>
      <c r="M24" s="4"/>
      <c r="O24" s="6"/>
    </row>
    <row r="25" spans="1:15" s="11" customFormat="1" ht="24" customHeight="1">
      <c r="A25" s="32" t="s">
        <v>158</v>
      </c>
      <c r="B25" s="7"/>
      <c r="C25" s="7"/>
      <c r="E25" s="33">
        <f>SUM(E24)</f>
        <v>-300329.99</v>
      </c>
      <c r="F25" s="10">
        <f t="shared" ref="F25:L25" si="0">SUM(F24)</f>
        <v>0</v>
      </c>
      <c r="G25" s="33">
        <f t="shared" si="0"/>
        <v>0</v>
      </c>
      <c r="H25" s="10">
        <f t="shared" si="0"/>
        <v>0</v>
      </c>
      <c r="I25" s="33">
        <f>SUM(I24)</f>
        <v>-300329.99</v>
      </c>
      <c r="J25" s="10">
        <f t="shared" si="0"/>
        <v>0</v>
      </c>
      <c r="K25" s="33">
        <f t="shared" si="0"/>
        <v>0</v>
      </c>
      <c r="L25" s="10">
        <f t="shared" si="0"/>
        <v>0</v>
      </c>
      <c r="M25" s="4"/>
      <c r="O25" s="6"/>
    </row>
    <row r="26" spans="1:15" s="11" customFormat="1" ht="24" customHeight="1" thickBot="1">
      <c r="A26" s="32" t="s">
        <v>129</v>
      </c>
      <c r="E26" s="34">
        <f>+E20+E25</f>
        <v>-31625893.589999996</v>
      </c>
      <c r="F26" s="14">
        <f t="shared" ref="F26:K26" si="1">+F20+F25</f>
        <v>5</v>
      </c>
      <c r="G26" s="34">
        <f t="shared" si="1"/>
        <v>-23211281</v>
      </c>
      <c r="H26" s="14">
        <f t="shared" si="1"/>
        <v>0</v>
      </c>
      <c r="I26" s="34">
        <f>+I20+I25</f>
        <v>-32598870.239999998</v>
      </c>
      <c r="J26" s="14">
        <f t="shared" si="1"/>
        <v>0</v>
      </c>
      <c r="K26" s="34">
        <f t="shared" si="1"/>
        <v>-23689006</v>
      </c>
      <c r="L26" s="17"/>
      <c r="M26" s="4"/>
      <c r="O26" s="6"/>
    </row>
    <row r="27" spans="1:15" ht="24" customHeight="1" thickTop="1">
      <c r="A27" s="7" t="s">
        <v>103</v>
      </c>
      <c r="B27" s="5"/>
      <c r="D27" s="35"/>
      <c r="E27" s="16"/>
      <c r="F27" s="16"/>
      <c r="G27" s="16"/>
      <c r="H27" s="16"/>
      <c r="I27" s="16"/>
      <c r="J27" s="16"/>
      <c r="K27" s="16"/>
      <c r="O27" s="7"/>
    </row>
    <row r="28" spans="1:15" ht="24" customHeight="1">
      <c r="B28" s="5" t="s">
        <v>104</v>
      </c>
      <c r="D28" s="35"/>
      <c r="E28" s="10">
        <f>+E20</f>
        <v>-31325563.599999998</v>
      </c>
      <c r="F28" s="10">
        <f t="shared" ref="F28:K28" si="2">+F20</f>
        <v>5</v>
      </c>
      <c r="G28" s="10">
        <f t="shared" si="2"/>
        <v>-23211281</v>
      </c>
      <c r="H28" s="10">
        <f t="shared" si="2"/>
        <v>0</v>
      </c>
      <c r="I28" s="10">
        <f>+I20</f>
        <v>-32298540.25</v>
      </c>
      <c r="J28" s="10">
        <f t="shared" si="2"/>
        <v>0</v>
      </c>
      <c r="K28" s="10">
        <f t="shared" si="2"/>
        <v>-23689006</v>
      </c>
      <c r="O28" s="7"/>
    </row>
    <row r="29" spans="1:15" ht="24" customHeight="1">
      <c r="B29" s="5" t="s">
        <v>105</v>
      </c>
      <c r="D29" s="35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O29" s="7"/>
    </row>
    <row r="30" spans="1:15" ht="24" customHeight="1" thickBot="1">
      <c r="B30" s="5"/>
      <c r="D30" s="35"/>
      <c r="E30" s="34">
        <f>SUM(E28:E29)</f>
        <v>-31325563.599999998</v>
      </c>
      <c r="F30" s="16"/>
      <c r="G30" s="34">
        <f>SUM(G28:G29)</f>
        <v>-23211281</v>
      </c>
      <c r="H30" s="16"/>
      <c r="I30" s="34">
        <f>SUM(I28:I29)</f>
        <v>-32298540.25</v>
      </c>
      <c r="J30" s="16"/>
      <c r="K30" s="34">
        <f>SUM(K28:K29)</f>
        <v>-23689006</v>
      </c>
      <c r="O30" s="7"/>
    </row>
    <row r="31" spans="1:15" ht="24" customHeight="1" thickTop="1">
      <c r="A31" s="7" t="s">
        <v>106</v>
      </c>
      <c r="B31" s="5"/>
      <c r="D31" s="35"/>
      <c r="E31" s="16"/>
      <c r="F31" s="16"/>
      <c r="G31" s="16"/>
      <c r="H31" s="16"/>
      <c r="I31" s="16"/>
      <c r="J31" s="16"/>
      <c r="K31" s="16"/>
      <c r="O31" s="7"/>
    </row>
    <row r="32" spans="1:15" ht="24" customHeight="1">
      <c r="B32" s="5" t="s">
        <v>104</v>
      </c>
      <c r="D32" s="35"/>
      <c r="E32" s="10">
        <f>+E26</f>
        <v>-31625893.589999996</v>
      </c>
      <c r="F32" s="10">
        <f t="shared" ref="F32:K32" si="3">+F26</f>
        <v>5</v>
      </c>
      <c r="G32" s="10">
        <f>+G26</f>
        <v>-23211281</v>
      </c>
      <c r="H32" s="10">
        <f t="shared" si="3"/>
        <v>0</v>
      </c>
      <c r="I32" s="10">
        <f>+I26</f>
        <v>-32598870.239999998</v>
      </c>
      <c r="J32" s="10">
        <f t="shared" si="3"/>
        <v>0</v>
      </c>
      <c r="K32" s="10">
        <f t="shared" si="3"/>
        <v>-23689006</v>
      </c>
      <c r="O32" s="7"/>
    </row>
    <row r="33" spans="1:15" ht="24" customHeight="1">
      <c r="B33" s="5" t="s">
        <v>105</v>
      </c>
      <c r="D33" s="35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O33" s="7"/>
    </row>
    <row r="34" spans="1:15" ht="24" customHeight="1" thickBot="1">
      <c r="B34" s="5"/>
      <c r="D34" s="35"/>
      <c r="E34" s="34">
        <f>SUM(E32:E33)</f>
        <v>-31625893.589999996</v>
      </c>
      <c r="F34" s="16"/>
      <c r="G34" s="34">
        <f>SUM(G32:G33)</f>
        <v>-23211281</v>
      </c>
      <c r="H34" s="16"/>
      <c r="I34" s="34">
        <f>SUM(I32:I33)</f>
        <v>-32598870.239999998</v>
      </c>
      <c r="J34" s="16"/>
      <c r="K34" s="34">
        <f>SUM(K32:K33)</f>
        <v>-23689006</v>
      </c>
      <c r="O34" s="7"/>
    </row>
    <row r="35" spans="1:15" ht="24" customHeight="1" thickTop="1">
      <c r="B35" s="5"/>
      <c r="D35" s="35"/>
      <c r="E35" s="14"/>
      <c r="F35" s="16"/>
      <c r="G35" s="14"/>
      <c r="H35" s="16"/>
      <c r="I35" s="14"/>
      <c r="J35" s="16"/>
      <c r="K35" s="14"/>
      <c r="O35" s="7"/>
    </row>
    <row r="36" spans="1:15" ht="24" customHeight="1">
      <c r="A36" s="7" t="s">
        <v>107</v>
      </c>
      <c r="B36" s="5"/>
      <c r="D36" s="35"/>
      <c r="E36" s="16">
        <f>+E20/875000000</f>
        <v>-3.5800644114285712E-2</v>
      </c>
      <c r="F36" s="16">
        <f t="shared" ref="F36:J36" si="4">+F20/875000000</f>
        <v>5.7142857142857144E-9</v>
      </c>
      <c r="G36" s="16">
        <f>+G20/875000000</f>
        <v>-2.6527178285714284E-2</v>
      </c>
      <c r="H36" s="16">
        <f t="shared" si="4"/>
        <v>0</v>
      </c>
      <c r="I36" s="16">
        <f>+I20/875000000</f>
        <v>-3.691261742857143E-2</v>
      </c>
      <c r="J36" s="16">
        <f t="shared" si="4"/>
        <v>0</v>
      </c>
      <c r="K36" s="16">
        <f>+K20/875000000</f>
        <v>-2.7073149714285715E-2</v>
      </c>
      <c r="O36" s="7"/>
    </row>
    <row r="37" spans="1:15" ht="24" customHeight="1"/>
    <row r="38" spans="1:15" ht="24" customHeight="1">
      <c r="A38" s="18" t="s">
        <v>87</v>
      </c>
    </row>
    <row r="39" spans="1:15" ht="24" customHeight="1">
      <c r="A39" s="18"/>
    </row>
    <row r="40" spans="1:15" ht="24" customHeight="1">
      <c r="A40" s="18"/>
    </row>
    <row r="41" spans="1:15" s="11" customFormat="1" ht="24" customHeight="1">
      <c r="C41" s="11" t="s">
        <v>101</v>
      </c>
      <c r="F41" s="11" t="s">
        <v>130</v>
      </c>
      <c r="G41" s="1"/>
      <c r="H41" s="1"/>
      <c r="I41" s="36"/>
      <c r="J41" s="36"/>
      <c r="K41" s="36"/>
      <c r="L41" s="36"/>
      <c r="O41" s="6"/>
    </row>
    <row r="42" spans="1:15" ht="24" customHeight="1">
      <c r="C42" s="19" t="s">
        <v>100</v>
      </c>
      <c r="D42" s="11"/>
      <c r="E42" s="11"/>
      <c r="F42" s="11"/>
      <c r="G42" s="11" t="s">
        <v>131</v>
      </c>
      <c r="H42" s="11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K41"/>
  <sheetViews>
    <sheetView topLeftCell="A28" workbookViewId="0">
      <selection activeCell="C10" sqref="C10"/>
    </sheetView>
  </sheetViews>
  <sheetFormatPr defaultColWidth="9.140625" defaultRowHeight="23.25"/>
  <cols>
    <col min="1" max="1" width="3.28515625" style="45" customWidth="1"/>
    <col min="2" max="2" width="5.7109375" style="45" customWidth="1"/>
    <col min="3" max="3" width="44" style="45" customWidth="1"/>
    <col min="4" max="4" width="9.28515625" style="45" bestFit="1" customWidth="1"/>
    <col min="5" max="5" width="16.28515625" style="45" customWidth="1"/>
    <col min="6" max="6" width="1.7109375" style="45" customWidth="1"/>
    <col min="7" max="7" width="16.28515625" style="45" customWidth="1"/>
    <col min="8" max="8" width="1.7109375" style="45" customWidth="1"/>
    <col min="9" max="9" width="16.28515625" style="45" customWidth="1"/>
    <col min="10" max="10" width="1.7109375" style="45" customWidth="1"/>
    <col min="11" max="11" width="16.28515625" style="45" customWidth="1"/>
    <col min="12" max="12" width="0.5703125" style="45" customWidth="1"/>
    <col min="13" max="13" width="2.28515625" style="45" customWidth="1"/>
    <col min="14" max="16384" width="9.140625" style="45"/>
  </cols>
  <sheetData>
    <row r="1" spans="1:11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24" customHeight="1">
      <c r="A2" s="204" t="s">
        <v>43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4" customHeight="1">
      <c r="A3" s="204" t="s">
        <v>194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E5" s="205" t="s">
        <v>88</v>
      </c>
      <c r="F5" s="205"/>
      <c r="G5" s="205"/>
      <c r="H5" s="46"/>
      <c r="I5" s="205" t="s">
        <v>89</v>
      </c>
      <c r="J5" s="205"/>
      <c r="K5" s="205"/>
    </row>
    <row r="6" spans="1:11" ht="24" customHeight="1">
      <c r="D6" s="46" t="s">
        <v>2</v>
      </c>
      <c r="E6" s="47" t="s">
        <v>195</v>
      </c>
      <c r="F6" s="48"/>
      <c r="G6" s="47" t="s">
        <v>196</v>
      </c>
      <c r="H6" s="48"/>
      <c r="I6" s="47" t="s">
        <v>195</v>
      </c>
      <c r="J6" s="48"/>
      <c r="K6" s="47" t="s">
        <v>196</v>
      </c>
    </row>
    <row r="7" spans="1:11" s="51" customFormat="1" ht="24" customHeight="1">
      <c r="A7" s="45" t="s">
        <v>44</v>
      </c>
      <c r="B7" s="45"/>
      <c r="C7" s="45"/>
      <c r="D7" s="49"/>
      <c r="E7" s="50">
        <v>85677819.409999996</v>
      </c>
      <c r="F7" s="42"/>
      <c r="G7" s="50">
        <v>121525560.27</v>
      </c>
      <c r="H7" s="50"/>
      <c r="I7" s="50">
        <v>85677819.409999996</v>
      </c>
      <c r="J7" s="50"/>
      <c r="K7" s="50">
        <v>121525560.27</v>
      </c>
    </row>
    <row r="8" spans="1:11" ht="24" customHeight="1">
      <c r="A8" s="45" t="s">
        <v>45</v>
      </c>
      <c r="D8" s="52"/>
      <c r="E8" s="43">
        <v>-64140225.700000003</v>
      </c>
      <c r="F8" s="37"/>
      <c r="G8" s="43">
        <v>-90360273.950000003</v>
      </c>
      <c r="H8" s="37"/>
      <c r="I8" s="43">
        <v>-64140225.700000003</v>
      </c>
      <c r="J8" s="37"/>
      <c r="K8" s="43">
        <v>-90360273.950000003</v>
      </c>
    </row>
    <row r="9" spans="1:11" s="51" customFormat="1" ht="24" customHeight="1">
      <c r="A9" s="51" t="s">
        <v>46</v>
      </c>
      <c r="D9" s="53"/>
      <c r="E9" s="54">
        <f>SUM(E7:E8)</f>
        <v>21537593.709999993</v>
      </c>
      <c r="F9" s="42"/>
      <c r="G9" s="54">
        <f>SUM(G7:G8)</f>
        <v>31165286.319999993</v>
      </c>
      <c r="H9" s="42"/>
      <c r="I9" s="54">
        <f>SUM(I7:I8)</f>
        <v>21537593.709999993</v>
      </c>
      <c r="J9" s="42"/>
      <c r="K9" s="54">
        <f>SUM(K7:K8)</f>
        <v>31165286.319999993</v>
      </c>
    </row>
    <row r="10" spans="1:11" ht="24" customHeight="1">
      <c r="A10" s="45" t="s">
        <v>47</v>
      </c>
      <c r="D10" s="52"/>
      <c r="E10" s="50">
        <v>5057563.51</v>
      </c>
      <c r="F10" s="37"/>
      <c r="G10" s="50">
        <v>4873242.01</v>
      </c>
      <c r="H10" s="37"/>
      <c r="I10" s="50">
        <v>4100126.53</v>
      </c>
      <c r="J10" s="37"/>
      <c r="K10" s="50">
        <v>4857486.8899999997</v>
      </c>
    </row>
    <row r="11" spans="1:11" ht="24" customHeight="1">
      <c r="A11" s="45" t="s">
        <v>110</v>
      </c>
      <c r="D11" s="55"/>
      <c r="E11" s="37">
        <v>-17786202.039999999</v>
      </c>
      <c r="F11" s="37"/>
      <c r="G11" s="50">
        <v>-13546893.810000001</v>
      </c>
      <c r="H11" s="37"/>
      <c r="I11" s="37">
        <v>-17786202.039999999</v>
      </c>
      <c r="J11" s="37"/>
      <c r="K11" s="37">
        <v>-13546893.810000001</v>
      </c>
    </row>
    <row r="12" spans="1:11" ht="24" customHeight="1">
      <c r="A12" s="45" t="s">
        <v>48</v>
      </c>
      <c r="D12" s="56"/>
      <c r="E12" s="37">
        <v>-43472950.479999997</v>
      </c>
      <c r="F12" s="37"/>
      <c r="G12" s="37">
        <v>-46280741.670000002</v>
      </c>
      <c r="H12" s="37"/>
      <c r="I12" s="37">
        <v>-43192796.649999999</v>
      </c>
      <c r="J12" s="37"/>
      <c r="K12" s="37">
        <v>-45902810.729999997</v>
      </c>
    </row>
    <row r="13" spans="1:11" ht="24" customHeight="1">
      <c r="A13" s="45" t="s">
        <v>82</v>
      </c>
      <c r="D13" s="56"/>
      <c r="E13" s="37"/>
      <c r="F13" s="37"/>
      <c r="G13" s="37"/>
      <c r="H13" s="37"/>
      <c r="I13" s="37"/>
      <c r="J13" s="37"/>
      <c r="K13" s="37"/>
    </row>
    <row r="14" spans="1:11" ht="24" customHeight="1">
      <c r="B14" s="45" t="s">
        <v>127</v>
      </c>
      <c r="D14" s="57"/>
      <c r="E14" s="43">
        <v>798922.53</v>
      </c>
      <c r="F14" s="37"/>
      <c r="G14" s="43">
        <v>-860017.37</v>
      </c>
      <c r="H14" s="37"/>
      <c r="I14" s="43">
        <v>798922.53</v>
      </c>
      <c r="J14" s="37"/>
      <c r="K14" s="43">
        <v>-860017.37</v>
      </c>
    </row>
    <row r="15" spans="1:11" ht="24" customHeight="1">
      <c r="A15" s="45" t="s">
        <v>162</v>
      </c>
      <c r="D15" s="57"/>
      <c r="E15" s="37">
        <f>SUM(E9:E14)</f>
        <v>-33865072.770000003</v>
      </c>
      <c r="F15" s="37"/>
      <c r="G15" s="37">
        <f>SUM(G9:G14)</f>
        <v>-24649124.520000014</v>
      </c>
      <c r="H15" s="37"/>
      <c r="I15" s="37">
        <f>SUM(I9:I14)</f>
        <v>-34542355.920000002</v>
      </c>
      <c r="J15" s="37"/>
      <c r="K15" s="37">
        <f>SUM(K9:K14)</f>
        <v>-24286948.700000007</v>
      </c>
    </row>
    <row r="16" spans="1:11" s="51" customFormat="1" ht="24" customHeight="1">
      <c r="A16" s="45" t="s">
        <v>49</v>
      </c>
      <c r="B16" s="45"/>
      <c r="C16" s="45"/>
      <c r="D16" s="49"/>
      <c r="E16" s="50">
        <v>-16779205.809999999</v>
      </c>
      <c r="F16" s="54"/>
      <c r="G16" s="50">
        <v>-26135607.739999998</v>
      </c>
      <c r="H16" s="54"/>
      <c r="I16" s="58">
        <v>-17868163.32</v>
      </c>
      <c r="J16" s="54"/>
      <c r="K16" s="50">
        <v>-27275014.899999999</v>
      </c>
    </row>
    <row r="17" spans="1:11" s="51" customFormat="1" ht="24" customHeight="1">
      <c r="A17" s="51" t="s">
        <v>50</v>
      </c>
      <c r="E17" s="59">
        <f>SUM(E15:E16)</f>
        <v>-50644278.579999998</v>
      </c>
      <c r="F17" s="42"/>
      <c r="G17" s="59">
        <f>SUM(G15:G16)</f>
        <v>-50784732.260000013</v>
      </c>
      <c r="H17" s="42"/>
      <c r="I17" s="59">
        <f>SUM(I15:I16)</f>
        <v>-52410519.240000002</v>
      </c>
      <c r="J17" s="42"/>
      <c r="K17" s="59">
        <f>SUM(K15:K16)</f>
        <v>-51561963.600000009</v>
      </c>
    </row>
    <row r="18" spans="1:11" s="51" customFormat="1" ht="24" customHeight="1">
      <c r="A18" s="45" t="s">
        <v>51</v>
      </c>
      <c r="B18" s="45"/>
      <c r="D18" s="57" t="s">
        <v>79</v>
      </c>
      <c r="E18" s="50">
        <v>-867070.96</v>
      </c>
      <c r="F18" s="42"/>
      <c r="G18" s="50">
        <v>-3157479</v>
      </c>
      <c r="H18" s="42"/>
      <c r="I18" s="50">
        <v>-483398.86</v>
      </c>
      <c r="J18" s="42"/>
      <c r="K18" s="50">
        <v>-3157478.99</v>
      </c>
    </row>
    <row r="19" spans="1:11" s="51" customFormat="1" ht="24" customHeight="1">
      <c r="A19" s="51" t="s">
        <v>128</v>
      </c>
      <c r="C19" s="45"/>
      <c r="E19" s="59">
        <f>SUM(E17:E18)</f>
        <v>-51511349.539999999</v>
      </c>
      <c r="F19" s="42">
        <v>5</v>
      </c>
      <c r="G19" s="59">
        <f>SUM(G17:G18)</f>
        <v>-53942211.260000013</v>
      </c>
      <c r="H19" s="42"/>
      <c r="I19" s="59">
        <f>SUM(I17:I18)</f>
        <v>-52893918.100000001</v>
      </c>
      <c r="J19" s="42"/>
      <c r="K19" s="59">
        <f>SUM(K17:K18)</f>
        <v>-54719442.590000011</v>
      </c>
    </row>
    <row r="20" spans="1:11" s="51" customFormat="1" ht="24" customHeight="1">
      <c r="A20" s="51" t="s">
        <v>118</v>
      </c>
      <c r="E20" s="37"/>
      <c r="F20" s="37"/>
      <c r="G20" s="37"/>
      <c r="H20" s="37"/>
      <c r="I20" s="37"/>
      <c r="J20" s="37"/>
      <c r="K20" s="37"/>
    </row>
    <row r="21" spans="1:11" s="51" customFormat="1" ht="24" customHeight="1">
      <c r="B21" s="51" t="s">
        <v>149</v>
      </c>
      <c r="E21" s="37"/>
      <c r="F21" s="37"/>
      <c r="G21" s="37"/>
      <c r="H21" s="37"/>
      <c r="I21" s="37"/>
      <c r="J21" s="37"/>
      <c r="K21" s="37"/>
    </row>
    <row r="22" spans="1:11" s="51" customFormat="1" ht="24" customHeight="1">
      <c r="B22" s="45" t="s">
        <v>150</v>
      </c>
      <c r="C22" s="45"/>
      <c r="E22" s="37"/>
      <c r="F22" s="37"/>
      <c r="G22" s="37"/>
      <c r="H22" s="37"/>
      <c r="I22" s="37"/>
      <c r="J22" s="37"/>
      <c r="K22" s="37"/>
    </row>
    <row r="23" spans="1:11" s="51" customFormat="1" ht="24" customHeight="1">
      <c r="B23" s="45"/>
      <c r="C23" s="45" t="s">
        <v>151</v>
      </c>
      <c r="E23" s="37">
        <v>-300330</v>
      </c>
      <c r="F23" s="37"/>
      <c r="G23" s="37">
        <v>0</v>
      </c>
      <c r="H23" s="37"/>
      <c r="I23" s="37">
        <v>-300330</v>
      </c>
      <c r="J23" s="37"/>
      <c r="K23" s="37">
        <v>0</v>
      </c>
    </row>
    <row r="24" spans="1:11" s="51" customFormat="1" ht="24" customHeight="1">
      <c r="A24" s="40" t="s">
        <v>158</v>
      </c>
      <c r="B24" s="45"/>
      <c r="C24" s="45"/>
      <c r="E24" s="44">
        <f>SUM(E23)</f>
        <v>-300330</v>
      </c>
      <c r="F24" s="37">
        <f t="shared" ref="F24:K24" si="0">SUM(F23)</f>
        <v>0</v>
      </c>
      <c r="G24" s="44">
        <f t="shared" si="0"/>
        <v>0</v>
      </c>
      <c r="H24" s="37">
        <f t="shared" si="0"/>
        <v>0</v>
      </c>
      <c r="I24" s="44">
        <f>SUM(I23)</f>
        <v>-300330</v>
      </c>
      <c r="J24" s="37">
        <f t="shared" si="0"/>
        <v>0</v>
      </c>
      <c r="K24" s="44">
        <f t="shared" si="0"/>
        <v>0</v>
      </c>
    </row>
    <row r="25" spans="1:11" s="51" customFormat="1" ht="24" customHeight="1" thickBot="1">
      <c r="A25" s="40" t="s">
        <v>129</v>
      </c>
      <c r="E25" s="60">
        <f>+E19+E24</f>
        <v>-51811679.539999999</v>
      </c>
      <c r="F25" s="54">
        <f t="shared" ref="F25:K25" si="1">+F19+F24</f>
        <v>5</v>
      </c>
      <c r="G25" s="60">
        <f t="shared" si="1"/>
        <v>-53942211.260000013</v>
      </c>
      <c r="H25" s="54">
        <f t="shared" si="1"/>
        <v>0</v>
      </c>
      <c r="I25" s="60">
        <f>+I19+I24</f>
        <v>-53194248.100000001</v>
      </c>
      <c r="J25" s="54">
        <f t="shared" si="1"/>
        <v>0</v>
      </c>
      <c r="K25" s="60">
        <f t="shared" si="1"/>
        <v>-54719442.590000011</v>
      </c>
    </row>
    <row r="26" spans="1:11" ht="24" customHeight="1" thickTop="1">
      <c r="A26" s="45" t="s">
        <v>103</v>
      </c>
      <c r="B26" s="41"/>
      <c r="D26" s="61"/>
      <c r="E26" s="37"/>
      <c r="F26" s="37"/>
      <c r="G26" s="37"/>
      <c r="H26" s="37"/>
      <c r="I26" s="37"/>
      <c r="J26" s="37"/>
      <c r="K26" s="37"/>
    </row>
    <row r="27" spans="1:11" ht="24" customHeight="1">
      <c r="B27" s="41" t="s">
        <v>104</v>
      </c>
      <c r="D27" s="61"/>
      <c r="E27" s="37">
        <f>+E19</f>
        <v>-51511349.539999999</v>
      </c>
      <c r="F27" s="37">
        <f t="shared" ref="F27:J27" si="2">+F19</f>
        <v>5</v>
      </c>
      <c r="G27" s="37">
        <f t="shared" si="2"/>
        <v>-53942211.260000013</v>
      </c>
      <c r="H27" s="37">
        <f t="shared" si="2"/>
        <v>0</v>
      </c>
      <c r="I27" s="37">
        <f>+I19</f>
        <v>-52893918.100000001</v>
      </c>
      <c r="J27" s="37">
        <f t="shared" si="2"/>
        <v>0</v>
      </c>
      <c r="K27" s="37">
        <f>+K19</f>
        <v>-54719442.590000011</v>
      </c>
    </row>
    <row r="28" spans="1:11" ht="24" customHeight="1">
      <c r="B28" s="41" t="s">
        <v>105</v>
      </c>
      <c r="D28" s="61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ht="24" customHeight="1" thickBot="1">
      <c r="B29" s="41"/>
      <c r="D29" s="61"/>
      <c r="E29" s="60">
        <f>SUM(E27:E28)</f>
        <v>-51511349.539999999</v>
      </c>
      <c r="F29" s="37"/>
      <c r="G29" s="60">
        <f>SUM(G27:G28)</f>
        <v>-53942211.260000013</v>
      </c>
      <c r="H29" s="37"/>
      <c r="I29" s="60">
        <f>SUM(I27:I28)</f>
        <v>-52893918.100000001</v>
      </c>
      <c r="J29" s="37"/>
      <c r="K29" s="60">
        <f>SUM(K27:K28)</f>
        <v>-54719442.590000011</v>
      </c>
    </row>
    <row r="30" spans="1:11" ht="24" customHeight="1" thickTop="1">
      <c r="A30" s="45" t="s">
        <v>106</v>
      </c>
      <c r="B30" s="41"/>
      <c r="D30" s="61"/>
      <c r="E30" s="37"/>
      <c r="F30" s="37"/>
      <c r="G30" s="37"/>
      <c r="H30" s="37"/>
      <c r="I30" s="37"/>
      <c r="J30" s="37"/>
      <c r="K30" s="37"/>
    </row>
    <row r="31" spans="1:11" ht="24" customHeight="1">
      <c r="B31" s="41" t="s">
        <v>104</v>
      </c>
      <c r="D31" s="61"/>
      <c r="E31" s="37">
        <f>+E25</f>
        <v>-51811679.539999999</v>
      </c>
      <c r="F31" s="37">
        <f t="shared" ref="F31:K31" si="3">+F25</f>
        <v>5</v>
      </c>
      <c r="G31" s="37">
        <f>+G25</f>
        <v>-53942211.260000013</v>
      </c>
      <c r="H31" s="37">
        <f t="shared" si="3"/>
        <v>0</v>
      </c>
      <c r="I31" s="37">
        <f>+I25</f>
        <v>-53194248.100000001</v>
      </c>
      <c r="J31" s="37">
        <f t="shared" si="3"/>
        <v>0</v>
      </c>
      <c r="K31" s="37">
        <f t="shared" si="3"/>
        <v>-54719442.590000011</v>
      </c>
    </row>
    <row r="32" spans="1:11" ht="24" customHeight="1">
      <c r="B32" s="41" t="s">
        <v>105</v>
      </c>
      <c r="D32" s="61"/>
      <c r="E32" s="37">
        <v>0</v>
      </c>
      <c r="F32" s="37"/>
      <c r="G32" s="37">
        <v>0</v>
      </c>
      <c r="H32" s="37"/>
      <c r="I32" s="37">
        <v>0</v>
      </c>
      <c r="J32" s="37"/>
      <c r="K32" s="37">
        <v>0</v>
      </c>
    </row>
    <row r="33" spans="1:11" ht="24" customHeight="1" thickBot="1">
      <c r="B33" s="41"/>
      <c r="D33" s="61"/>
      <c r="E33" s="60">
        <f>SUM(E31:E32)</f>
        <v>-51811679.539999999</v>
      </c>
      <c r="F33" s="37"/>
      <c r="G33" s="60">
        <f>SUM(G31:G32)</f>
        <v>-53942211.260000013</v>
      </c>
      <c r="H33" s="37"/>
      <c r="I33" s="60">
        <f>SUM(I31:I32)</f>
        <v>-53194248.100000001</v>
      </c>
      <c r="J33" s="37"/>
      <c r="K33" s="60">
        <f>SUM(K31:K32)</f>
        <v>-54719442.590000011</v>
      </c>
    </row>
    <row r="34" spans="1:11" ht="24" customHeight="1" thickTop="1">
      <c r="B34" s="41"/>
      <c r="D34" s="61"/>
      <c r="E34" s="62"/>
      <c r="F34" s="37"/>
      <c r="G34" s="62"/>
      <c r="H34" s="37"/>
      <c r="I34" s="62"/>
      <c r="J34" s="37"/>
      <c r="K34" s="62"/>
    </row>
    <row r="35" spans="1:11" ht="24" customHeight="1">
      <c r="A35" s="45" t="s">
        <v>107</v>
      </c>
      <c r="B35" s="41"/>
      <c r="D35" s="61"/>
      <c r="E35" s="37">
        <f>+E19/875000000</f>
        <v>-5.8870113760000002E-2</v>
      </c>
      <c r="F35" s="37">
        <f t="shared" ref="F35:J35" si="4">+F19/875000000</f>
        <v>5.7142857142857144E-9</v>
      </c>
      <c r="G35" s="37">
        <f>+G19/875000000</f>
        <v>-6.1648241440000015E-2</v>
      </c>
      <c r="H35" s="37">
        <f t="shared" si="4"/>
        <v>0</v>
      </c>
      <c r="I35" s="37">
        <f>+I19/875000000</f>
        <v>-6.0450192114285713E-2</v>
      </c>
      <c r="J35" s="37">
        <f t="shared" si="4"/>
        <v>0</v>
      </c>
      <c r="K35" s="37">
        <f>+K19/875000000</f>
        <v>-6.2536505817142873E-2</v>
      </c>
    </row>
    <row r="36" spans="1:11" ht="24" customHeight="1"/>
    <row r="37" spans="1:11" ht="24" customHeight="1">
      <c r="A37" s="45" t="s">
        <v>87</v>
      </c>
    </row>
    <row r="38" spans="1:11" ht="24" customHeight="1"/>
    <row r="39" spans="1:11" ht="24" customHeight="1"/>
    <row r="40" spans="1:11" s="51" customFormat="1" ht="24" customHeight="1">
      <c r="B40" s="63" t="s">
        <v>99</v>
      </c>
      <c r="D40" s="46"/>
      <c r="E40" s="46"/>
      <c r="F40" s="51" t="s">
        <v>175</v>
      </c>
    </row>
    <row r="41" spans="1:11" ht="24" customHeight="1">
      <c r="A41" s="51"/>
      <c r="B41" s="51"/>
      <c r="C41" s="63" t="s">
        <v>181</v>
      </c>
      <c r="D41" s="51"/>
      <c r="F41" s="38" t="s">
        <v>176</v>
      </c>
      <c r="G41" s="51"/>
      <c r="H41" s="51"/>
      <c r="J41" s="39"/>
      <c r="K41" s="39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00"/>
  </sheetPr>
  <dimension ref="A1:L41"/>
  <sheetViews>
    <sheetView view="pageBreakPreview" topLeftCell="A19" zoomScale="70" zoomScaleNormal="75" zoomScaleSheetLayoutView="70" workbookViewId="0">
      <selection activeCell="I37" sqref="I37"/>
    </sheetView>
  </sheetViews>
  <sheetFormatPr defaultColWidth="9.140625" defaultRowHeight="23.25"/>
  <cols>
    <col min="1" max="1" width="3.28515625" style="64" customWidth="1"/>
    <col min="2" max="2" width="5.7109375" style="64" customWidth="1"/>
    <col min="3" max="3" width="44" style="64" customWidth="1"/>
    <col min="4" max="4" width="9.28515625" style="64" bestFit="1" customWidth="1"/>
    <col min="5" max="5" width="16.28515625" style="64" customWidth="1"/>
    <col min="6" max="6" width="1.7109375" style="64" customWidth="1"/>
    <col min="7" max="7" width="16.28515625" style="64" customWidth="1"/>
    <col min="8" max="8" width="1.7109375" style="64" customWidth="1"/>
    <col min="9" max="9" width="16.28515625" style="64" customWidth="1"/>
    <col min="10" max="10" width="1.7109375" style="64" customWidth="1"/>
    <col min="11" max="11" width="16.28515625" style="64" customWidth="1"/>
    <col min="12" max="12" width="3" style="64" customWidth="1"/>
    <col min="13" max="16384" width="9.140625" style="64"/>
  </cols>
  <sheetData>
    <row r="1" spans="1:12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2" ht="24" customHeight="1">
      <c r="A2" s="200" t="s">
        <v>43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4" customHeight="1">
      <c r="A3" s="200" t="s">
        <v>186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2" ht="24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2" ht="24" customHeight="1">
      <c r="E5" s="201" t="s">
        <v>88</v>
      </c>
      <c r="F5" s="201"/>
      <c r="G5" s="201"/>
      <c r="H5" s="196"/>
      <c r="I5" s="201" t="s">
        <v>89</v>
      </c>
      <c r="J5" s="201"/>
      <c r="K5" s="201"/>
    </row>
    <row r="6" spans="1:12" ht="24" customHeight="1">
      <c r="D6" s="196" t="s">
        <v>2</v>
      </c>
      <c r="E6" s="112" t="s">
        <v>184</v>
      </c>
      <c r="F6" s="65"/>
      <c r="G6" s="112" t="s">
        <v>187</v>
      </c>
      <c r="H6" s="65"/>
      <c r="I6" s="112" t="s">
        <v>184</v>
      </c>
      <c r="J6" s="65"/>
      <c r="K6" s="112" t="s">
        <v>187</v>
      </c>
    </row>
    <row r="7" spans="1:12" s="71" customFormat="1" ht="24" customHeight="1">
      <c r="A7" s="64" t="s">
        <v>44</v>
      </c>
      <c r="B7" s="64"/>
      <c r="C7" s="64"/>
      <c r="D7" s="113"/>
      <c r="E7" s="5">
        <v>117393368.87</v>
      </c>
      <c r="F7" s="3"/>
      <c r="G7" s="83">
        <v>159781246.94</v>
      </c>
      <c r="H7" s="74"/>
      <c r="I7" s="5">
        <v>117393368.87</v>
      </c>
      <c r="J7" s="74"/>
      <c r="K7" s="83">
        <v>159781246.94</v>
      </c>
      <c r="L7" s="64"/>
    </row>
    <row r="8" spans="1:12" ht="24" customHeight="1">
      <c r="A8" s="64" t="s">
        <v>45</v>
      </c>
      <c r="D8" s="114"/>
      <c r="E8" s="115">
        <v>-88329972.889999986</v>
      </c>
      <c r="F8" s="10"/>
      <c r="G8" s="104">
        <v>-119803814.45999999</v>
      </c>
      <c r="H8" s="10"/>
      <c r="I8" s="115">
        <v>-88329972.889999986</v>
      </c>
      <c r="J8" s="10"/>
      <c r="K8" s="104">
        <v>-119803814.45999999</v>
      </c>
    </row>
    <row r="9" spans="1:12" s="71" customFormat="1" ht="24" customHeight="1">
      <c r="A9" s="71" t="s">
        <v>46</v>
      </c>
      <c r="D9" s="116"/>
      <c r="E9" s="6">
        <f>SUM(E7:E8)</f>
        <v>29063395.980000019</v>
      </c>
      <c r="F9" s="3"/>
      <c r="G9" s="128">
        <f>SUM(G7:G8)</f>
        <v>39977432.480000004</v>
      </c>
      <c r="H9" s="3"/>
      <c r="I9" s="6">
        <f>SUM(I7:I8)</f>
        <v>29063395.980000019</v>
      </c>
      <c r="J9" s="3"/>
      <c r="K9" s="128">
        <f>SUM(K7:K8)</f>
        <v>39977432.480000004</v>
      </c>
    </row>
    <row r="10" spans="1:12" ht="24" customHeight="1">
      <c r="A10" s="64" t="s">
        <v>47</v>
      </c>
      <c r="D10" s="114"/>
      <c r="E10" s="5">
        <v>17300344.039999999</v>
      </c>
      <c r="F10" s="10"/>
      <c r="G10" s="83">
        <v>6565939.0899999999</v>
      </c>
      <c r="H10" s="10"/>
      <c r="I10" s="5">
        <v>16342907.060000001</v>
      </c>
      <c r="J10" s="10"/>
      <c r="K10" s="83">
        <v>6550183.9699999997</v>
      </c>
    </row>
    <row r="11" spans="1:12" ht="24" customHeight="1">
      <c r="A11" s="64" t="s">
        <v>110</v>
      </c>
      <c r="D11" s="117"/>
      <c r="E11" s="105">
        <v>-22377905.75</v>
      </c>
      <c r="F11" s="10"/>
      <c r="G11" s="83">
        <v>-17759241.120000001</v>
      </c>
      <c r="H11" s="10"/>
      <c r="I11" s="105">
        <v>-22377905.75</v>
      </c>
      <c r="J11" s="10"/>
      <c r="K11" s="16">
        <v>-17759241.120000001</v>
      </c>
    </row>
    <row r="12" spans="1:12" ht="24" customHeight="1">
      <c r="A12" s="64" t="s">
        <v>48</v>
      </c>
      <c r="D12" s="118"/>
      <c r="E12" s="105">
        <v>-73013543.340000004</v>
      </c>
      <c r="F12" s="10"/>
      <c r="G12" s="16">
        <v>-72761210.810000002</v>
      </c>
      <c r="H12" s="10"/>
      <c r="I12" s="105">
        <v>-72692438.290000007</v>
      </c>
      <c r="J12" s="10"/>
      <c r="K12" s="16">
        <v>-72215450</v>
      </c>
    </row>
    <row r="13" spans="1:12" ht="24" customHeight="1">
      <c r="A13" s="64" t="s">
        <v>82</v>
      </c>
      <c r="D13" s="118"/>
      <c r="E13" s="12"/>
      <c r="F13" s="10"/>
      <c r="G13" s="16"/>
      <c r="H13" s="10"/>
      <c r="I13" s="12"/>
      <c r="J13" s="10"/>
      <c r="K13" s="16"/>
    </row>
    <row r="14" spans="1:12" ht="24" customHeight="1">
      <c r="B14" s="64" t="s">
        <v>127</v>
      </c>
      <c r="D14" s="98"/>
      <c r="E14" s="119">
        <v>798922.53</v>
      </c>
      <c r="F14" s="10"/>
      <c r="G14" s="104">
        <v>856149.34</v>
      </c>
      <c r="H14" s="10"/>
      <c r="I14" s="119">
        <v>798922.53</v>
      </c>
      <c r="J14" s="10"/>
      <c r="K14" s="104">
        <v>856149.34</v>
      </c>
    </row>
    <row r="15" spans="1:12" ht="24" customHeight="1">
      <c r="A15" s="64" t="s">
        <v>162</v>
      </c>
      <c r="D15" s="98"/>
      <c r="E15" s="105">
        <f>SUM(E9:E14)</f>
        <v>-48228786.539999984</v>
      </c>
      <c r="F15" s="10"/>
      <c r="G15" s="16">
        <f>SUM(G9:G14)</f>
        <v>-43120931.019999996</v>
      </c>
      <c r="H15" s="10"/>
      <c r="I15" s="105">
        <f>SUM(I9:I14)</f>
        <v>-48865118.469999984</v>
      </c>
      <c r="J15" s="10"/>
      <c r="K15" s="16">
        <f>SUM(K9:K14)</f>
        <v>-42590925.329999998</v>
      </c>
    </row>
    <row r="16" spans="1:12" s="71" customFormat="1" ht="24" customHeight="1">
      <c r="A16" s="64" t="s">
        <v>49</v>
      </c>
      <c r="B16" s="64"/>
      <c r="C16" s="64"/>
      <c r="D16" s="113"/>
      <c r="E16" s="120">
        <v>-25085143.260000002</v>
      </c>
      <c r="F16" s="121"/>
      <c r="G16" s="83">
        <v>-37905671.109999999</v>
      </c>
      <c r="H16" s="121"/>
      <c r="I16" s="115">
        <v>-26223279.039999999</v>
      </c>
      <c r="J16" s="121"/>
      <c r="K16" s="83">
        <v>-39593169</v>
      </c>
    </row>
    <row r="17" spans="1:11" s="71" customFormat="1" ht="24" customHeight="1">
      <c r="A17" s="71" t="s">
        <v>50</v>
      </c>
      <c r="E17" s="122">
        <f>SUM(E15:E16)</f>
        <v>-73313929.799999982</v>
      </c>
      <c r="F17" s="3"/>
      <c r="G17" s="129">
        <f>SUM(G15:G16)</f>
        <v>-81026602.129999995</v>
      </c>
      <c r="H17" s="3"/>
      <c r="I17" s="122">
        <f>SUM(I15:I16)</f>
        <v>-75088397.50999999</v>
      </c>
      <c r="J17" s="3"/>
      <c r="K17" s="129">
        <f>SUM(K15:K16)</f>
        <v>-82184094.329999998</v>
      </c>
    </row>
    <row r="18" spans="1:11" s="71" customFormat="1" ht="24" customHeight="1">
      <c r="A18" s="64" t="s">
        <v>51</v>
      </c>
      <c r="B18" s="64"/>
      <c r="D18" s="98" t="s">
        <v>79</v>
      </c>
      <c r="E18" s="120">
        <v>-868716.37</v>
      </c>
      <c r="F18" s="3"/>
      <c r="G18" s="83">
        <v>-3157478.99</v>
      </c>
      <c r="H18" s="3"/>
      <c r="I18" s="120">
        <v>-483398.86</v>
      </c>
      <c r="J18" s="3"/>
      <c r="K18" s="83">
        <v>-3157478.99</v>
      </c>
    </row>
    <row r="19" spans="1:11" s="71" customFormat="1" ht="24" customHeight="1">
      <c r="A19" s="71" t="s">
        <v>128</v>
      </c>
      <c r="C19" s="64"/>
      <c r="E19" s="122">
        <f>SUM(E17:E18)</f>
        <v>-74182646.169999987</v>
      </c>
      <c r="F19" s="3">
        <v>5</v>
      </c>
      <c r="G19" s="129">
        <f>SUM(G17:G18)</f>
        <v>-84184081.11999999</v>
      </c>
      <c r="H19" s="3"/>
      <c r="I19" s="122">
        <f>SUM(I17:I18)</f>
        <v>-75571796.36999999</v>
      </c>
      <c r="J19" s="3"/>
      <c r="K19" s="129">
        <f>SUM(K17:K18)</f>
        <v>-85341573.319999993</v>
      </c>
    </row>
    <row r="20" spans="1:11" s="71" customFormat="1" ht="24" customHeight="1">
      <c r="A20" s="71" t="s">
        <v>118</v>
      </c>
      <c r="E20" s="12"/>
      <c r="F20" s="16"/>
      <c r="G20" s="16"/>
      <c r="H20" s="16"/>
      <c r="I20" s="12"/>
      <c r="J20" s="16"/>
      <c r="K20" s="16"/>
    </row>
    <row r="21" spans="1:11" s="71" customFormat="1" ht="24" customHeight="1">
      <c r="B21" s="101" t="s">
        <v>149</v>
      </c>
      <c r="C21" s="101"/>
      <c r="D21" s="101"/>
      <c r="E21" s="12"/>
      <c r="F21" s="16"/>
      <c r="G21" s="16"/>
      <c r="H21" s="16"/>
      <c r="I21" s="16"/>
      <c r="J21" s="16"/>
      <c r="K21" s="16"/>
    </row>
    <row r="22" spans="1:11" s="71" customFormat="1" ht="24" customHeight="1">
      <c r="B22" s="67" t="s">
        <v>150</v>
      </c>
      <c r="C22" s="67"/>
      <c r="D22" s="101"/>
      <c r="E22" s="12"/>
      <c r="F22" s="16"/>
      <c r="G22" s="16"/>
      <c r="H22" s="16"/>
      <c r="I22" s="16"/>
      <c r="J22" s="16"/>
      <c r="K22" s="16"/>
    </row>
    <row r="23" spans="1:11" s="71" customFormat="1" ht="24" customHeight="1">
      <c r="B23" s="67"/>
      <c r="C23" s="67" t="s">
        <v>151</v>
      </c>
      <c r="D23" s="101"/>
      <c r="E23" s="105">
        <v>-300330</v>
      </c>
      <c r="F23" s="10"/>
      <c r="G23" s="16">
        <v>0</v>
      </c>
      <c r="H23" s="10"/>
      <c r="I23" s="105">
        <v>-300330</v>
      </c>
      <c r="J23" s="10"/>
      <c r="K23" s="16">
        <v>0</v>
      </c>
    </row>
    <row r="24" spans="1:11" s="71" customFormat="1" ht="24" customHeight="1">
      <c r="A24" s="32" t="s">
        <v>158</v>
      </c>
      <c r="B24" s="67"/>
      <c r="C24" s="67"/>
      <c r="D24" s="101"/>
      <c r="E24" s="123">
        <f>SUM(E23)</f>
        <v>-300330</v>
      </c>
      <c r="F24" s="10">
        <f t="shared" ref="F24:K24" si="0">SUM(F23)</f>
        <v>0</v>
      </c>
      <c r="G24" s="124">
        <f t="shared" si="0"/>
        <v>0</v>
      </c>
      <c r="H24" s="10">
        <f t="shared" si="0"/>
        <v>0</v>
      </c>
      <c r="I24" s="123">
        <f>SUM(I23)</f>
        <v>-300330</v>
      </c>
      <c r="J24" s="10">
        <f t="shared" si="0"/>
        <v>0</v>
      </c>
      <c r="K24" s="124">
        <f t="shared" si="0"/>
        <v>0</v>
      </c>
    </row>
    <row r="25" spans="1:11" s="71" customFormat="1" ht="24" customHeight="1" thickBot="1">
      <c r="A25" s="32" t="s">
        <v>129</v>
      </c>
      <c r="E25" s="125">
        <f>+E19+E24</f>
        <v>-74482976.169999987</v>
      </c>
      <c r="F25" s="126">
        <f t="shared" ref="F25:K25" si="1">+F19+F24</f>
        <v>5</v>
      </c>
      <c r="G25" s="130">
        <f>+G19+G24</f>
        <v>-84184081.11999999</v>
      </c>
      <c r="H25" s="126">
        <f t="shared" si="1"/>
        <v>0</v>
      </c>
      <c r="I25" s="125">
        <f>+I19+I24</f>
        <v>-75872126.36999999</v>
      </c>
      <c r="J25" s="126">
        <f t="shared" si="1"/>
        <v>0</v>
      </c>
      <c r="K25" s="130">
        <f t="shared" si="1"/>
        <v>-85341573.319999993</v>
      </c>
    </row>
    <row r="26" spans="1:11" ht="24" customHeight="1" thickTop="1">
      <c r="A26" s="64" t="s">
        <v>103</v>
      </c>
      <c r="B26" s="5"/>
      <c r="D26" s="127"/>
      <c r="E26" s="12"/>
      <c r="F26" s="16"/>
      <c r="G26" s="16"/>
      <c r="H26" s="16"/>
      <c r="I26" s="16"/>
      <c r="J26" s="16"/>
      <c r="K26" s="16"/>
    </row>
    <row r="27" spans="1:11" ht="24" customHeight="1">
      <c r="B27" s="5" t="s">
        <v>104</v>
      </c>
      <c r="D27" s="127"/>
      <c r="E27" s="105">
        <f>+E19</f>
        <v>-74182646.169999987</v>
      </c>
      <c r="F27" s="10">
        <f t="shared" ref="F27:K27" si="2">+F19</f>
        <v>5</v>
      </c>
      <c r="G27" s="16">
        <f t="shared" si="2"/>
        <v>-84184081.11999999</v>
      </c>
      <c r="H27" s="10">
        <f t="shared" si="2"/>
        <v>0</v>
      </c>
      <c r="I27" s="106">
        <f>+I19</f>
        <v>-75571796.36999999</v>
      </c>
      <c r="J27" s="10">
        <f t="shared" si="2"/>
        <v>0</v>
      </c>
      <c r="K27" s="16">
        <f t="shared" si="2"/>
        <v>-85341573.319999993</v>
      </c>
    </row>
    <row r="28" spans="1:11" ht="24" customHeight="1">
      <c r="B28" s="5" t="s">
        <v>105</v>
      </c>
      <c r="D28" s="127"/>
      <c r="E28" s="12">
        <v>0</v>
      </c>
      <c r="F28" s="16"/>
      <c r="G28" s="16">
        <v>0</v>
      </c>
      <c r="H28" s="16"/>
      <c r="I28" s="12">
        <v>0</v>
      </c>
      <c r="J28" s="16"/>
      <c r="K28" s="16">
        <v>0</v>
      </c>
    </row>
    <row r="29" spans="1:11" ht="24" customHeight="1" thickBot="1">
      <c r="B29" s="5"/>
      <c r="D29" s="127"/>
      <c r="E29" s="125">
        <f>SUM(E27:E28)</f>
        <v>-74182646.169999987</v>
      </c>
      <c r="F29" s="16"/>
      <c r="G29" s="130">
        <f>SUM(G27:G28)</f>
        <v>-84184081.11999999</v>
      </c>
      <c r="H29" s="16"/>
      <c r="I29" s="131">
        <f>SUM(I27:I28)</f>
        <v>-75571796.36999999</v>
      </c>
      <c r="J29" s="16"/>
      <c r="K29" s="130">
        <f>SUM(K27:K28)</f>
        <v>-85341573.319999993</v>
      </c>
    </row>
    <row r="30" spans="1:11" ht="24" customHeight="1" thickTop="1">
      <c r="A30" s="64" t="s">
        <v>106</v>
      </c>
      <c r="B30" s="5"/>
      <c r="D30" s="127"/>
      <c r="E30" s="12"/>
      <c r="F30" s="16"/>
      <c r="G30" s="16"/>
      <c r="H30" s="16"/>
      <c r="I30" s="12"/>
      <c r="J30" s="16"/>
      <c r="K30" s="16"/>
    </row>
    <row r="31" spans="1:11" ht="24" customHeight="1">
      <c r="B31" s="5" t="s">
        <v>104</v>
      </c>
      <c r="D31" s="127"/>
      <c r="E31" s="105">
        <f>+E25</f>
        <v>-74482976.169999987</v>
      </c>
      <c r="F31" s="10">
        <f t="shared" ref="F31:J31" si="3">+F25</f>
        <v>5</v>
      </c>
      <c r="G31" s="16">
        <f>+G25</f>
        <v>-84184081.11999999</v>
      </c>
      <c r="H31" s="10">
        <f t="shared" si="3"/>
        <v>0</v>
      </c>
      <c r="I31" s="106">
        <f>+I25</f>
        <v>-75872126.36999999</v>
      </c>
      <c r="J31" s="10">
        <f t="shared" si="3"/>
        <v>0</v>
      </c>
      <c r="K31" s="16">
        <f>+K25</f>
        <v>-85341573.319999993</v>
      </c>
    </row>
    <row r="32" spans="1:11" ht="24" customHeight="1">
      <c r="B32" s="5" t="s">
        <v>105</v>
      </c>
      <c r="D32" s="127"/>
      <c r="E32" s="12">
        <v>0</v>
      </c>
      <c r="F32" s="16"/>
      <c r="G32" s="16">
        <v>0</v>
      </c>
      <c r="H32" s="16"/>
      <c r="I32" s="16">
        <v>0</v>
      </c>
      <c r="J32" s="16"/>
      <c r="K32" s="16">
        <v>0</v>
      </c>
    </row>
    <row r="33" spans="1:11" ht="24" customHeight="1" thickBot="1">
      <c r="B33" s="5"/>
      <c r="D33" s="127"/>
      <c r="E33" s="125">
        <f>SUM(E31:E32)</f>
        <v>-74482976.169999987</v>
      </c>
      <c r="F33" s="16"/>
      <c r="G33" s="130">
        <f>SUM(G31:G32)</f>
        <v>-84184081.11999999</v>
      </c>
      <c r="H33" s="16"/>
      <c r="I33" s="131">
        <f>SUM(I31:I32)</f>
        <v>-75872126.36999999</v>
      </c>
      <c r="J33" s="16"/>
      <c r="K33" s="130">
        <f>SUM(K31:K32)</f>
        <v>-85341573.319999993</v>
      </c>
    </row>
    <row r="34" spans="1:11" ht="24" customHeight="1" thickTop="1">
      <c r="B34" s="5"/>
      <c r="D34" s="127"/>
      <c r="E34" s="121"/>
      <c r="F34" s="16"/>
      <c r="G34" s="121"/>
      <c r="H34" s="16"/>
      <c r="I34" s="121"/>
      <c r="J34" s="16"/>
      <c r="K34" s="121"/>
    </row>
    <row r="35" spans="1:11" ht="24" customHeight="1">
      <c r="A35" s="64" t="s">
        <v>107</v>
      </c>
      <c r="B35" s="5"/>
      <c r="D35" s="127"/>
      <c r="E35" s="16">
        <f>+E19/875000000</f>
        <v>-8.4780167051428559E-2</v>
      </c>
      <c r="F35" s="16">
        <f t="shared" ref="F35:J35" si="4">+F19/875000000</f>
        <v>5.7142857142857144E-9</v>
      </c>
      <c r="G35" s="16">
        <f>+G19/875000000</f>
        <v>-9.6210378422857137E-2</v>
      </c>
      <c r="H35" s="16">
        <f t="shared" si="4"/>
        <v>0</v>
      </c>
      <c r="I35" s="16">
        <f>+I19/875000000</f>
        <v>-8.6367767279999993E-2</v>
      </c>
      <c r="J35" s="16">
        <f t="shared" si="4"/>
        <v>0</v>
      </c>
      <c r="K35" s="16">
        <f>+K19/875000000</f>
        <v>-9.7533226651428565E-2</v>
      </c>
    </row>
    <row r="36" spans="1:11" ht="24" customHeight="1"/>
    <row r="37" spans="1:11" ht="24" customHeight="1">
      <c r="A37" s="64" t="s">
        <v>87</v>
      </c>
    </row>
    <row r="38" spans="1:11" ht="24" customHeight="1"/>
    <row r="39" spans="1:11" ht="24" customHeight="1"/>
    <row r="40" spans="1:11" s="71" customFormat="1" ht="24" customHeight="1">
      <c r="B40" s="94" t="s">
        <v>99</v>
      </c>
      <c r="D40" s="196"/>
      <c r="E40" s="196"/>
      <c r="F40" s="95" t="s">
        <v>175</v>
      </c>
      <c r="G40" s="95"/>
      <c r="J40" s="95"/>
      <c r="K40" s="95"/>
    </row>
    <row r="41" spans="1:11" ht="24" customHeight="1">
      <c r="A41" s="71"/>
      <c r="B41" s="71"/>
      <c r="C41" s="94" t="s">
        <v>181</v>
      </c>
      <c r="D41" s="71"/>
      <c r="F41" s="96" t="s">
        <v>176</v>
      </c>
      <c r="G41" s="71"/>
      <c r="H41" s="71"/>
      <c r="J41" s="97"/>
      <c r="K41" s="97"/>
    </row>
  </sheetData>
  <mergeCells count="5">
    <mergeCell ref="A1:K1"/>
    <mergeCell ref="A2:K2"/>
    <mergeCell ref="A3:K3"/>
    <mergeCell ref="E5:G5"/>
    <mergeCell ref="I5:K5"/>
  </mergeCells>
  <pageMargins left="0.59055118110236227" right="0.27559055118110237" top="0.6692913385826772" bottom="0.74803149606299213" header="0.31496062992125984" footer="0.31496062992125984"/>
  <pageSetup paperSize="9" scale="74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37"/>
  <sheetViews>
    <sheetView view="pageBreakPreview" topLeftCell="A19" zoomScale="78" zoomScaleNormal="90" zoomScaleSheetLayoutView="78" workbookViewId="0">
      <selection activeCell="L17" sqref="L17"/>
    </sheetView>
  </sheetViews>
  <sheetFormatPr defaultColWidth="9.140625" defaultRowHeight="23.25"/>
  <cols>
    <col min="1" max="1" width="3.28515625" style="64" customWidth="1"/>
    <col min="2" max="2" width="2.7109375" style="64" customWidth="1"/>
    <col min="3" max="3" width="5" style="64" customWidth="1"/>
    <col min="4" max="4" width="26.85546875" style="64" customWidth="1"/>
    <col min="5" max="5" width="10" style="73" customWidth="1"/>
    <col min="6" max="6" width="15.5703125" style="5" customWidth="1"/>
    <col min="7" max="7" width="1.28515625" style="5" customWidth="1"/>
    <col min="8" max="8" width="17.28515625" style="5" customWidth="1"/>
    <col min="9" max="9" width="1.140625" style="5" customWidth="1"/>
    <col min="10" max="10" width="16.140625" style="157" customWidth="1"/>
    <col min="11" max="11" width="1.140625" style="157" customWidth="1"/>
    <col min="12" max="12" width="18.140625" style="157" customWidth="1"/>
    <col min="13" max="13" width="1.42578125" style="157" customWidth="1"/>
    <col min="14" max="14" width="17.7109375" style="64" customWidth="1"/>
    <col min="15" max="15" width="1.5703125" style="64" customWidth="1"/>
    <col min="16" max="16" width="9.140625" style="64"/>
    <col min="17" max="17" width="20.7109375" style="64" customWidth="1"/>
    <col min="18" max="18" width="17.7109375" style="64" bestFit="1" customWidth="1"/>
    <col min="19" max="16384" width="9.140625" style="64"/>
  </cols>
  <sheetData>
    <row r="1" spans="1:18" ht="25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8" ht="25.5" customHeight="1">
      <c r="A2" s="200" t="s">
        <v>52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8" ht="25.5" customHeight="1">
      <c r="A3" s="200" t="s">
        <v>186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8" ht="25.5" customHeight="1"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8" ht="25.5" customHeight="1">
      <c r="D5" s="196"/>
      <c r="E5" s="196"/>
      <c r="F5" s="201" t="s">
        <v>88</v>
      </c>
      <c r="G5" s="201"/>
      <c r="H5" s="201"/>
      <c r="I5" s="201"/>
      <c r="J5" s="201"/>
      <c r="K5" s="201"/>
      <c r="L5" s="201"/>
      <c r="M5" s="201"/>
      <c r="N5" s="201"/>
    </row>
    <row r="6" spans="1:18" ht="25.5" customHeight="1">
      <c r="D6" s="71"/>
      <c r="E6" s="196"/>
      <c r="F6" s="196" t="s">
        <v>115</v>
      </c>
      <c r="G6" s="64"/>
      <c r="H6" s="196" t="s">
        <v>53</v>
      </c>
      <c r="I6" s="64"/>
      <c r="J6" s="206" t="s">
        <v>39</v>
      </c>
      <c r="K6" s="206"/>
      <c r="L6" s="206"/>
      <c r="M6" s="196"/>
      <c r="N6" s="196" t="s">
        <v>54</v>
      </c>
      <c r="R6" s="71"/>
    </row>
    <row r="7" spans="1:18" ht="25.5" customHeight="1">
      <c r="D7" s="71"/>
      <c r="E7" s="196"/>
      <c r="F7" s="196" t="s">
        <v>57</v>
      </c>
      <c r="G7" s="196"/>
      <c r="H7" s="196" t="s">
        <v>132</v>
      </c>
      <c r="I7" s="196"/>
      <c r="J7" s="196" t="s">
        <v>55</v>
      </c>
      <c r="K7" s="196"/>
      <c r="L7" s="196" t="s">
        <v>41</v>
      </c>
      <c r="M7" s="196"/>
      <c r="N7" s="196" t="s">
        <v>56</v>
      </c>
      <c r="R7" s="71"/>
    </row>
    <row r="8" spans="1:18" ht="25.5" customHeight="1">
      <c r="D8" s="71"/>
      <c r="E8" s="196"/>
      <c r="F8" s="196"/>
      <c r="G8" s="196"/>
      <c r="I8" s="196"/>
      <c r="J8" s="196" t="s">
        <v>58</v>
      </c>
      <c r="K8" s="196"/>
      <c r="L8" s="196"/>
      <c r="M8" s="196"/>
    </row>
    <row r="9" spans="1:18" ht="25.5" customHeight="1">
      <c r="D9" s="71"/>
      <c r="E9" s="196"/>
      <c r="F9" s="195"/>
      <c r="G9" s="195"/>
      <c r="H9" s="119"/>
      <c r="I9" s="195"/>
      <c r="J9" s="195" t="s">
        <v>59</v>
      </c>
      <c r="K9" s="195"/>
      <c r="L9" s="195"/>
      <c r="M9" s="195"/>
      <c r="N9" s="133"/>
    </row>
    <row r="10" spans="1:18" s="71" customFormat="1" ht="24.95" customHeight="1">
      <c r="A10" s="71" t="s">
        <v>116</v>
      </c>
      <c r="F10" s="134">
        <v>875000000</v>
      </c>
      <c r="G10" s="135"/>
      <c r="H10" s="134">
        <v>95019280</v>
      </c>
      <c r="I10" s="135"/>
      <c r="J10" s="134">
        <v>102294491.98</v>
      </c>
      <c r="K10" s="136"/>
      <c r="L10" s="134">
        <v>-614233925.88999999</v>
      </c>
      <c r="M10" s="134"/>
      <c r="N10" s="134">
        <f>SUM(F10:L10)</f>
        <v>458079846.09000003</v>
      </c>
      <c r="O10" s="6"/>
    </row>
    <row r="11" spans="1:18" s="71" customFormat="1" ht="24.95" customHeight="1">
      <c r="A11" s="71" t="s">
        <v>129</v>
      </c>
      <c r="C11" s="137"/>
      <c r="D11" s="137"/>
      <c r="E11" s="196"/>
      <c r="F11" s="136"/>
      <c r="G11" s="136"/>
      <c r="H11" s="136"/>
      <c r="I11" s="136"/>
      <c r="J11" s="134"/>
      <c r="K11" s="136"/>
      <c r="L11" s="135"/>
      <c r="M11" s="135"/>
      <c r="N11" s="135"/>
      <c r="O11" s="4"/>
    </row>
    <row r="12" spans="1:18" s="71" customFormat="1" ht="24.95" customHeight="1">
      <c r="B12" s="64" t="s">
        <v>190</v>
      </c>
      <c r="C12" s="137"/>
      <c r="D12" s="137"/>
      <c r="E12" s="73"/>
      <c r="F12" s="138">
        <v>0</v>
      </c>
      <c r="G12" s="136"/>
      <c r="H12" s="138">
        <v>0</v>
      </c>
      <c r="I12" s="136"/>
      <c r="J12" s="5">
        <v>0</v>
      </c>
      <c r="K12" s="136"/>
      <c r="L12" s="139">
        <v>-84184081.120000005</v>
      </c>
      <c r="M12" s="139"/>
      <c r="N12" s="139">
        <f>SUM(F12:L12)</f>
        <v>-84184081.120000005</v>
      </c>
      <c r="O12" s="4"/>
    </row>
    <row r="13" spans="1:18" ht="24.95" customHeight="1">
      <c r="A13" s="71"/>
      <c r="B13" s="140" t="s">
        <v>133</v>
      </c>
      <c r="C13" s="137"/>
      <c r="D13" s="137"/>
      <c r="E13" s="196"/>
      <c r="F13" s="141">
        <v>0</v>
      </c>
      <c r="G13" s="142"/>
      <c r="H13" s="141">
        <v>0</v>
      </c>
      <c r="I13" s="142"/>
      <c r="J13" s="119">
        <v>0</v>
      </c>
      <c r="K13" s="10"/>
      <c r="L13" s="119">
        <v>0</v>
      </c>
      <c r="M13" s="12"/>
      <c r="N13" s="119">
        <v>0</v>
      </c>
    </row>
    <row r="14" spans="1:18" ht="24.95" customHeight="1">
      <c r="A14" s="71"/>
      <c r="B14" s="143" t="s">
        <v>134</v>
      </c>
      <c r="C14" s="137"/>
      <c r="D14" s="144"/>
      <c r="E14" s="196"/>
      <c r="F14" s="145">
        <f>SUM(F12:F13)</f>
        <v>0</v>
      </c>
      <c r="G14" s="136">
        <f t="shared" ref="G14:M14" si="0">SUM(G12:G13)</f>
        <v>0</v>
      </c>
      <c r="H14" s="145">
        <f t="shared" si="0"/>
        <v>0</v>
      </c>
      <c r="I14" s="136">
        <f t="shared" si="0"/>
        <v>0</v>
      </c>
      <c r="J14" s="159">
        <f t="shared" si="0"/>
        <v>0</v>
      </c>
      <c r="K14" s="136">
        <f t="shared" si="0"/>
        <v>0</v>
      </c>
      <c r="L14" s="147">
        <f>SUM(L12:L13)</f>
        <v>-84184081.120000005</v>
      </c>
      <c r="M14" s="134">
        <f t="shared" si="0"/>
        <v>0</v>
      </c>
      <c r="N14" s="147">
        <f>SUM(N12:N13)</f>
        <v>-84184081.120000005</v>
      </c>
    </row>
    <row r="15" spans="1:18" ht="24.95" customHeight="1">
      <c r="A15" s="71" t="s">
        <v>191</v>
      </c>
      <c r="B15" s="71"/>
      <c r="E15" s="64"/>
      <c r="F15" s="134">
        <f>+F10+F14</f>
        <v>875000000</v>
      </c>
      <c r="G15" s="134">
        <f t="shared" ref="G15:M15" si="1">+G10+G14</f>
        <v>0</v>
      </c>
      <c r="H15" s="134">
        <f t="shared" si="1"/>
        <v>95019280</v>
      </c>
      <c r="I15" s="135">
        <f t="shared" si="1"/>
        <v>0</v>
      </c>
      <c r="J15" s="134">
        <f t="shared" si="1"/>
        <v>102294491.98</v>
      </c>
      <c r="K15" s="136">
        <f t="shared" si="1"/>
        <v>0</v>
      </c>
      <c r="L15" s="134">
        <f>+L10+L14</f>
        <v>-698418007.00999999</v>
      </c>
      <c r="M15" s="134">
        <f t="shared" si="1"/>
        <v>0</v>
      </c>
      <c r="N15" s="134">
        <f>+N10+N14</f>
        <v>373895764.97000003</v>
      </c>
    </row>
    <row r="16" spans="1:18" s="71" customFormat="1" ht="24.95" customHeight="1">
      <c r="A16" s="64"/>
      <c r="B16" s="140" t="s">
        <v>192</v>
      </c>
      <c r="E16" s="73"/>
      <c r="F16" s="138">
        <v>0</v>
      </c>
      <c r="G16" s="142"/>
      <c r="H16" s="138">
        <v>0</v>
      </c>
      <c r="I16" s="142"/>
      <c r="J16" s="5">
        <v>0</v>
      </c>
      <c r="K16" s="136"/>
      <c r="L16" s="139">
        <f>-155707728.33-L12</f>
        <v>-71523647.210000008</v>
      </c>
      <c r="M16" s="139"/>
      <c r="N16" s="139">
        <f>SUM(F16:L16)</f>
        <v>-71523647.210000008</v>
      </c>
    </row>
    <row r="17" spans="1:18" s="71" customFormat="1" ht="24.95" customHeight="1">
      <c r="A17" s="146"/>
      <c r="B17" s="140" t="s">
        <v>133</v>
      </c>
      <c r="E17" s="196"/>
      <c r="F17" s="138">
        <v>0</v>
      </c>
      <c r="G17" s="142"/>
      <c r="H17" s="138">
        <v>0</v>
      </c>
      <c r="I17" s="142"/>
      <c r="J17" s="5">
        <v>0</v>
      </c>
      <c r="K17" s="136"/>
      <c r="L17" s="139">
        <v>-959563</v>
      </c>
      <c r="M17" s="139"/>
      <c r="N17" s="139">
        <f>SUM(F17:L17)</f>
        <v>-959563</v>
      </c>
    </row>
    <row r="18" spans="1:18" s="71" customFormat="1" ht="24.95" customHeight="1">
      <c r="A18" s="146"/>
      <c r="B18" s="143" t="s">
        <v>134</v>
      </c>
      <c r="E18" s="196"/>
      <c r="F18" s="145">
        <f>SUM(F16:F17)</f>
        <v>0</v>
      </c>
      <c r="G18" s="136"/>
      <c r="H18" s="145">
        <f t="shared" ref="H18:J18" si="2">SUM(H16:H17)</f>
        <v>0</v>
      </c>
      <c r="I18" s="136"/>
      <c r="J18" s="159">
        <f t="shared" si="2"/>
        <v>0</v>
      </c>
      <c r="K18" s="136"/>
      <c r="L18" s="147">
        <f>SUM(L16:L17)</f>
        <v>-72483210.210000008</v>
      </c>
      <c r="M18" s="134"/>
      <c r="N18" s="147">
        <f>SUM(N16:N17)</f>
        <v>-72483210.210000008</v>
      </c>
    </row>
    <row r="19" spans="1:18" s="71" customFormat="1" ht="24.95" customHeight="1">
      <c r="A19" s="71" t="s">
        <v>121</v>
      </c>
      <c r="B19" s="64"/>
      <c r="E19" s="196"/>
      <c r="F19" s="147">
        <f>+F15+F18</f>
        <v>875000000</v>
      </c>
      <c r="G19" s="134"/>
      <c r="H19" s="147">
        <f>+H15+H18</f>
        <v>95019280</v>
      </c>
      <c r="I19" s="135"/>
      <c r="J19" s="147">
        <f>+J15+J18</f>
        <v>102294491.98</v>
      </c>
      <c r="K19" s="135"/>
      <c r="L19" s="147">
        <f>+L15+L18</f>
        <v>-770901217.22000003</v>
      </c>
      <c r="M19" s="134"/>
      <c r="N19" s="147">
        <f>+N15+N18</f>
        <v>301412554.75999999</v>
      </c>
      <c r="Q19" s="105"/>
      <c r="R19" s="6"/>
    </row>
    <row r="20" spans="1:18" s="71" customFormat="1" ht="25.5" customHeight="1">
      <c r="E20" s="196"/>
      <c r="F20" s="136"/>
      <c r="G20" s="148"/>
      <c r="H20" s="136"/>
      <c r="I20" s="148"/>
      <c r="J20" s="134"/>
      <c r="K20" s="148"/>
      <c r="L20" s="3"/>
      <c r="M20" s="148"/>
      <c r="N20" s="3"/>
      <c r="O20" s="94"/>
    </row>
    <row r="21" spans="1:18" s="71" customFormat="1" ht="25.5" customHeight="1">
      <c r="A21" s="3" t="s">
        <v>135</v>
      </c>
      <c r="E21" s="196"/>
      <c r="F21" s="134">
        <f>+F19</f>
        <v>875000000</v>
      </c>
      <c r="G21" s="134">
        <f t="shared" ref="G21:M21" si="3">+G19</f>
        <v>0</v>
      </c>
      <c r="H21" s="134">
        <f>+H19</f>
        <v>95019280</v>
      </c>
      <c r="I21" s="135">
        <f t="shared" si="3"/>
        <v>0</v>
      </c>
      <c r="J21" s="134">
        <f>+J19</f>
        <v>102294491.98</v>
      </c>
      <c r="K21" s="135">
        <f t="shared" si="3"/>
        <v>0</v>
      </c>
      <c r="L21" s="160">
        <f>+L19</f>
        <v>-770901217.22000003</v>
      </c>
      <c r="M21" s="134">
        <f t="shared" si="3"/>
        <v>0</v>
      </c>
      <c r="N21" s="134">
        <f>+N19</f>
        <v>301412554.75999999</v>
      </c>
    </row>
    <row r="22" spans="1:18" s="71" customFormat="1" ht="25.5" customHeight="1">
      <c r="A22" s="3" t="s">
        <v>129</v>
      </c>
      <c r="C22" s="137"/>
      <c r="D22" s="137"/>
      <c r="E22" s="196"/>
      <c r="F22" s="136"/>
      <c r="G22" s="136"/>
      <c r="H22" s="136"/>
      <c r="I22" s="136"/>
      <c r="J22" s="136"/>
      <c r="K22" s="136"/>
      <c r="L22" s="149"/>
      <c r="M22" s="149"/>
      <c r="N22" s="149"/>
    </row>
    <row r="23" spans="1:18" s="71" customFormat="1" ht="25.5" customHeight="1">
      <c r="B23" s="64" t="s">
        <v>190</v>
      </c>
      <c r="C23" s="137"/>
      <c r="D23" s="137"/>
      <c r="E23" s="196"/>
      <c r="F23" s="150">
        <v>0</v>
      </c>
      <c r="G23" s="142"/>
      <c r="H23" s="150">
        <v>0</v>
      </c>
      <c r="I23" s="142"/>
      <c r="J23" s="150">
        <v>0</v>
      </c>
      <c r="K23" s="151"/>
      <c r="L23" s="152">
        <f>+'งบกำไรขาดทุนเบ็ดเสร็จ 9 เดือน'!E19</f>
        <v>-74182646.169999987</v>
      </c>
      <c r="M23" s="152"/>
      <c r="N23" s="83">
        <f>SUM(F23:L23)</f>
        <v>-74182646.169999987</v>
      </c>
      <c r="O23" s="153"/>
    </row>
    <row r="24" spans="1:18" ht="25.5" customHeight="1">
      <c r="A24" s="71"/>
      <c r="B24" s="140" t="s">
        <v>133</v>
      </c>
      <c r="C24" s="137"/>
      <c r="D24" s="137"/>
      <c r="E24" s="64"/>
      <c r="F24" s="138">
        <v>0</v>
      </c>
      <c r="G24" s="142"/>
      <c r="H24" s="138">
        <v>0</v>
      </c>
      <c r="I24" s="142"/>
      <c r="J24" s="138">
        <v>0</v>
      </c>
      <c r="K24" s="142"/>
      <c r="L24" s="82">
        <f>+'งบกำไรขาดทุนเบ็ดเสร็จ 9 เดือน'!E24</f>
        <v>-300330</v>
      </c>
      <c r="M24" s="16"/>
      <c r="N24" s="154">
        <f>SUM(F24:L24)</f>
        <v>-300330</v>
      </c>
    </row>
    <row r="25" spans="1:18" s="71" customFormat="1" ht="25.5" customHeight="1">
      <c r="B25" s="143" t="s">
        <v>134</v>
      </c>
      <c r="C25" s="137"/>
      <c r="D25" s="137"/>
      <c r="F25" s="145">
        <f>SUM(F23:F24)</f>
        <v>0</v>
      </c>
      <c r="G25" s="136">
        <f t="shared" ref="G25" si="4">SUM(G23:G24)</f>
        <v>0</v>
      </c>
      <c r="H25" s="145">
        <f>SUM(H23:H24)</f>
        <v>0</v>
      </c>
      <c r="I25" s="136">
        <f t="shared" ref="I25" si="5">SUM(I23:I24)</f>
        <v>0</v>
      </c>
      <c r="J25" s="145">
        <f>SUM(J23:J24)</f>
        <v>0</v>
      </c>
      <c r="K25" s="136">
        <f t="shared" ref="K25" si="6">SUM(K23:K24)</f>
        <v>0</v>
      </c>
      <c r="L25" s="155">
        <f>SUM(L23:L24)</f>
        <v>-74482976.169999987</v>
      </c>
      <c r="M25" s="149">
        <f t="shared" ref="M25" si="7">SUM(M23:M24)</f>
        <v>0</v>
      </c>
      <c r="N25" s="155">
        <f>SUM(N23:N24)</f>
        <v>-74482976.169999987</v>
      </c>
    </row>
    <row r="26" spans="1:18" ht="25.5" customHeight="1" thickBot="1">
      <c r="A26" s="3" t="s">
        <v>189</v>
      </c>
      <c r="B26" s="143"/>
      <c r="F26" s="156">
        <f>+F21+F25</f>
        <v>875000000</v>
      </c>
      <c r="G26" s="134"/>
      <c r="H26" s="156">
        <f>+H21+H25</f>
        <v>95019280</v>
      </c>
      <c r="I26" s="135"/>
      <c r="J26" s="156">
        <f>+J21+J25</f>
        <v>102294491.98</v>
      </c>
      <c r="K26" s="1"/>
      <c r="L26" s="161">
        <f>+L21+L25</f>
        <v>-845384193.38999999</v>
      </c>
      <c r="M26" s="149"/>
      <c r="N26" s="107">
        <f>+N21+N25</f>
        <v>226929578.59</v>
      </c>
    </row>
    <row r="27" spans="1:18" ht="25.5" customHeight="1" thickTop="1">
      <c r="G27" s="148"/>
      <c r="I27" s="148"/>
      <c r="K27" s="148"/>
      <c r="M27" s="148"/>
    </row>
    <row r="28" spans="1:18" ht="25.5" customHeight="1">
      <c r="G28" s="12"/>
      <c r="I28" s="12"/>
      <c r="M28" s="148"/>
    </row>
    <row r="30" spans="1:18" ht="25.5" customHeight="1">
      <c r="A30" s="64" t="s">
        <v>87</v>
      </c>
    </row>
    <row r="31" spans="1:18" ht="25.5" customHeight="1"/>
    <row r="32" spans="1:18" ht="25.5" customHeight="1"/>
    <row r="33" spans="3:13" ht="25.5" customHeight="1"/>
    <row r="34" spans="3:13" ht="25.5" customHeight="1"/>
    <row r="36" spans="3:13" s="71" customFormat="1" ht="25.5" customHeight="1">
      <c r="C36" s="71" t="s">
        <v>101</v>
      </c>
      <c r="E36" s="196"/>
      <c r="F36" s="136"/>
      <c r="G36" s="158"/>
      <c r="H36" s="71" t="s">
        <v>182</v>
      </c>
    </row>
    <row r="37" spans="3:13" s="71" customFormat="1" ht="25.5" customHeight="1">
      <c r="D37" s="196" t="s">
        <v>100</v>
      </c>
      <c r="E37" s="196"/>
      <c r="F37" s="136"/>
      <c r="G37" s="158"/>
      <c r="H37" s="136" t="s">
        <v>183</v>
      </c>
      <c r="I37" s="3"/>
      <c r="J37" s="136"/>
      <c r="K37" s="3"/>
      <c r="L37" s="136"/>
      <c r="M37" s="3"/>
    </row>
  </sheetData>
  <mergeCells count="5">
    <mergeCell ref="A1:N1"/>
    <mergeCell ref="A2:N2"/>
    <mergeCell ref="A3:N3"/>
    <mergeCell ref="F5:N5"/>
    <mergeCell ref="J6:L6"/>
  </mergeCells>
  <pageMargins left="0.69" right="0.3" top="0.67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2"/>
  <sheetViews>
    <sheetView view="pageBreakPreview" zoomScale="73" zoomScaleNormal="100" zoomScaleSheetLayoutView="73" workbookViewId="0">
      <selection activeCell="J16" sqref="J16"/>
    </sheetView>
  </sheetViews>
  <sheetFormatPr defaultColWidth="9.140625" defaultRowHeight="23.25"/>
  <cols>
    <col min="1" max="1" width="3.28515625" style="64" customWidth="1"/>
    <col min="2" max="2" width="2.7109375" style="64" customWidth="1"/>
    <col min="3" max="3" width="5.140625" style="64" customWidth="1"/>
    <col min="4" max="4" width="28.5703125" style="64" customWidth="1"/>
    <col min="5" max="5" width="8.5703125" style="64" customWidth="1"/>
    <col min="6" max="6" width="15.28515625" style="5" customWidth="1"/>
    <col min="7" max="7" width="1.28515625" style="12" customWidth="1"/>
    <col min="8" max="8" width="16" style="5" customWidth="1"/>
    <col min="9" max="9" width="1.28515625" style="12" customWidth="1"/>
    <col min="10" max="10" width="16.28515625" style="5" customWidth="1"/>
    <col min="11" max="11" width="1.28515625" style="12" customWidth="1"/>
    <col min="12" max="12" width="17.42578125" style="5" customWidth="1"/>
    <col min="13" max="13" width="1.28515625" style="5" customWidth="1"/>
    <col min="14" max="14" width="17.140625" style="64" customWidth="1"/>
    <col min="15" max="15" width="1.5703125" style="64" customWidth="1"/>
    <col min="16" max="16" width="11.140625" style="64" bestFit="1" customWidth="1"/>
    <col min="17" max="17" width="12" style="64" bestFit="1" customWidth="1"/>
    <col min="18" max="16384" width="9.140625" style="64"/>
  </cols>
  <sheetData>
    <row r="1" spans="1:17" ht="25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71"/>
      <c r="P1" s="71"/>
      <c r="Q1" s="71"/>
    </row>
    <row r="2" spans="1:17" ht="25.5" customHeight="1">
      <c r="A2" s="200" t="s">
        <v>52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7" ht="25.5" customHeight="1">
      <c r="A3" s="200" t="s">
        <v>186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7" ht="25.5" customHeight="1"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7" s="71" customFormat="1" ht="25.5" customHeight="1">
      <c r="F5" s="201" t="s">
        <v>89</v>
      </c>
      <c r="G5" s="201"/>
      <c r="H5" s="201"/>
      <c r="I5" s="201"/>
      <c r="J5" s="201"/>
      <c r="K5" s="201"/>
      <c r="L5" s="201"/>
      <c r="M5" s="201"/>
      <c r="N5" s="201"/>
    </row>
    <row r="6" spans="1:17" s="71" customFormat="1" ht="25.5" customHeight="1">
      <c r="F6" s="196" t="s">
        <v>115</v>
      </c>
      <c r="G6" s="64"/>
      <c r="H6" s="196" t="s">
        <v>53</v>
      </c>
      <c r="I6" s="196"/>
      <c r="J6" s="206" t="s">
        <v>39</v>
      </c>
      <c r="K6" s="206"/>
      <c r="L6" s="206"/>
      <c r="M6" s="196"/>
      <c r="N6" s="196" t="s">
        <v>54</v>
      </c>
      <c r="P6" s="64"/>
      <c r="Q6" s="64"/>
    </row>
    <row r="7" spans="1:17" s="71" customFormat="1" ht="25.5" customHeight="1">
      <c r="E7" s="196"/>
      <c r="F7" s="196" t="s">
        <v>57</v>
      </c>
      <c r="G7" s="196"/>
      <c r="H7" s="196" t="s">
        <v>60</v>
      </c>
      <c r="I7" s="196"/>
      <c r="J7" s="196" t="s">
        <v>55</v>
      </c>
      <c r="K7" s="196"/>
      <c r="L7" s="196" t="s">
        <v>41</v>
      </c>
      <c r="M7" s="196"/>
      <c r="N7" s="196" t="s">
        <v>56</v>
      </c>
      <c r="P7" s="64"/>
      <c r="Q7" s="64"/>
    </row>
    <row r="8" spans="1:17" s="71" customFormat="1" ht="25.5" customHeight="1">
      <c r="E8" s="196"/>
      <c r="F8" s="196"/>
      <c r="G8" s="196"/>
      <c r="H8" s="5"/>
      <c r="I8" s="162"/>
      <c r="J8" s="196" t="s">
        <v>58</v>
      </c>
      <c r="K8" s="196"/>
      <c r="L8" s="196"/>
      <c r="M8" s="196"/>
      <c r="N8" s="196"/>
    </row>
    <row r="9" spans="1:17" s="71" customFormat="1" ht="25.5" customHeight="1">
      <c r="E9" s="196"/>
      <c r="F9" s="195"/>
      <c r="G9" s="196"/>
      <c r="H9" s="119"/>
      <c r="I9" s="162"/>
      <c r="J9" s="195" t="s">
        <v>59</v>
      </c>
      <c r="K9" s="196"/>
      <c r="L9" s="195"/>
      <c r="M9" s="195"/>
      <c r="N9" s="195"/>
    </row>
    <row r="10" spans="1:17" ht="24.95" customHeight="1">
      <c r="A10" s="71" t="s">
        <v>116</v>
      </c>
      <c r="B10" s="71"/>
      <c r="F10" s="129">
        <v>875000000</v>
      </c>
      <c r="G10" s="3">
        <v>0</v>
      </c>
      <c r="H10" s="129">
        <v>95019280</v>
      </c>
      <c r="I10" s="3">
        <v>0</v>
      </c>
      <c r="J10" s="129">
        <v>102294491.98</v>
      </c>
      <c r="K10" s="3">
        <v>0</v>
      </c>
      <c r="L10" s="129">
        <v>-670423254.33000004</v>
      </c>
      <c r="M10" s="3">
        <v>0</v>
      </c>
      <c r="N10" s="129">
        <f>SUM(F10:M10)</f>
        <v>401890517.64999998</v>
      </c>
      <c r="O10" s="71"/>
    </row>
    <row r="11" spans="1:17" s="71" customFormat="1" ht="24.95" customHeight="1">
      <c r="A11" s="71" t="s">
        <v>129</v>
      </c>
      <c r="C11" s="137"/>
      <c r="D11" s="137"/>
      <c r="E11" s="196"/>
      <c r="F11" s="149"/>
      <c r="G11" s="3"/>
      <c r="H11" s="3"/>
      <c r="I11" s="3"/>
      <c r="J11" s="149"/>
      <c r="K11" s="3"/>
      <c r="L11" s="3"/>
      <c r="M11" s="3"/>
      <c r="N11" s="3"/>
    </row>
    <row r="12" spans="1:17" s="71" customFormat="1" ht="24.95" customHeight="1">
      <c r="B12" s="64" t="s">
        <v>190</v>
      </c>
      <c r="C12" s="137"/>
      <c r="D12" s="137"/>
      <c r="E12" s="73"/>
      <c r="F12" s="82">
        <v>0</v>
      </c>
      <c r="G12" s="10"/>
      <c r="H12" s="163">
        <v>0</v>
      </c>
      <c r="I12" s="10"/>
      <c r="J12" s="82">
        <v>0</v>
      </c>
      <c r="K12" s="3"/>
      <c r="L12" s="16">
        <v>-85341573.319999993</v>
      </c>
      <c r="M12" s="149"/>
      <c r="N12" s="16">
        <f>SUM(F12:L12)</f>
        <v>-85341573.319999993</v>
      </c>
      <c r="Q12" s="6"/>
    </row>
    <row r="13" spans="1:17" s="71" customFormat="1" ht="24.95" customHeight="1">
      <c r="B13" s="140" t="s">
        <v>133</v>
      </c>
      <c r="C13" s="137"/>
      <c r="D13" s="137"/>
      <c r="E13" s="196"/>
      <c r="F13" s="104">
        <v>0</v>
      </c>
      <c r="G13" s="10"/>
      <c r="H13" s="24">
        <v>0</v>
      </c>
      <c r="I13" s="10"/>
      <c r="J13" s="104">
        <v>0</v>
      </c>
      <c r="K13" s="3"/>
      <c r="L13" s="104">
        <v>0</v>
      </c>
      <c r="M13" s="149"/>
      <c r="N13" s="104">
        <f>SUM(F13:L13)</f>
        <v>0</v>
      </c>
    </row>
    <row r="14" spans="1:17" s="71" customFormat="1" ht="24.95" customHeight="1">
      <c r="B14" s="143" t="s">
        <v>134</v>
      </c>
      <c r="C14" s="144"/>
      <c r="D14" s="144"/>
      <c r="E14" s="196"/>
      <c r="F14" s="155">
        <f>SUM(F12:F13)</f>
        <v>0</v>
      </c>
      <c r="G14" s="3">
        <f t="shared" ref="G14:M14" si="0">SUM(G12:G13)</f>
        <v>0</v>
      </c>
      <c r="H14" s="164">
        <f t="shared" si="0"/>
        <v>0</v>
      </c>
      <c r="I14" s="3">
        <f t="shared" si="0"/>
        <v>0</v>
      </c>
      <c r="J14" s="155">
        <f t="shared" si="0"/>
        <v>0</v>
      </c>
      <c r="K14" s="3">
        <f t="shared" si="0"/>
        <v>0</v>
      </c>
      <c r="L14" s="155">
        <f t="shared" si="0"/>
        <v>-85341573.319999993</v>
      </c>
      <c r="M14" s="149">
        <f t="shared" si="0"/>
        <v>0</v>
      </c>
      <c r="N14" s="155">
        <f>SUM(N12:N13)</f>
        <v>-85341573.319999993</v>
      </c>
      <c r="O14" s="146"/>
    </row>
    <row r="15" spans="1:17" s="71" customFormat="1" ht="24.95" customHeight="1">
      <c r="A15" s="71" t="s">
        <v>191</v>
      </c>
      <c r="B15" s="143"/>
      <c r="C15" s="144"/>
      <c r="D15" s="144"/>
      <c r="E15" s="196"/>
      <c r="F15" s="16">
        <f>+F10+F14</f>
        <v>875000000</v>
      </c>
      <c r="G15" s="10">
        <f t="shared" ref="G15:M15" si="1">+G10+G14</f>
        <v>0</v>
      </c>
      <c r="H15" s="16">
        <f t="shared" si="1"/>
        <v>95019280</v>
      </c>
      <c r="I15" s="10">
        <f t="shared" si="1"/>
        <v>0</v>
      </c>
      <c r="J15" s="16">
        <f t="shared" si="1"/>
        <v>102294491.98</v>
      </c>
      <c r="K15" s="10">
        <f t="shared" si="1"/>
        <v>0</v>
      </c>
      <c r="L15" s="16">
        <f>+L10+L14</f>
        <v>-755764827.6500001</v>
      </c>
      <c r="M15" s="16">
        <f t="shared" si="1"/>
        <v>0</v>
      </c>
      <c r="N15" s="16">
        <f>+N10+N14</f>
        <v>316548944.32999998</v>
      </c>
      <c r="O15" s="146"/>
    </row>
    <row r="16" spans="1:17" s="71" customFormat="1" ht="24.95" customHeight="1">
      <c r="B16" s="140" t="s">
        <v>192</v>
      </c>
      <c r="C16" s="144"/>
      <c r="D16" s="144"/>
      <c r="E16" s="196"/>
      <c r="F16" s="163">
        <v>0</v>
      </c>
      <c r="G16" s="10"/>
      <c r="H16" s="163">
        <v>0</v>
      </c>
      <c r="I16" s="10"/>
      <c r="J16" s="163">
        <v>0</v>
      </c>
      <c r="K16" s="3"/>
      <c r="L16" s="16">
        <f>-161916240.94-L12</f>
        <v>-76574667.620000005</v>
      </c>
      <c r="M16" s="149"/>
      <c r="N16" s="16">
        <f>SUM(F16:L16)</f>
        <v>-76574667.620000005</v>
      </c>
      <c r="O16" s="146"/>
    </row>
    <row r="17" spans="1:16" s="71" customFormat="1" ht="24.95" customHeight="1">
      <c r="B17" s="140" t="s">
        <v>133</v>
      </c>
      <c r="C17" s="144"/>
      <c r="D17" s="144"/>
      <c r="E17" s="196"/>
      <c r="F17" s="24">
        <v>0</v>
      </c>
      <c r="G17" s="10"/>
      <c r="H17" s="24">
        <v>0</v>
      </c>
      <c r="I17" s="10"/>
      <c r="J17" s="24">
        <v>0</v>
      </c>
      <c r="K17" s="3"/>
      <c r="L17" s="104">
        <v>-959563</v>
      </c>
      <c r="M17" s="149"/>
      <c r="N17" s="104">
        <f>SUM(F17:L17)</f>
        <v>-959563</v>
      </c>
      <c r="O17" s="146"/>
    </row>
    <row r="18" spans="1:16" s="71" customFormat="1" ht="24.95" customHeight="1">
      <c r="B18" s="143" t="s">
        <v>134</v>
      </c>
      <c r="C18" s="144"/>
      <c r="D18" s="144"/>
      <c r="E18" s="196"/>
      <c r="F18" s="3">
        <f>SUM(F16:F17)</f>
        <v>0</v>
      </c>
      <c r="G18" s="3">
        <f t="shared" ref="G18:M18" si="2">SUM(G16:G17)</f>
        <v>0</v>
      </c>
      <c r="H18" s="3">
        <f t="shared" si="2"/>
        <v>0</v>
      </c>
      <c r="I18" s="3">
        <f t="shared" si="2"/>
        <v>0</v>
      </c>
      <c r="J18" s="3">
        <f t="shared" si="2"/>
        <v>0</v>
      </c>
      <c r="K18" s="3">
        <f t="shared" si="2"/>
        <v>0</v>
      </c>
      <c r="L18" s="149">
        <f>SUM(L16:L17)</f>
        <v>-77534230.620000005</v>
      </c>
      <c r="M18" s="149">
        <f t="shared" si="2"/>
        <v>0</v>
      </c>
      <c r="N18" s="149">
        <f>SUM(N16:N17)</f>
        <v>-77534230.620000005</v>
      </c>
      <c r="O18" s="146"/>
    </row>
    <row r="19" spans="1:16" s="71" customFormat="1" ht="24.95" customHeight="1">
      <c r="A19" s="71" t="s">
        <v>121</v>
      </c>
      <c r="D19" s="144"/>
      <c r="E19" s="196"/>
      <c r="F19" s="155">
        <f>+F15+F18</f>
        <v>875000000</v>
      </c>
      <c r="G19" s="149">
        <f t="shared" ref="G19:O19" si="3">+G15+G18</f>
        <v>0</v>
      </c>
      <c r="H19" s="155">
        <f t="shared" si="3"/>
        <v>95019280</v>
      </c>
      <c r="I19" s="3">
        <f t="shared" si="3"/>
        <v>0</v>
      </c>
      <c r="J19" s="155">
        <f t="shared" si="3"/>
        <v>102294491.98</v>
      </c>
      <c r="K19" s="3">
        <f t="shared" si="3"/>
        <v>0</v>
      </c>
      <c r="L19" s="155">
        <f>+L15+L18</f>
        <v>-833299058.2700001</v>
      </c>
      <c r="M19" s="149">
        <f t="shared" si="3"/>
        <v>0</v>
      </c>
      <c r="N19" s="155">
        <f>+N15+N18</f>
        <v>239014713.70999998</v>
      </c>
      <c r="O19" s="136">
        <f t="shared" si="3"/>
        <v>0</v>
      </c>
    </row>
    <row r="20" spans="1:16" s="71" customFormat="1" ht="25.5" customHeight="1">
      <c r="A20" s="3"/>
      <c r="B20" s="3"/>
      <c r="C20" s="137"/>
      <c r="D20" s="137"/>
      <c r="E20" s="196"/>
      <c r="F20" s="165"/>
      <c r="G20" s="165"/>
      <c r="H20" s="165"/>
      <c r="I20" s="165"/>
      <c r="J20" s="166"/>
      <c r="K20" s="165"/>
      <c r="L20" s="165"/>
      <c r="M20" s="165"/>
      <c r="N20" s="165"/>
    </row>
    <row r="21" spans="1:16" ht="25.5" customHeight="1">
      <c r="A21" s="3" t="s">
        <v>135</v>
      </c>
      <c r="B21" s="71"/>
      <c r="C21" s="71"/>
      <c r="D21" s="71"/>
      <c r="E21" s="73"/>
      <c r="F21" s="149">
        <f>+F19</f>
        <v>875000000</v>
      </c>
      <c r="G21" s="149">
        <f t="shared" ref="G21:O21" si="4">+G19</f>
        <v>0</v>
      </c>
      <c r="H21" s="149">
        <f>+H19</f>
        <v>95019280</v>
      </c>
      <c r="I21" s="3">
        <f t="shared" si="4"/>
        <v>0</v>
      </c>
      <c r="J21" s="149">
        <f>+J19</f>
        <v>102294491.98</v>
      </c>
      <c r="K21" s="3">
        <f t="shared" si="4"/>
        <v>0</v>
      </c>
      <c r="L21" s="149">
        <f>+L19</f>
        <v>-833299058.2700001</v>
      </c>
      <c r="M21" s="149">
        <f t="shared" si="4"/>
        <v>0</v>
      </c>
      <c r="N21" s="149">
        <f>+N19</f>
        <v>239014713.70999998</v>
      </c>
      <c r="O21" s="136">
        <f t="shared" si="4"/>
        <v>0</v>
      </c>
      <c r="P21" s="5"/>
    </row>
    <row r="22" spans="1:16" ht="25.5" customHeight="1">
      <c r="A22" s="3" t="s">
        <v>129</v>
      </c>
      <c r="B22" s="71"/>
      <c r="C22" s="71"/>
      <c r="E22" s="73"/>
      <c r="F22" s="10"/>
      <c r="G22" s="10"/>
      <c r="H22" s="10"/>
      <c r="I22" s="3"/>
      <c r="J22" s="10"/>
      <c r="K22" s="10"/>
      <c r="L22" s="16"/>
      <c r="M22" s="149"/>
      <c r="N22" s="16"/>
      <c r="O22" s="74"/>
      <c r="P22" s="5"/>
    </row>
    <row r="23" spans="1:16" s="71" customFormat="1" ht="25.5" customHeight="1">
      <c r="A23" s="64"/>
      <c r="B23" s="64" t="s">
        <v>190</v>
      </c>
      <c r="C23" s="64"/>
      <c r="D23" s="64"/>
      <c r="E23" s="196"/>
      <c r="F23" s="163">
        <v>0</v>
      </c>
      <c r="G23" s="10"/>
      <c r="H23" s="163">
        <v>0</v>
      </c>
      <c r="I23" s="10"/>
      <c r="J23" s="163">
        <v>0</v>
      </c>
      <c r="K23" s="10"/>
      <c r="L23" s="82">
        <f>+'งบกำไรขาดทุนเบ็ดเสร็จ 9 เดือน'!I19</f>
        <v>-75571796.36999999</v>
      </c>
      <c r="M23" s="83"/>
      <c r="N23" s="16">
        <f>SUM(F23:L23)</f>
        <v>-75571796.36999999</v>
      </c>
      <c r="O23" s="153"/>
      <c r="P23" s="6"/>
    </row>
    <row r="24" spans="1:16" s="71" customFormat="1" ht="25.5" customHeight="1">
      <c r="A24" s="64"/>
      <c r="B24" s="140" t="s">
        <v>133</v>
      </c>
      <c r="C24" s="64"/>
      <c r="D24" s="64"/>
      <c r="E24" s="196"/>
      <c r="F24" s="163">
        <v>0</v>
      </c>
      <c r="G24" s="10"/>
      <c r="H24" s="163">
        <v>0</v>
      </c>
      <c r="I24" s="10"/>
      <c r="J24" s="163">
        <v>0</v>
      </c>
      <c r="K24" s="10"/>
      <c r="L24" s="82">
        <f>+'งบกำไรขาดทุนเบ็ดเสร็จ 9 เดือน'!I24</f>
        <v>-300330</v>
      </c>
      <c r="M24" s="83"/>
      <c r="N24" s="16">
        <f>SUM(F24:L24)</f>
        <v>-300330</v>
      </c>
      <c r="O24" s="153"/>
      <c r="P24" s="6"/>
    </row>
    <row r="25" spans="1:16" s="71" customFormat="1" ht="25.5" customHeight="1">
      <c r="B25" s="143" t="s">
        <v>134</v>
      </c>
      <c r="E25" s="196"/>
      <c r="F25" s="31">
        <f>SUM(F23:F24)</f>
        <v>0</v>
      </c>
      <c r="G25" s="3">
        <f t="shared" ref="G25:M25" si="5">SUM(G23:G24)</f>
        <v>0</v>
      </c>
      <c r="H25" s="31">
        <f t="shared" si="5"/>
        <v>0</v>
      </c>
      <c r="I25" s="3">
        <f t="shared" si="5"/>
        <v>0</v>
      </c>
      <c r="J25" s="31">
        <f t="shared" si="5"/>
        <v>0</v>
      </c>
      <c r="K25" s="3">
        <f t="shared" si="5"/>
        <v>0</v>
      </c>
      <c r="L25" s="129">
        <f>SUM(L23:L24)</f>
        <v>-75872126.36999999</v>
      </c>
      <c r="M25" s="149">
        <f t="shared" si="5"/>
        <v>0</v>
      </c>
      <c r="N25" s="129">
        <f>SUM(N23:N24)</f>
        <v>-75872126.36999999</v>
      </c>
      <c r="O25" s="153"/>
      <c r="P25" s="121">
        <v>0</v>
      </c>
    </row>
    <row r="26" spans="1:16" s="71" customFormat="1" ht="25.5" customHeight="1" thickBot="1">
      <c r="A26" s="3" t="s">
        <v>189</v>
      </c>
      <c r="C26" s="137"/>
      <c r="D26" s="137"/>
      <c r="E26" s="196"/>
      <c r="F26" s="107">
        <f>+F21+F25</f>
        <v>875000000</v>
      </c>
      <c r="G26" s="149">
        <f t="shared" ref="G26:M26" si="6">+G21+G25</f>
        <v>0</v>
      </c>
      <c r="H26" s="107">
        <f t="shared" si="6"/>
        <v>95019280</v>
      </c>
      <c r="I26" s="3">
        <f t="shared" si="6"/>
        <v>0</v>
      </c>
      <c r="J26" s="107">
        <f t="shared" si="6"/>
        <v>102294491.98</v>
      </c>
      <c r="K26" s="3">
        <f t="shared" si="6"/>
        <v>0</v>
      </c>
      <c r="L26" s="161">
        <f>+L21+L25</f>
        <v>-909171184.6400001</v>
      </c>
      <c r="M26" s="149">
        <f t="shared" si="6"/>
        <v>0</v>
      </c>
      <c r="N26" s="107">
        <f>+N21+N25</f>
        <v>163142587.33999997</v>
      </c>
      <c r="O26" s="153"/>
    </row>
    <row r="27" spans="1:16" s="71" customFormat="1" ht="25.5" customHeight="1" thickTop="1">
      <c r="E27" s="196"/>
      <c r="F27" s="136"/>
      <c r="G27" s="158"/>
      <c r="H27" s="136"/>
      <c r="I27" s="3"/>
      <c r="J27" s="136"/>
      <c r="K27" s="3"/>
      <c r="L27" s="136"/>
      <c r="M27" s="3"/>
      <c r="N27" s="136"/>
    </row>
    <row r="28" spans="1:16" s="71" customFormat="1" ht="25.5" customHeight="1">
      <c r="E28" s="196"/>
      <c r="F28" s="136"/>
      <c r="G28" s="158"/>
      <c r="H28" s="136"/>
      <c r="I28" s="3"/>
      <c r="J28" s="136"/>
      <c r="K28" s="3"/>
      <c r="L28" s="136"/>
      <c r="M28" s="3"/>
      <c r="N28" s="136"/>
    </row>
    <row r="29" spans="1:16" s="71" customFormat="1" ht="25.5" customHeight="1">
      <c r="A29" s="64" t="s">
        <v>87</v>
      </c>
      <c r="E29" s="196"/>
      <c r="F29" s="136"/>
      <c r="G29" s="158"/>
      <c r="H29" s="136"/>
      <c r="I29" s="3"/>
      <c r="J29" s="136"/>
      <c r="K29" s="3"/>
      <c r="L29" s="136"/>
      <c r="M29" s="3"/>
      <c r="N29" s="136"/>
    </row>
    <row r="30" spans="1:16" s="71" customFormat="1" ht="25.5" customHeight="1">
      <c r="A30" s="64"/>
      <c r="E30" s="196"/>
      <c r="F30" s="136"/>
      <c r="G30" s="158"/>
      <c r="H30" s="136"/>
      <c r="I30" s="3"/>
      <c r="J30" s="136"/>
      <c r="K30" s="3"/>
      <c r="L30" s="136"/>
      <c r="M30" s="3"/>
      <c r="N30" s="136"/>
    </row>
    <row r="31" spans="1:16" s="71" customFormat="1" ht="25.5" customHeight="1">
      <c r="A31" s="64"/>
      <c r="E31" s="196"/>
      <c r="F31" s="136"/>
      <c r="G31" s="158"/>
      <c r="H31" s="136"/>
      <c r="I31" s="3"/>
      <c r="J31" s="136"/>
      <c r="K31" s="3"/>
      <c r="L31" s="136"/>
      <c r="M31" s="3"/>
      <c r="N31" s="136"/>
    </row>
    <row r="32" spans="1:16" s="71" customFormat="1" ht="25.5" customHeight="1">
      <c r="E32" s="196"/>
      <c r="F32" s="136"/>
      <c r="G32" s="158"/>
      <c r="H32" s="136"/>
      <c r="I32" s="3"/>
      <c r="J32" s="136"/>
      <c r="K32" s="3"/>
      <c r="L32" s="136"/>
      <c r="M32" s="3"/>
      <c r="N32" s="136"/>
    </row>
    <row r="33" spans="3:15" s="71" customFormat="1" ht="25.5" customHeight="1">
      <c r="C33" s="71" t="s">
        <v>101</v>
      </c>
      <c r="E33" s="196"/>
      <c r="F33" s="136"/>
      <c r="G33" s="158"/>
      <c r="H33" s="71" t="s">
        <v>182</v>
      </c>
      <c r="K33" s="3"/>
      <c r="L33" s="136"/>
      <c r="M33" s="3"/>
      <c r="N33" s="136"/>
    </row>
    <row r="34" spans="3:15" s="71" customFormat="1" ht="25.5" customHeight="1">
      <c r="D34" s="196" t="s">
        <v>100</v>
      </c>
      <c r="E34" s="196"/>
      <c r="F34" s="136"/>
      <c r="G34" s="158"/>
      <c r="H34" s="136" t="s">
        <v>183</v>
      </c>
      <c r="I34" s="3"/>
      <c r="J34" s="136"/>
      <c r="K34" s="3"/>
      <c r="L34" s="136"/>
      <c r="M34" s="3"/>
      <c r="N34" s="136"/>
    </row>
    <row r="35" spans="3:15" s="71" customFormat="1" ht="25.5" customHeight="1">
      <c r="E35" s="196"/>
      <c r="F35" s="136"/>
      <c r="G35" s="158"/>
      <c r="H35" s="136"/>
      <c r="I35" s="3">
        <v>7</v>
      </c>
      <c r="J35" s="136"/>
      <c r="K35" s="3"/>
      <c r="L35" s="136"/>
      <c r="M35" s="3"/>
      <c r="N35" s="136"/>
    </row>
    <row r="36" spans="3:15" ht="25.5" customHeight="1">
      <c r="E36" s="73"/>
      <c r="H36" s="12"/>
      <c r="J36" s="12"/>
      <c r="L36" s="12"/>
      <c r="M36" s="12"/>
      <c r="N36" s="2"/>
      <c r="O36" s="80"/>
    </row>
    <row r="37" spans="3:15" ht="25.5" customHeight="1">
      <c r="E37" s="73"/>
      <c r="H37" s="12"/>
      <c r="I37" s="12">
        <v>9</v>
      </c>
      <c r="J37" s="12"/>
      <c r="L37" s="12"/>
      <c r="M37" s="12"/>
      <c r="N37" s="2"/>
      <c r="O37" s="80"/>
    </row>
    <row r="42" spans="3:15" ht="25.5" customHeight="1">
      <c r="I42" s="12">
        <v>8</v>
      </c>
    </row>
    <row r="48" spans="3:15" ht="25.5" customHeight="1">
      <c r="I48" s="12">
        <v>9</v>
      </c>
    </row>
    <row r="49" spans="6:13" ht="25.5" customHeight="1">
      <c r="F49" s="64"/>
      <c r="G49" s="64"/>
      <c r="H49" s="64"/>
      <c r="I49" s="64"/>
      <c r="J49" s="64"/>
      <c r="K49" s="64"/>
      <c r="L49" s="64"/>
      <c r="M49" s="64"/>
    </row>
    <row r="52" spans="6:13" ht="25.5" customHeight="1">
      <c r="F52" s="64"/>
      <c r="G52" s="64"/>
      <c r="H52" s="64"/>
      <c r="I52" s="64"/>
      <c r="J52" s="64"/>
      <c r="K52" s="64"/>
      <c r="L52" s="64"/>
      <c r="M52" s="64"/>
    </row>
  </sheetData>
  <mergeCells count="5">
    <mergeCell ref="A1:N1"/>
    <mergeCell ref="A2:N2"/>
    <mergeCell ref="A3:N3"/>
    <mergeCell ref="F5:N5"/>
    <mergeCell ref="J6:L6"/>
  </mergeCells>
  <pageMargins left="0.70866141732283472" right="0.37" top="0.63" bottom="0.74803149606299213" header="0.31496062992125984" footer="0.31496062992125984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89"/>
  <sheetViews>
    <sheetView tabSelected="1" view="pageBreakPreview" zoomScale="78" zoomScaleNormal="84" zoomScaleSheetLayoutView="78" workbookViewId="0">
      <selection activeCell="H4" sqref="H4"/>
    </sheetView>
  </sheetViews>
  <sheetFormatPr defaultColWidth="9.140625" defaultRowHeight="23.25"/>
  <cols>
    <col min="1" max="1" width="2.85546875" style="64" customWidth="1"/>
    <col min="2" max="2" width="3.140625" style="64" customWidth="1"/>
    <col min="3" max="3" width="3.5703125" style="64" customWidth="1"/>
    <col min="4" max="4" width="42.42578125" style="64" customWidth="1"/>
    <col min="5" max="5" width="7.140625" style="64" customWidth="1"/>
    <col min="6" max="6" width="16.28515625" style="64" customWidth="1"/>
    <col min="7" max="7" width="0.85546875" style="64" customWidth="1"/>
    <col min="8" max="8" width="16.42578125" style="64" customWidth="1"/>
    <col min="9" max="9" width="0.85546875" style="64" customWidth="1"/>
    <col min="10" max="10" width="17" style="64" customWidth="1"/>
    <col min="11" max="11" width="0.85546875" style="64" customWidth="1"/>
    <col min="12" max="12" width="16" style="64" customWidth="1"/>
    <col min="13" max="13" width="1.7109375" style="64" customWidth="1"/>
    <col min="14" max="14" width="11.28515625" style="64" bestFit="1" customWidth="1"/>
    <col min="15" max="15" width="14.140625" style="64" customWidth="1"/>
    <col min="16" max="16" width="15.28515625" style="64" bestFit="1" customWidth="1"/>
    <col min="17" max="17" width="13.5703125" style="64" bestFit="1" customWidth="1"/>
    <col min="18" max="16384" width="9.140625" style="64"/>
  </cols>
  <sheetData>
    <row r="1" spans="1:17" ht="26.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7" ht="26.1" customHeight="1">
      <c r="A2" s="200" t="s">
        <v>61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7" ht="26.1" customHeight="1">
      <c r="A3" s="200" t="s">
        <v>186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7" ht="26.1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7" ht="26.1" customHeight="1">
      <c r="E5" s="196"/>
      <c r="F5" s="201" t="s">
        <v>88</v>
      </c>
      <c r="G5" s="201"/>
      <c r="H5" s="201"/>
      <c r="I5" s="196"/>
      <c r="J5" s="201" t="s">
        <v>89</v>
      </c>
      <c r="K5" s="201"/>
      <c r="L5" s="201"/>
    </row>
    <row r="6" spans="1:17" ht="26.1" customHeight="1">
      <c r="E6" s="196"/>
      <c r="F6" s="112" t="s">
        <v>184</v>
      </c>
      <c r="G6" s="65"/>
      <c r="H6" s="112" t="s">
        <v>187</v>
      </c>
      <c r="I6" s="65"/>
      <c r="J6" s="112" t="s">
        <v>184</v>
      </c>
      <c r="K6" s="65"/>
      <c r="L6" s="112" t="s">
        <v>187</v>
      </c>
    </row>
    <row r="7" spans="1:17" ht="26.1" customHeight="1">
      <c r="A7" s="167" t="s">
        <v>62</v>
      </c>
      <c r="B7" s="167"/>
      <c r="C7" s="167"/>
      <c r="D7" s="167"/>
      <c r="E7" s="167"/>
      <c r="F7" s="5"/>
      <c r="H7" s="168"/>
      <c r="L7" s="196"/>
    </row>
    <row r="8" spans="1:17" ht="26.1" customHeight="1">
      <c r="A8" s="169"/>
      <c r="B8" s="64" t="s">
        <v>128</v>
      </c>
      <c r="C8" s="169"/>
      <c r="D8" s="169"/>
      <c r="E8" s="169"/>
      <c r="F8" s="170">
        <f>+'งบกำไรขาดทุนเบ็ดเสร็จ 9 เดือน'!E19</f>
        <v>-74182646.169999987</v>
      </c>
      <c r="G8" s="171"/>
      <c r="H8" s="170">
        <v>-84184081.120000005</v>
      </c>
      <c r="I8" s="171"/>
      <c r="J8" s="170">
        <f>+'งบกำไรขาดทุนเบ็ดเสร็จ 9 เดือน'!I19</f>
        <v>-75571796.36999999</v>
      </c>
      <c r="K8" s="172"/>
      <c r="L8" s="170">
        <f>+'งบกำไรขาดทุนเบ็ดเสร็จ 9 เดือน'!K19</f>
        <v>-85341573.319999993</v>
      </c>
      <c r="M8" s="171"/>
      <c r="Q8" s="173"/>
    </row>
    <row r="9" spans="1:17" ht="26.1" customHeight="1">
      <c r="A9" s="169"/>
      <c r="B9" s="64" t="s">
        <v>159</v>
      </c>
      <c r="C9" s="169"/>
      <c r="D9" s="169"/>
      <c r="E9" s="169"/>
      <c r="F9" s="170"/>
      <c r="G9" s="163"/>
      <c r="H9" s="170"/>
      <c r="I9" s="163"/>
      <c r="J9" s="174"/>
      <c r="K9" s="172"/>
      <c r="L9" s="174"/>
    </row>
    <row r="10" spans="1:17" ht="26.1" customHeight="1">
      <c r="A10" s="169"/>
      <c r="C10" s="169" t="s">
        <v>160</v>
      </c>
      <c r="D10" s="169"/>
      <c r="E10" s="169"/>
      <c r="F10" s="171">
        <f>-'งบกำไรขาดทุนเบ็ดเสร็จ 9 เดือน'!E18</f>
        <v>868716.37</v>
      </c>
      <c r="G10" s="163"/>
      <c r="H10" s="171">
        <f>-'งบกำไรขาดทุนเบ็ดเสร็จ 9 เดือน'!G18</f>
        <v>3157478.99</v>
      </c>
      <c r="I10" s="163"/>
      <c r="J10" s="171">
        <v>483398.86</v>
      </c>
      <c r="K10" s="171"/>
      <c r="L10" s="171">
        <f>-'งบกำไรขาดทุนเบ็ดเสร็จ 9 เดือน'!K18</f>
        <v>3157478.99</v>
      </c>
    </row>
    <row r="11" spans="1:17" ht="26.1" customHeight="1">
      <c r="A11" s="169"/>
      <c r="B11" s="169"/>
      <c r="C11" s="169" t="s">
        <v>136</v>
      </c>
      <c r="D11" s="169"/>
      <c r="E11" s="169"/>
      <c r="F11" s="171">
        <v>6135789.8399999999</v>
      </c>
      <c r="G11" s="163"/>
      <c r="H11" s="171">
        <v>3264778.51</v>
      </c>
      <c r="I11" s="163"/>
      <c r="J11" s="171">
        <v>6120150.0199999996</v>
      </c>
      <c r="K11" s="171"/>
      <c r="L11" s="171">
        <v>3189873.13</v>
      </c>
    </row>
    <row r="12" spans="1:17" ht="26.1" customHeight="1">
      <c r="A12" s="169"/>
      <c r="B12" s="169"/>
      <c r="C12" s="169" t="s">
        <v>114</v>
      </c>
      <c r="D12" s="169"/>
      <c r="E12" s="169"/>
      <c r="F12" s="170">
        <v>-798922.53</v>
      </c>
      <c r="G12" s="163"/>
      <c r="H12" s="170">
        <v>-856149.34</v>
      </c>
      <c r="I12" s="163"/>
      <c r="J12" s="170">
        <v>-798922.53</v>
      </c>
      <c r="K12" s="174"/>
      <c r="L12" s="170">
        <v>-856149.34</v>
      </c>
    </row>
    <row r="13" spans="1:17" ht="26.1" customHeight="1">
      <c r="A13" s="169"/>
      <c r="B13" s="169"/>
      <c r="C13" s="169" t="s">
        <v>144</v>
      </c>
      <c r="D13" s="169"/>
      <c r="E13" s="169"/>
      <c r="F13" s="170">
        <v>-1762201.43</v>
      </c>
      <c r="G13" s="163"/>
      <c r="H13" s="5">
        <v>0</v>
      </c>
      <c r="I13" s="163"/>
      <c r="J13" s="170">
        <v>-1762201.43</v>
      </c>
      <c r="K13" s="174"/>
      <c r="L13" s="5">
        <v>0</v>
      </c>
    </row>
    <row r="14" spans="1:17" ht="26.1" customHeight="1">
      <c r="A14" s="169"/>
      <c r="B14" s="169"/>
      <c r="C14" s="169" t="s">
        <v>137</v>
      </c>
      <c r="D14" s="169"/>
      <c r="E14" s="169"/>
      <c r="F14" s="170">
        <v>-42064.800000000003</v>
      </c>
      <c r="G14" s="163"/>
      <c r="H14" s="170">
        <v>-1700660.72</v>
      </c>
      <c r="I14" s="163"/>
      <c r="J14" s="5">
        <v>0</v>
      </c>
      <c r="K14" s="174"/>
      <c r="L14" s="170">
        <v>-1700660.72</v>
      </c>
    </row>
    <row r="15" spans="1:17" ht="26.1" customHeight="1">
      <c r="A15" s="169"/>
      <c r="B15" s="169"/>
      <c r="C15" s="169" t="s">
        <v>147</v>
      </c>
      <c r="D15" s="169"/>
      <c r="E15" s="169"/>
      <c r="F15" s="170">
        <v>-6400018.5199999996</v>
      </c>
      <c r="G15" s="163"/>
      <c r="H15" s="5">
        <v>0</v>
      </c>
      <c r="I15" s="163"/>
      <c r="J15" s="120">
        <v>-5498085.5199999996</v>
      </c>
      <c r="K15" s="174"/>
      <c r="L15" s="5">
        <v>0</v>
      </c>
    </row>
    <row r="16" spans="1:17" ht="26.1" customHeight="1">
      <c r="A16" s="169"/>
      <c r="B16" s="169"/>
      <c r="C16" s="169" t="s">
        <v>63</v>
      </c>
      <c r="D16" s="169"/>
      <c r="E16" s="169"/>
      <c r="F16" s="171">
        <v>1868398</v>
      </c>
      <c r="G16" s="171"/>
      <c r="H16" s="171">
        <v>2432790.75</v>
      </c>
      <c r="I16" s="163"/>
      <c r="J16" s="171">
        <v>1868398</v>
      </c>
      <c r="K16" s="174"/>
      <c r="L16" s="171">
        <v>2432790.75</v>
      </c>
    </row>
    <row r="17" spans="1:16" ht="26.1" customHeight="1">
      <c r="A17" s="169"/>
      <c r="B17" s="169"/>
      <c r="C17" s="169" t="s">
        <v>148</v>
      </c>
      <c r="D17" s="169"/>
      <c r="E17" s="169"/>
      <c r="F17" s="170">
        <v>-3126980.87</v>
      </c>
      <c r="G17" s="163"/>
      <c r="H17" s="5">
        <v>0</v>
      </c>
      <c r="I17" s="163"/>
      <c r="J17" s="170">
        <v>-3126980.87</v>
      </c>
      <c r="K17" s="174"/>
      <c r="L17" s="5">
        <v>0</v>
      </c>
      <c r="O17" s="74"/>
    </row>
    <row r="18" spans="1:16" ht="26.1" customHeight="1">
      <c r="A18" s="169"/>
      <c r="B18" s="169"/>
      <c r="C18" s="169" t="s">
        <v>64</v>
      </c>
      <c r="D18" s="169"/>
      <c r="E18" s="169"/>
      <c r="F18" s="171">
        <v>25085143.260000002</v>
      </c>
      <c r="G18" s="163"/>
      <c r="H18" s="171">
        <v>37905671.109999999</v>
      </c>
      <c r="I18" s="163"/>
      <c r="J18" s="171">
        <v>26223279.039999999</v>
      </c>
      <c r="K18" s="174"/>
      <c r="L18" s="171">
        <v>39593169</v>
      </c>
      <c r="O18" s="74"/>
    </row>
    <row r="19" spans="1:16" ht="26.1" customHeight="1">
      <c r="A19" s="64" t="s">
        <v>197</v>
      </c>
      <c r="B19" s="169"/>
      <c r="C19" s="169"/>
      <c r="D19" s="169"/>
      <c r="E19" s="169"/>
      <c r="F19" s="192"/>
      <c r="G19" s="163"/>
      <c r="H19" s="192"/>
      <c r="I19" s="163"/>
      <c r="J19" s="192"/>
      <c r="K19" s="174"/>
      <c r="L19" s="192"/>
      <c r="O19" s="74"/>
    </row>
    <row r="20" spans="1:16" ht="26.1" customHeight="1">
      <c r="B20" s="169" t="s">
        <v>198</v>
      </c>
      <c r="C20" s="169"/>
      <c r="D20" s="169"/>
      <c r="E20" s="169"/>
      <c r="F20" s="197">
        <f>SUM(F8:F18)</f>
        <v>-52354786.849999979</v>
      </c>
      <c r="G20" s="163"/>
      <c r="H20" s="197">
        <f>SUM(H8:H18)</f>
        <v>-39980171.820000008</v>
      </c>
      <c r="I20" s="163"/>
      <c r="J20" s="16">
        <f>SUM(J8:J18)</f>
        <v>-52062760.800000004</v>
      </c>
      <c r="K20" s="82"/>
      <c r="L20" s="16">
        <f>SUM(L8:L18)</f>
        <v>-39525071.510000005</v>
      </c>
      <c r="O20" s="74"/>
      <c r="P20" s="74"/>
    </row>
    <row r="21" spans="1:16" ht="26.1" customHeight="1">
      <c r="A21" s="64" t="s">
        <v>65</v>
      </c>
      <c r="B21" s="169"/>
      <c r="C21" s="169"/>
      <c r="D21" s="169"/>
      <c r="E21" s="169"/>
      <c r="F21" s="170"/>
      <c r="G21" s="163">
        <v>5</v>
      </c>
      <c r="H21" s="170"/>
      <c r="I21" s="163"/>
      <c r="J21" s="82"/>
      <c r="K21" s="82"/>
      <c r="L21" s="82"/>
      <c r="O21" s="74"/>
    </row>
    <row r="22" spans="1:16" ht="26.1" customHeight="1">
      <c r="A22" s="169"/>
      <c r="B22" s="169"/>
      <c r="C22" s="169" t="s">
        <v>7</v>
      </c>
      <c r="D22" s="169"/>
      <c r="E22" s="169"/>
      <c r="F22" s="171">
        <v>50901178.93</v>
      </c>
      <c r="G22" s="163"/>
      <c r="H22" s="171">
        <v>60342949.270000003</v>
      </c>
      <c r="I22" s="163"/>
      <c r="J22" s="82">
        <v>50901178.93</v>
      </c>
      <c r="K22" s="82"/>
      <c r="L22" s="82">
        <v>60342949.270000003</v>
      </c>
      <c r="O22" s="5"/>
    </row>
    <row r="23" spans="1:16" ht="26.1" customHeight="1">
      <c r="A23" s="169"/>
      <c r="B23" s="169"/>
      <c r="C23" s="169" t="s">
        <v>8</v>
      </c>
      <c r="D23" s="169"/>
      <c r="E23" s="169"/>
      <c r="F23" s="120">
        <v>-5779634.7599999998</v>
      </c>
      <c r="G23" s="163"/>
      <c r="H23" s="170">
        <v>-167700</v>
      </c>
      <c r="I23" s="163"/>
      <c r="J23" s="82">
        <v>-5790301.04</v>
      </c>
      <c r="K23" s="82"/>
      <c r="L23" s="82">
        <v>238427.86</v>
      </c>
      <c r="O23" s="76"/>
    </row>
    <row r="24" spans="1:16" ht="26.1" customHeight="1">
      <c r="A24" s="169"/>
      <c r="B24" s="169"/>
      <c r="C24" s="169" t="s">
        <v>22</v>
      </c>
      <c r="D24" s="169"/>
      <c r="E24" s="169"/>
      <c r="F24" s="170">
        <v>-701102.76</v>
      </c>
      <c r="G24" s="163"/>
      <c r="H24" s="171">
        <v>879045.36</v>
      </c>
      <c r="I24" s="163"/>
      <c r="J24" s="82">
        <v>-701102.76</v>
      </c>
      <c r="K24" s="82"/>
      <c r="L24" s="82">
        <v>879045.36</v>
      </c>
    </row>
    <row r="25" spans="1:16" ht="26.1" customHeight="1">
      <c r="A25" s="64" t="s">
        <v>66</v>
      </c>
      <c r="B25" s="169"/>
      <c r="C25" s="169"/>
      <c r="D25" s="169"/>
      <c r="E25" s="169"/>
      <c r="F25" s="170"/>
      <c r="G25" s="163"/>
      <c r="H25" s="170"/>
      <c r="I25" s="163"/>
      <c r="J25" s="82"/>
      <c r="K25" s="82"/>
      <c r="L25" s="82"/>
    </row>
    <row r="26" spans="1:16" ht="26.1" customHeight="1">
      <c r="A26" s="169"/>
      <c r="B26" s="169"/>
      <c r="C26" s="169" t="s">
        <v>83</v>
      </c>
      <c r="D26" s="169"/>
      <c r="E26" s="169"/>
      <c r="F26" s="120">
        <v>-465399.78</v>
      </c>
      <c r="G26" s="163"/>
      <c r="H26" s="170">
        <v>-20571020.32</v>
      </c>
      <c r="I26" s="163"/>
      <c r="J26" s="82">
        <v>-3268402.483</v>
      </c>
      <c r="K26" s="82"/>
      <c r="L26" s="82">
        <v>-18618321.75</v>
      </c>
      <c r="O26" s="74"/>
      <c r="P26" s="76"/>
    </row>
    <row r="27" spans="1:16" ht="26.1" customHeight="1">
      <c r="A27" s="169"/>
      <c r="B27" s="169"/>
      <c r="C27" s="169" t="s">
        <v>25</v>
      </c>
      <c r="D27" s="169"/>
      <c r="E27" s="169"/>
      <c r="F27" s="170">
        <v>-4385560.6399999997</v>
      </c>
      <c r="G27" s="163"/>
      <c r="H27" s="171">
        <v>20216085.48</v>
      </c>
      <c r="I27" s="163"/>
      <c r="J27" s="82">
        <v>-4385560.6399999997</v>
      </c>
      <c r="K27" s="82"/>
      <c r="L27" s="82">
        <v>20216085.48</v>
      </c>
    </row>
    <row r="28" spans="1:16" ht="26.1" customHeight="1">
      <c r="A28" s="169"/>
      <c r="B28" s="169"/>
      <c r="C28" s="169" t="s">
        <v>31</v>
      </c>
      <c r="D28" s="169"/>
      <c r="E28" s="167"/>
      <c r="F28" s="171">
        <v>1586091.63</v>
      </c>
      <c r="G28" s="163"/>
      <c r="H28" s="171">
        <v>1099010.25</v>
      </c>
      <c r="I28" s="163"/>
      <c r="J28" s="82">
        <v>1586091.63</v>
      </c>
      <c r="K28" s="82"/>
      <c r="L28" s="82">
        <v>1099010.25</v>
      </c>
    </row>
    <row r="29" spans="1:16" ht="26.1" customHeight="1">
      <c r="A29" s="169"/>
      <c r="B29" s="169"/>
      <c r="C29" s="169" t="s">
        <v>29</v>
      </c>
      <c r="D29" s="169"/>
      <c r="E29" s="167"/>
      <c r="F29" s="5">
        <v>0</v>
      </c>
      <c r="G29" s="163"/>
      <c r="H29" s="170">
        <v>-500000</v>
      </c>
      <c r="I29" s="163"/>
      <c r="J29" s="82">
        <v>0</v>
      </c>
      <c r="K29" s="82"/>
      <c r="L29" s="82">
        <v>-500000</v>
      </c>
    </row>
    <row r="30" spans="1:16" ht="26.1" customHeight="1">
      <c r="A30" s="169"/>
      <c r="B30" s="169"/>
      <c r="C30" s="169" t="s">
        <v>102</v>
      </c>
      <c r="D30" s="169"/>
      <c r="E30" s="167"/>
      <c r="F30" s="171">
        <v>207137.61</v>
      </c>
      <c r="G30" s="163"/>
      <c r="H30" s="171">
        <v>247672.89</v>
      </c>
      <c r="I30" s="163"/>
      <c r="J30" s="82">
        <v>207137.61</v>
      </c>
      <c r="K30" s="82"/>
      <c r="L30" s="82">
        <v>247672.89</v>
      </c>
    </row>
    <row r="31" spans="1:16" ht="26.1" customHeight="1">
      <c r="A31" s="169"/>
      <c r="B31" s="169"/>
      <c r="C31" s="64" t="s">
        <v>67</v>
      </c>
      <c r="E31" s="167"/>
      <c r="F31" s="191">
        <f>SUM(F20:F30)</f>
        <v>-10992076.619999979</v>
      </c>
      <c r="G31" s="171">
        <v>5</v>
      </c>
      <c r="H31" s="192">
        <f>SUM(H20:H30)</f>
        <v>21565871.109999996</v>
      </c>
      <c r="I31" s="163">
        <v>0</v>
      </c>
      <c r="J31" s="190">
        <f>SUM(J20:J30)</f>
        <v>-13513719.553000007</v>
      </c>
      <c r="K31" s="82">
        <v>0</v>
      </c>
      <c r="L31" s="190">
        <f>SUM(L20:L30)</f>
        <v>24379797.849999998</v>
      </c>
    </row>
    <row r="32" spans="1:16" ht="26.1" customHeight="1">
      <c r="A32" s="169"/>
      <c r="B32" s="169"/>
      <c r="D32" s="64" t="s">
        <v>138</v>
      </c>
      <c r="E32" s="167"/>
      <c r="F32" s="170">
        <v>-50996.94</v>
      </c>
      <c r="G32" s="163"/>
      <c r="H32" s="170">
        <v>-3832299.36</v>
      </c>
      <c r="I32" s="163"/>
      <c r="J32" s="82">
        <v>-50996.94</v>
      </c>
      <c r="K32" s="82"/>
      <c r="L32" s="82">
        <v>-5977329.5899999999</v>
      </c>
      <c r="O32" s="74"/>
    </row>
    <row r="33" spans="1:18" ht="26.1" customHeight="1">
      <c r="A33" s="169"/>
      <c r="B33" s="169"/>
      <c r="D33" s="169" t="s">
        <v>139</v>
      </c>
      <c r="E33" s="167"/>
      <c r="F33" s="170">
        <v>-5069159.51</v>
      </c>
      <c r="G33" s="163"/>
      <c r="H33" s="170">
        <v>-1578997.06</v>
      </c>
      <c r="I33" s="163"/>
      <c r="J33" s="82">
        <v>-2396067.6</v>
      </c>
      <c r="K33" s="82"/>
      <c r="L33" s="82">
        <v>-1557463.64</v>
      </c>
    </row>
    <row r="34" spans="1:18" ht="26.1" customHeight="1">
      <c r="A34" s="167" t="s">
        <v>68</v>
      </c>
      <c r="B34" s="167"/>
      <c r="C34" s="169"/>
      <c r="D34" s="169"/>
      <c r="E34" s="167"/>
      <c r="F34" s="193">
        <f>SUM(F31:F33)</f>
        <v>-16112233.069999978</v>
      </c>
      <c r="G34" s="175"/>
      <c r="H34" s="194">
        <f>SUM(H31:H33)</f>
        <v>16154574.689999996</v>
      </c>
      <c r="I34" s="176"/>
      <c r="J34" s="155">
        <f>SUM(J31:J33)</f>
        <v>-15960784.093000006</v>
      </c>
      <c r="K34" s="177"/>
      <c r="L34" s="155">
        <f>SUM(L31:L33)</f>
        <v>16845004.619999997</v>
      </c>
      <c r="O34" s="74"/>
      <c r="Q34" s="74"/>
    </row>
    <row r="35" spans="1:18" ht="19.5" customHeight="1">
      <c r="A35" s="167"/>
      <c r="B35" s="167"/>
      <c r="C35" s="169"/>
      <c r="D35" s="169"/>
      <c r="E35" s="167"/>
      <c r="F35" s="163"/>
      <c r="G35" s="163"/>
      <c r="H35" s="163"/>
      <c r="I35" s="163"/>
      <c r="J35" s="163"/>
      <c r="K35" s="163"/>
      <c r="L35" s="163"/>
    </row>
    <row r="36" spans="1:18" ht="26.1" customHeight="1">
      <c r="A36" s="64" t="s">
        <v>87</v>
      </c>
      <c r="B36" s="167"/>
      <c r="C36" s="169"/>
      <c r="D36" s="169"/>
      <c r="E36" s="167"/>
      <c r="F36" s="163"/>
      <c r="G36" s="163"/>
      <c r="H36" s="163"/>
      <c r="I36" s="163"/>
      <c r="J36" s="163"/>
      <c r="K36" s="163"/>
      <c r="L36" s="163"/>
    </row>
    <row r="37" spans="1:18" ht="26.1" customHeight="1">
      <c r="B37" s="167"/>
      <c r="C37" s="169"/>
      <c r="D37" s="169"/>
      <c r="E37" s="167"/>
      <c r="F37" s="163"/>
      <c r="G37" s="163"/>
      <c r="H37" s="163"/>
      <c r="I37" s="163"/>
      <c r="J37" s="163"/>
      <c r="K37" s="163"/>
      <c r="L37" s="163"/>
    </row>
    <row r="38" spans="1:18" ht="26.1" customHeight="1">
      <c r="B38" s="167"/>
      <c r="C38" s="169"/>
      <c r="D38" s="169"/>
      <c r="E38" s="167"/>
      <c r="F38" s="163"/>
      <c r="G38" s="163"/>
      <c r="H38" s="163"/>
      <c r="I38" s="163"/>
      <c r="J38" s="163"/>
      <c r="K38" s="163"/>
      <c r="L38" s="163"/>
    </row>
    <row r="39" spans="1:18" ht="26.1" customHeight="1">
      <c r="C39" s="64" t="s">
        <v>101</v>
      </c>
      <c r="E39" s="73"/>
      <c r="F39" s="178"/>
      <c r="L39" s="209" t="s">
        <v>175</v>
      </c>
      <c r="M39" s="209"/>
      <c r="N39" s="209"/>
      <c r="O39" s="209"/>
      <c r="P39" s="209"/>
      <c r="Q39" s="209"/>
    </row>
    <row r="40" spans="1:18" ht="26.1" customHeight="1">
      <c r="D40" s="179" t="s">
        <v>141</v>
      </c>
      <c r="E40" s="73"/>
      <c r="F40" s="180" t="s">
        <v>200</v>
      </c>
      <c r="G40" s="10"/>
      <c r="I40" s="142"/>
      <c r="K40" s="10"/>
      <c r="L40" s="96"/>
      <c r="M40" s="210"/>
      <c r="N40" s="209"/>
      <c r="O40" s="211"/>
      <c r="P40" s="209"/>
      <c r="Q40" s="210"/>
      <c r="R40" s="208"/>
    </row>
    <row r="41" spans="1:18" ht="25.5" customHeight="1">
      <c r="A41" s="207" t="s">
        <v>91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</row>
    <row r="42" spans="1:18" ht="25.5" customHeight="1">
      <c r="A42" s="200" t="s">
        <v>0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8" ht="25.5" customHeight="1">
      <c r="A43" s="200" t="s">
        <v>98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</row>
    <row r="44" spans="1:18" ht="25.5" customHeight="1">
      <c r="A44" s="200" t="s">
        <v>186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8" ht="25.5" customHeight="1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8" ht="25.5" customHeight="1">
      <c r="E46" s="196"/>
      <c r="F46" s="201" t="s">
        <v>88</v>
      </c>
      <c r="G46" s="201"/>
      <c r="H46" s="201"/>
      <c r="I46" s="196"/>
      <c r="J46" s="201" t="s">
        <v>89</v>
      </c>
      <c r="K46" s="201"/>
      <c r="L46" s="201"/>
    </row>
    <row r="47" spans="1:18" ht="25.5" customHeight="1">
      <c r="E47" s="196"/>
      <c r="F47" s="112" t="s">
        <v>184</v>
      </c>
      <c r="G47" s="65"/>
      <c r="H47" s="112" t="s">
        <v>187</v>
      </c>
      <c r="I47" s="65"/>
      <c r="J47" s="112" t="s">
        <v>184</v>
      </c>
      <c r="K47" s="65"/>
      <c r="L47" s="112" t="s">
        <v>187</v>
      </c>
    </row>
    <row r="48" spans="1:18" ht="25.5" customHeight="1">
      <c r="A48" s="94" t="s">
        <v>69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81"/>
    </row>
    <row r="49" spans="1:16" ht="25.5" customHeight="1">
      <c r="C49" s="169" t="s">
        <v>140</v>
      </c>
      <c r="D49" s="169"/>
      <c r="E49" s="169"/>
      <c r="F49" s="82">
        <v>2552265.14</v>
      </c>
      <c r="G49" s="163"/>
      <c r="H49" s="83">
        <v>-301429.6099999994</v>
      </c>
      <c r="I49" s="163"/>
      <c r="J49" s="82">
        <v>2552265.14</v>
      </c>
      <c r="K49" s="163"/>
      <c r="L49" s="83">
        <v>-301429.6099999994</v>
      </c>
    </row>
    <row r="50" spans="1:16" ht="25.5" customHeight="1">
      <c r="C50" s="179" t="s">
        <v>70</v>
      </c>
      <c r="D50" s="179"/>
      <c r="F50" s="83">
        <v>-396548.43</v>
      </c>
      <c r="G50" s="74"/>
      <c r="H50" s="83">
        <v>-1078715.1399999999</v>
      </c>
      <c r="I50" s="74"/>
      <c r="J50" s="83">
        <v>-396548.43</v>
      </c>
      <c r="K50" s="74"/>
      <c r="L50" s="83">
        <v>-1078715.1399999999</v>
      </c>
    </row>
    <row r="51" spans="1:16" ht="25.5" customHeight="1">
      <c r="C51" s="179" t="s">
        <v>71</v>
      </c>
      <c r="D51" s="179"/>
      <c r="F51" s="83">
        <f>105411842.01+901933</f>
        <v>106313775.01000001</v>
      </c>
      <c r="G51" s="74"/>
      <c r="H51" s="83">
        <v>6920000</v>
      </c>
      <c r="I51" s="74"/>
      <c r="J51" s="83">
        <v>105096220</v>
      </c>
      <c r="K51" s="74"/>
      <c r="L51" s="83">
        <v>6920000</v>
      </c>
    </row>
    <row r="52" spans="1:16" ht="25.5" customHeight="1">
      <c r="A52" s="94" t="s">
        <v>72</v>
      </c>
      <c r="F52" s="155">
        <f>SUM(F49:F51)</f>
        <v>108469491.72</v>
      </c>
      <c r="G52" s="176">
        <v>7</v>
      </c>
      <c r="H52" s="155">
        <f>SUM(H49:H51)</f>
        <v>5539855.2500000009</v>
      </c>
      <c r="I52" s="176"/>
      <c r="J52" s="155">
        <f>SUM(J49:J51)</f>
        <v>107251936.70999999</v>
      </c>
      <c r="K52" s="176"/>
      <c r="L52" s="155">
        <f>SUM(L49:L51)</f>
        <v>5539855.2500000009</v>
      </c>
      <c r="N52" s="74"/>
    </row>
    <row r="53" spans="1:16" ht="25.5" customHeight="1">
      <c r="A53" s="94" t="s">
        <v>73</v>
      </c>
      <c r="F53" s="82"/>
      <c r="G53" s="163"/>
      <c r="H53" s="82"/>
      <c r="I53" s="163"/>
      <c r="J53" s="82"/>
      <c r="K53" s="163"/>
      <c r="L53" s="82"/>
    </row>
    <row r="54" spans="1:16" ht="25.5" customHeight="1">
      <c r="A54" s="94"/>
      <c r="C54" s="64" t="s">
        <v>145</v>
      </c>
      <c r="F54" s="82">
        <v>0</v>
      </c>
      <c r="G54" s="163"/>
      <c r="H54" s="82">
        <v>0</v>
      </c>
      <c r="I54" s="163"/>
      <c r="J54" s="82">
        <v>10000000</v>
      </c>
      <c r="K54" s="163"/>
      <c r="L54" s="82">
        <v>0</v>
      </c>
    </row>
    <row r="55" spans="1:16" ht="25.5" customHeight="1">
      <c r="B55" s="71"/>
      <c r="C55" s="182" t="s">
        <v>74</v>
      </c>
      <c r="D55" s="182"/>
      <c r="E55" s="71"/>
      <c r="F55" s="82">
        <v>0</v>
      </c>
      <c r="G55" s="163"/>
      <c r="H55" s="82">
        <v>0</v>
      </c>
      <c r="I55" s="163"/>
      <c r="J55" s="82">
        <v>-86462360.930000007</v>
      </c>
      <c r="K55" s="163"/>
      <c r="L55" s="82">
        <v>-1300000</v>
      </c>
    </row>
    <row r="56" spans="1:16" ht="25.5" customHeight="1">
      <c r="B56" s="71"/>
      <c r="C56" s="182" t="s">
        <v>146</v>
      </c>
      <c r="D56" s="182"/>
      <c r="E56" s="71"/>
      <c r="F56" s="82">
        <v>-4273551.2300000004</v>
      </c>
      <c r="G56" s="163"/>
      <c r="H56" s="82">
        <v>0</v>
      </c>
      <c r="I56" s="163"/>
      <c r="J56" s="82">
        <v>-4273551.2300000004</v>
      </c>
      <c r="K56" s="163"/>
      <c r="L56" s="82">
        <v>0</v>
      </c>
    </row>
    <row r="57" spans="1:16" ht="25.5" customHeight="1">
      <c r="B57" s="71"/>
      <c r="C57" s="182" t="s">
        <v>75</v>
      </c>
      <c r="D57" s="182"/>
      <c r="E57" s="71"/>
      <c r="F57" s="82">
        <v>-8712404.7699999996</v>
      </c>
      <c r="G57" s="163"/>
      <c r="H57" s="82">
        <v>-9788279.6899999995</v>
      </c>
      <c r="I57" s="163"/>
      <c r="J57" s="82">
        <v>-8712404.7699999996</v>
      </c>
      <c r="K57" s="163"/>
      <c r="L57" s="82">
        <v>-9788279.6899999995</v>
      </c>
    </row>
    <row r="58" spans="1:16" ht="25.5" customHeight="1">
      <c r="C58" s="64" t="s">
        <v>163</v>
      </c>
      <c r="F58" s="82">
        <v>-4081890.22</v>
      </c>
      <c r="G58" s="163"/>
      <c r="H58" s="82">
        <v>-1660886.28</v>
      </c>
      <c r="I58" s="163"/>
      <c r="J58" s="82">
        <v>-4017278.22</v>
      </c>
      <c r="K58" s="163"/>
      <c r="L58" s="82">
        <v>-1515509.28</v>
      </c>
      <c r="N58" s="74"/>
      <c r="P58" s="74"/>
    </row>
    <row r="59" spans="1:16" ht="25.5" customHeight="1">
      <c r="C59" s="64" t="s">
        <v>164</v>
      </c>
      <c r="F59" s="82">
        <v>-2771049.78</v>
      </c>
      <c r="G59" s="163"/>
      <c r="H59" s="82">
        <v>0</v>
      </c>
      <c r="I59" s="163"/>
      <c r="J59" s="82">
        <v>-2771425.67</v>
      </c>
      <c r="K59" s="163"/>
      <c r="L59" s="82">
        <v>0</v>
      </c>
      <c r="N59" s="74"/>
      <c r="O59" s="74"/>
      <c r="P59" s="76"/>
    </row>
    <row r="60" spans="1:16" ht="25.5" customHeight="1">
      <c r="A60" s="94" t="s">
        <v>76</v>
      </c>
      <c r="F60" s="155">
        <f>SUM(F54:F59)</f>
        <v>-19838896</v>
      </c>
      <c r="G60" s="176"/>
      <c r="H60" s="155">
        <f>SUM(H54:H59)</f>
        <v>-11449165.969999999</v>
      </c>
      <c r="I60" s="176"/>
      <c r="J60" s="155">
        <f>SUM(J54:J59)</f>
        <v>-96237020.820000008</v>
      </c>
      <c r="K60" s="176"/>
      <c r="L60" s="155">
        <f>SUM(L54:L59)</f>
        <v>-12603788.969999999</v>
      </c>
      <c r="O60" s="74"/>
    </row>
    <row r="61" spans="1:16" ht="25.5" customHeight="1">
      <c r="A61" s="71" t="s">
        <v>77</v>
      </c>
      <c r="F61" s="82">
        <f>+F34+F52+F60+0.01</f>
        <v>72518362.660000026</v>
      </c>
      <c r="G61" s="163"/>
      <c r="H61" s="82">
        <f>+H34+H52+H60</f>
        <v>10245263.969999999</v>
      </c>
      <c r="I61" s="163"/>
      <c r="J61" s="82">
        <f>+J34+J52+J60+0.01</f>
        <v>-4945868.1930000242</v>
      </c>
      <c r="K61" s="163"/>
      <c r="L61" s="82">
        <f>+L34+L52+L60</f>
        <v>9781070.8999999985</v>
      </c>
      <c r="N61" s="74"/>
    </row>
    <row r="62" spans="1:16" ht="25.5" customHeight="1">
      <c r="A62" s="71" t="s">
        <v>142</v>
      </c>
      <c r="F62" s="82">
        <f>'งบแสดงฐานะการเงิน '!I10</f>
        <v>27393919.829999998</v>
      </c>
      <c r="G62" s="163">
        <v>9</v>
      </c>
      <c r="H62" s="183">
        <v>27643235.489999998</v>
      </c>
      <c r="I62" s="163"/>
      <c r="J62" s="82">
        <v>17447431.609999999</v>
      </c>
      <c r="K62" s="163"/>
      <c r="L62" s="82">
        <v>23685188.34</v>
      </c>
    </row>
    <row r="63" spans="1:16" ht="25.5" customHeight="1" thickBot="1">
      <c r="A63" s="71" t="s">
        <v>143</v>
      </c>
      <c r="B63" s="71"/>
      <c r="C63" s="71"/>
      <c r="D63" s="71"/>
      <c r="E63" s="73"/>
      <c r="F63" s="107">
        <f>SUM(F61:F62)</f>
        <v>99912282.490000024</v>
      </c>
      <c r="G63" s="176"/>
      <c r="H63" s="107">
        <f>SUM(H61:H62)</f>
        <v>37888499.459999993</v>
      </c>
      <c r="I63" s="176"/>
      <c r="J63" s="107">
        <f>SUM(J61:J62)</f>
        <v>12501563.416999975</v>
      </c>
      <c r="K63" s="176"/>
      <c r="L63" s="107">
        <f>SUM(L61:L62)</f>
        <v>33466259.239999998</v>
      </c>
    </row>
    <row r="64" spans="1:16" ht="25.5" customHeight="1" thickTop="1">
      <c r="A64" s="71"/>
      <c r="B64" s="71"/>
      <c r="C64" s="71"/>
      <c r="D64" s="71"/>
      <c r="E64" s="73"/>
      <c r="F64" s="3"/>
      <c r="G64" s="176"/>
      <c r="H64" s="3"/>
      <c r="I64" s="176"/>
      <c r="J64" s="3"/>
      <c r="K64" s="176"/>
      <c r="L64" s="3"/>
    </row>
    <row r="65" spans="1:17" ht="25.5" customHeight="1">
      <c r="A65" s="71" t="s">
        <v>170</v>
      </c>
      <c r="B65" s="71"/>
      <c r="C65" s="71"/>
      <c r="D65" s="71"/>
      <c r="E65" s="73"/>
      <c r="F65" s="3"/>
      <c r="G65" s="176"/>
      <c r="H65" s="3"/>
      <c r="I65" s="176"/>
      <c r="J65" s="3"/>
      <c r="K65" s="176"/>
      <c r="L65" s="3"/>
    </row>
    <row r="66" spans="1:17" ht="25.5" customHeight="1">
      <c r="A66" s="71"/>
      <c r="B66" s="71"/>
      <c r="C66" s="184"/>
      <c r="D66" s="64" t="s">
        <v>166</v>
      </c>
      <c r="E66" s="73"/>
      <c r="F66" s="185">
        <v>370000</v>
      </c>
      <c r="G66" s="186"/>
      <c r="H66" s="173">
        <v>140059.29999999999</v>
      </c>
      <c r="I66" s="186"/>
      <c r="J66" s="139">
        <v>370000</v>
      </c>
      <c r="K66" s="186"/>
      <c r="L66" s="173">
        <v>140059.29999999999</v>
      </c>
    </row>
    <row r="67" spans="1:17" ht="25.5" customHeight="1">
      <c r="A67" s="71"/>
      <c r="B67" s="71"/>
      <c r="C67" s="71"/>
      <c r="D67" s="64" t="s">
        <v>167</v>
      </c>
      <c r="E67" s="73"/>
      <c r="F67" s="185">
        <v>8197233.1399999615</v>
      </c>
      <c r="G67" s="186"/>
      <c r="H67" s="173">
        <v>24297214.390000034</v>
      </c>
      <c r="I67" s="186"/>
      <c r="J67" s="139">
        <v>8195233.1399999615</v>
      </c>
      <c r="K67" s="186"/>
      <c r="L67" s="173">
        <v>24295214.390000034</v>
      </c>
    </row>
    <row r="68" spans="1:17" ht="25.5" customHeight="1">
      <c r="A68" s="71"/>
      <c r="B68" s="71"/>
      <c r="C68" s="71"/>
      <c r="D68" s="64" t="s">
        <v>168</v>
      </c>
      <c r="E68" s="73"/>
      <c r="F68" s="139">
        <v>91125360.879999861</v>
      </c>
      <c r="G68" s="186"/>
      <c r="H68" s="173">
        <v>6976225.7699999996</v>
      </c>
      <c r="I68" s="186"/>
      <c r="J68" s="139">
        <v>3716641.8099998483</v>
      </c>
      <c r="K68" s="186"/>
      <c r="L68" s="173">
        <v>2555985.5500000003</v>
      </c>
    </row>
    <row r="69" spans="1:17" ht="25.5" customHeight="1">
      <c r="A69" s="71"/>
      <c r="B69" s="71"/>
      <c r="C69" s="71"/>
      <c r="D69" s="64" t="s">
        <v>169</v>
      </c>
      <c r="E69" s="73"/>
      <c r="F69" s="139">
        <v>219688.47</v>
      </c>
      <c r="G69" s="186"/>
      <c r="H69" s="5">
        <v>0</v>
      </c>
      <c r="I69" s="5"/>
      <c r="J69" s="12">
        <v>219688.47</v>
      </c>
      <c r="K69" s="5"/>
      <c r="L69" s="5">
        <v>0</v>
      </c>
    </row>
    <row r="70" spans="1:17" ht="25.5" customHeight="1">
      <c r="A70" s="71"/>
      <c r="B70" s="71"/>
      <c r="C70" s="71"/>
      <c r="D70" s="64" t="s">
        <v>193</v>
      </c>
      <c r="E70" s="73"/>
      <c r="F70" s="12">
        <v>0</v>
      </c>
      <c r="G70" s="186"/>
      <c r="H70" s="173">
        <v>6475000</v>
      </c>
      <c r="I70" s="186"/>
      <c r="J70" s="12">
        <v>0</v>
      </c>
      <c r="K70" s="186"/>
      <c r="L70" s="173">
        <v>6475000</v>
      </c>
    </row>
    <row r="71" spans="1:17" ht="25.5" customHeight="1" thickBot="1">
      <c r="A71" s="71"/>
      <c r="B71" s="71"/>
      <c r="C71" s="71"/>
      <c r="D71" s="71" t="s">
        <v>171</v>
      </c>
      <c r="E71" s="73"/>
      <c r="F71" s="156">
        <f>SUM(F66:F70)</f>
        <v>99912282.489999816</v>
      </c>
      <c r="G71" s="176"/>
      <c r="H71" s="187">
        <f>SUM(H66:H70)</f>
        <v>37888499.460000038</v>
      </c>
      <c r="I71" s="176"/>
      <c r="J71" s="156">
        <f>SUM(J66:J70)</f>
        <v>12501563.41999981</v>
      </c>
      <c r="K71" s="176"/>
      <c r="L71" s="187">
        <f>SUM(L66:L70)</f>
        <v>33466259.240000036</v>
      </c>
    </row>
    <row r="72" spans="1:17" ht="25.5" customHeight="1" thickTop="1">
      <c r="A72" s="94"/>
      <c r="B72" s="71"/>
      <c r="C72" s="71"/>
      <c r="D72" s="71"/>
      <c r="E72" s="71"/>
      <c r="F72" s="6"/>
      <c r="G72" s="6"/>
      <c r="H72" s="188"/>
      <c r="I72" s="6"/>
      <c r="J72" s="189"/>
      <c r="K72" s="6"/>
      <c r="L72" s="188"/>
    </row>
    <row r="73" spans="1:17" ht="25.5" customHeight="1">
      <c r="F73" s="5"/>
      <c r="J73" s="74"/>
    </row>
    <row r="74" spans="1:17" ht="25.5" customHeight="1">
      <c r="A74" s="64" t="s">
        <v>87</v>
      </c>
      <c r="F74" s="76"/>
      <c r="J74" s="74"/>
    </row>
    <row r="75" spans="1:17" ht="25.5" customHeight="1">
      <c r="F75" s="76"/>
      <c r="J75" s="74"/>
    </row>
    <row r="76" spans="1:17" ht="25.5" customHeight="1">
      <c r="F76" s="76"/>
      <c r="J76" s="74"/>
    </row>
    <row r="77" spans="1:17" ht="25.5" customHeight="1">
      <c r="J77" s="76"/>
    </row>
    <row r="78" spans="1:17" ht="25.5" customHeight="1"/>
    <row r="79" spans="1:17" ht="25.5" customHeight="1">
      <c r="C79" s="64" t="s">
        <v>101</v>
      </c>
      <c r="E79" s="73"/>
      <c r="F79" s="178"/>
      <c r="L79" s="209" t="s">
        <v>175</v>
      </c>
      <c r="M79" s="95"/>
      <c r="N79" s="71"/>
      <c r="O79" s="71"/>
      <c r="P79" s="36"/>
      <c r="Q79" s="36"/>
    </row>
    <row r="80" spans="1:17" ht="25.5" customHeight="1">
      <c r="D80" s="179" t="s">
        <v>141</v>
      </c>
      <c r="E80" s="73"/>
      <c r="F80" s="180" t="s">
        <v>200</v>
      </c>
      <c r="G80" s="10"/>
      <c r="I80" s="142"/>
      <c r="K80" s="10"/>
      <c r="L80" s="96"/>
      <c r="M80" s="71"/>
      <c r="N80" s="71"/>
    </row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</sheetData>
  <mergeCells count="11">
    <mergeCell ref="A42:L42"/>
    <mergeCell ref="A43:L43"/>
    <mergeCell ref="A44:L44"/>
    <mergeCell ref="F46:H46"/>
    <mergeCell ref="J46:L46"/>
    <mergeCell ref="A41:L41"/>
    <mergeCell ref="A1:L1"/>
    <mergeCell ref="A2:L2"/>
    <mergeCell ref="A3:L3"/>
    <mergeCell ref="F5:H5"/>
    <mergeCell ref="J5:L5"/>
  </mergeCells>
  <pageMargins left="0.70866141732283472" right="0.31496062992125984" top="0.62992125984251968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 3 เดือน</vt:lpstr>
      <vt:lpstr>Q1-63</vt:lpstr>
      <vt:lpstr>Q2-63</vt:lpstr>
      <vt:lpstr>งบกำไรขาดทุนเบ็ดเสร็จ 9 เดือน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2020-11-16T09:27:44Z</cp:lastPrinted>
  <dcterms:created xsi:type="dcterms:W3CDTF">2000-11-23T02:48:11Z</dcterms:created>
  <dcterms:modified xsi:type="dcterms:W3CDTF">2020-11-16T09:29:26Z</dcterms:modified>
</cp:coreProperties>
</file>