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760" tabRatio="629" activeTab="5"/>
  </bookViews>
  <sheets>
    <sheet name="BS" sheetId="9" r:id="rId1"/>
    <sheet name="PL 3 เดือน" sheetId="7" r:id="rId2"/>
    <sheet name="PL 9 เดือน" sheetId="21" r:id="rId3"/>
    <sheet name="CONSO" sheetId="17" r:id="rId4"/>
    <sheet name="COMPANY" sheetId="18" r:id="rId5"/>
    <sheet name="Cash flow." sheetId="19" r:id="rId6"/>
  </sheets>
  <externalReferences>
    <externalReference r:id="rId7"/>
  </externalReferences>
  <definedNames>
    <definedName name="_xlnm.Print_Area" localSheetId="4">COMPANY!$A$1:$O$38</definedName>
    <definedName name="_xlnm.Print_Area" localSheetId="3">CONSO!$A$1:$O$37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8" l="1"/>
  <c r="H57" i="19" l="1"/>
  <c r="M62" i="9"/>
  <c r="K62" i="9"/>
  <c r="I62" i="9"/>
  <c r="G62" i="9"/>
  <c r="M26" i="9"/>
  <c r="K26" i="9"/>
  <c r="I26" i="9"/>
  <c r="G26" i="9"/>
  <c r="M69" i="9" l="1"/>
  <c r="M101" i="9" s="1"/>
  <c r="L68" i="19"/>
  <c r="J68" i="19"/>
  <c r="H68" i="19"/>
  <c r="F68" i="19"/>
  <c r="L57" i="19"/>
  <c r="J57" i="19"/>
  <c r="F57" i="19"/>
  <c r="L49" i="19"/>
  <c r="J49" i="19"/>
  <c r="H49" i="19"/>
  <c r="F49" i="19"/>
  <c r="L19" i="19"/>
  <c r="L30" i="19" s="1"/>
  <c r="L33" i="19" s="1"/>
  <c r="H19" i="19"/>
  <c r="H30" i="19" s="1"/>
  <c r="H33" i="19" s="1"/>
  <c r="N23" i="18"/>
  <c r="N16" i="18"/>
  <c r="N17" i="18" s="1"/>
  <c r="N15" i="18"/>
  <c r="L17" i="18"/>
  <c r="L13" i="18"/>
  <c r="L14" i="18" s="1"/>
  <c r="L18" i="18" s="1"/>
  <c r="N11" i="18"/>
  <c r="N13" i="18" s="1"/>
  <c r="N9" i="18"/>
  <c r="N23" i="17"/>
  <c r="L17" i="17"/>
  <c r="N16" i="17"/>
  <c r="N17" i="17" s="1"/>
  <c r="N15" i="17"/>
  <c r="L13" i="17"/>
  <c r="L14" i="17" s="1"/>
  <c r="L18" i="17" s="1"/>
  <c r="L20" i="17" s="1"/>
  <c r="N12" i="17"/>
  <c r="N11" i="17"/>
  <c r="N13" i="17" s="1"/>
  <c r="N14" i="17" s="1"/>
  <c r="N18" i="17" s="1"/>
  <c r="N9" i="17"/>
  <c r="K9" i="7"/>
  <c r="K15" i="7" s="1"/>
  <c r="K17" i="7" s="1"/>
  <c r="K19" i="7" s="1"/>
  <c r="I9" i="7"/>
  <c r="I15" i="7" s="1"/>
  <c r="I17" i="7" s="1"/>
  <c r="I19" i="7" s="1"/>
  <c r="G9" i="7"/>
  <c r="G15" i="7" s="1"/>
  <c r="G17" i="7" s="1"/>
  <c r="G19" i="7" s="1"/>
  <c r="E9" i="7"/>
  <c r="E15" i="7" s="1"/>
  <c r="M100" i="9"/>
  <c r="I100" i="9"/>
  <c r="G68" i="9"/>
  <c r="I68" i="9"/>
  <c r="I69" i="9" s="1"/>
  <c r="I101" i="9" s="1"/>
  <c r="K68" i="9"/>
  <c r="M68" i="9"/>
  <c r="M15" i="9"/>
  <c r="M27" i="9" s="1"/>
  <c r="K15" i="9"/>
  <c r="K27" i="9" s="1"/>
  <c r="I15" i="9"/>
  <c r="I27" i="9" s="1"/>
  <c r="G15" i="9"/>
  <c r="G27" i="9" s="1"/>
  <c r="E19" i="7" l="1"/>
  <c r="E17" i="7"/>
  <c r="N14" i="18"/>
  <c r="N18" i="18" s="1"/>
  <c r="K69" i="9"/>
  <c r="G69" i="9"/>
  <c r="M70" i="19"/>
  <c r="J24" i="17" l="1"/>
  <c r="H24" i="17"/>
  <c r="F24" i="17"/>
  <c r="K9" i="21"/>
  <c r="K15" i="21" s="1"/>
  <c r="K17" i="21" s="1"/>
  <c r="K19" i="21" s="1"/>
  <c r="I9" i="21"/>
  <c r="I15" i="21" s="1"/>
  <c r="G9" i="21"/>
  <c r="G15" i="21" s="1"/>
  <c r="E9" i="21"/>
  <c r="E15" i="21" s="1"/>
  <c r="H58" i="19" l="1"/>
  <c r="H60" i="19" s="1"/>
  <c r="E17" i="21"/>
  <c r="E19" i="21" s="1"/>
  <c r="I17" i="21"/>
  <c r="I19" i="21" s="1"/>
  <c r="G17" i="21"/>
  <c r="G19" i="21" s="1"/>
  <c r="L58" i="19"/>
  <c r="L60" i="19" s="1"/>
  <c r="J8" i="19" l="1"/>
  <c r="J19" i="19" s="1"/>
  <c r="J30" i="19" s="1"/>
  <c r="J33" i="19" s="1"/>
  <c r="J58" i="19" s="1"/>
  <c r="J60" i="19" s="1"/>
  <c r="L22" i="18"/>
  <c r="L22" i="17"/>
  <c r="F8" i="19"/>
  <c r="F19" i="19" s="1"/>
  <c r="F30" i="19" s="1"/>
  <c r="F33" i="19" s="1"/>
  <c r="F58" i="19" s="1"/>
  <c r="F60" i="19" s="1"/>
  <c r="I27" i="21"/>
  <c r="J35" i="21"/>
  <c r="H35" i="21"/>
  <c r="F35" i="21"/>
  <c r="J31" i="21"/>
  <c r="H31" i="21"/>
  <c r="F31" i="21"/>
  <c r="L24" i="21"/>
  <c r="K24" i="21"/>
  <c r="K25" i="21" s="1"/>
  <c r="I24" i="21"/>
  <c r="I25" i="21" s="1"/>
  <c r="G24" i="21"/>
  <c r="G25" i="21" s="1"/>
  <c r="E24" i="21"/>
  <c r="E25" i="21" s="1"/>
  <c r="K27" i="21"/>
  <c r="K29" i="21" s="1"/>
  <c r="J9" i="21"/>
  <c r="H9" i="21"/>
  <c r="G35" i="21"/>
  <c r="F9" i="21"/>
  <c r="A1" i="21"/>
  <c r="N22" i="18" l="1"/>
  <c r="N24" i="18" s="1"/>
  <c r="L24" i="18"/>
  <c r="L24" i="17"/>
  <c r="L25" i="17" s="1"/>
  <c r="G99" i="9" s="1"/>
  <c r="G100" i="9" s="1"/>
  <c r="G101" i="9" s="1"/>
  <c r="N22" i="17"/>
  <c r="N24" i="17" s="1"/>
  <c r="G27" i="21"/>
  <c r="G29" i="21" s="1"/>
  <c r="E35" i="21"/>
  <c r="E27" i="21"/>
  <c r="E29" i="21" s="1"/>
  <c r="E31" i="21"/>
  <c r="E33" i="21" s="1"/>
  <c r="G31" i="21"/>
  <c r="G33" i="21" s="1"/>
  <c r="I35" i="21"/>
  <c r="I29" i="21"/>
  <c r="I31" i="21"/>
  <c r="I33" i="21" s="1"/>
  <c r="K35" i="21"/>
  <c r="K31" i="21"/>
  <c r="K33" i="21" s="1"/>
  <c r="G62" i="19" l="1"/>
  <c r="I62" i="19"/>
  <c r="K62" i="19"/>
  <c r="K19" i="19"/>
  <c r="K30" i="19" s="1"/>
  <c r="K33" i="19" s="1"/>
  <c r="I19" i="19"/>
  <c r="I30" i="19" s="1"/>
  <c r="I33" i="19" s="1"/>
  <c r="M24" i="18"/>
  <c r="M17" i="18"/>
  <c r="M13" i="18"/>
  <c r="M14" i="18" s="1"/>
  <c r="K24" i="18"/>
  <c r="K17" i="18"/>
  <c r="K13" i="18"/>
  <c r="K14" i="18" s="1"/>
  <c r="I24" i="18"/>
  <c r="I17" i="18"/>
  <c r="I13" i="18"/>
  <c r="I14" i="18" s="1"/>
  <c r="M18" i="18" l="1"/>
  <c r="M25" i="18" s="1"/>
  <c r="K18" i="18"/>
  <c r="K25" i="18" s="1"/>
  <c r="I18" i="18"/>
  <c r="I25" i="18" s="1"/>
  <c r="E24" i="7"/>
  <c r="E25" i="7" s="1"/>
  <c r="L24" i="7"/>
  <c r="K24" i="7"/>
  <c r="K25" i="7" s="1"/>
  <c r="I24" i="7"/>
  <c r="I25" i="7" s="1"/>
  <c r="G24" i="7"/>
  <c r="G25" i="7" s="1"/>
  <c r="G19" i="19" l="1"/>
  <c r="G30" i="19" s="1"/>
  <c r="G33" i="19" s="1"/>
  <c r="F9" i="7"/>
  <c r="H9" i="7"/>
  <c r="J9" i="7"/>
  <c r="K27" i="7" l="1"/>
  <c r="K29" i="7" s="1"/>
  <c r="E27" i="7"/>
  <c r="E29" i="7" s="1"/>
  <c r="E31" i="7"/>
  <c r="E33" i="7" s="1"/>
  <c r="J35" i="7"/>
  <c r="J31" i="7"/>
  <c r="H35" i="7"/>
  <c r="H31" i="7"/>
  <c r="F35" i="7"/>
  <c r="F31" i="7"/>
  <c r="E35" i="7"/>
  <c r="J24" i="18"/>
  <c r="H24" i="18"/>
  <c r="F24" i="18"/>
  <c r="G24" i="18"/>
  <c r="G17" i="18"/>
  <c r="J17" i="18"/>
  <c r="F17" i="18"/>
  <c r="J13" i="18"/>
  <c r="J14" i="18" s="1"/>
  <c r="J18" i="18" s="1"/>
  <c r="H13" i="18"/>
  <c r="H14" i="18" s="1"/>
  <c r="F13" i="18"/>
  <c r="F14" i="18" s="1"/>
  <c r="G13" i="18"/>
  <c r="G14" i="18" s="1"/>
  <c r="H17" i="17"/>
  <c r="J17" i="17"/>
  <c r="F17" i="17"/>
  <c r="H13" i="17"/>
  <c r="H14" i="17" s="1"/>
  <c r="J13" i="17"/>
  <c r="J14" i="17" s="1"/>
  <c r="J18" i="17" s="1"/>
  <c r="J20" i="17" s="1"/>
  <c r="J25" i="17" s="1"/>
  <c r="F13" i="17"/>
  <c r="F14" i="17" s="1"/>
  <c r="M24" i="17"/>
  <c r="K24" i="17"/>
  <c r="I24" i="17"/>
  <c r="G24" i="17"/>
  <c r="A1" i="7"/>
  <c r="F18" i="18" l="1"/>
  <c r="F20" i="18" s="1"/>
  <c r="F25" i="18" s="1"/>
  <c r="F18" i="17"/>
  <c r="F20" i="17" s="1"/>
  <c r="H18" i="17"/>
  <c r="H20" i="17" s="1"/>
  <c r="H25" i="17" s="1"/>
  <c r="H18" i="18"/>
  <c r="H20" i="18" s="1"/>
  <c r="H25" i="18" s="1"/>
  <c r="G18" i="18"/>
  <c r="G25" i="18"/>
  <c r="G31" i="7"/>
  <c r="G33" i="7" s="1"/>
  <c r="G27" i="7"/>
  <c r="G29" i="7" s="1"/>
  <c r="I27" i="7"/>
  <c r="I29" i="7" s="1"/>
  <c r="I35" i="7"/>
  <c r="I31" i="7"/>
  <c r="I33" i="7" s="1"/>
  <c r="G35" i="7"/>
  <c r="K31" i="7"/>
  <c r="K33" i="7" s="1"/>
  <c r="K35" i="7"/>
  <c r="J20" i="18"/>
  <c r="J25" i="18" s="1"/>
  <c r="M25" i="17"/>
  <c r="I25" i="17"/>
  <c r="K25" i="17"/>
  <c r="G25" i="17"/>
  <c r="L20" i="18"/>
  <c r="L25" i="18" s="1"/>
  <c r="K99" i="9" s="1"/>
  <c r="K100" i="9" s="1"/>
  <c r="K101" i="9" s="1"/>
  <c r="F25" i="17" l="1"/>
  <c r="N20" i="17"/>
  <c r="N25" i="17" s="1"/>
  <c r="N20" i="18"/>
  <c r="N25" i="18" s="1"/>
</calcChain>
</file>

<file path=xl/sharedStrings.xml><?xml version="1.0" encoding="utf-8"?>
<sst xmlns="http://schemas.openxmlformats.org/spreadsheetml/2006/main" count="341" uniqueCount="181">
  <si>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</si>
  <si>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</si>
  <si>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</si>
  <si>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</si>
  <si>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</si>
  <si>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</si>
  <si>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</si>
  <si>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</si>
  <si>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</si>
  <si>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</si>
  <si>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</si>
  <si>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</si>
  <si>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</si>
  <si>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</si>
  <si>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</si>
  <si>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Consolidated financial statements (Baht)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</si>
  <si>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</si>
  <si>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</si>
  <si>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</si>
  <si>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</si>
  <si>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</si>
  <si>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Separate financial statements (Baht)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</si>
  <si>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</si>
  <si>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</si>
  <si>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</si>
  <si>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</si>
  <si>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</si>
  <si>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</si>
  <si>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</si>
  <si>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</si>
  <si>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</si>
  <si>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</si>
  <si>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</si>
  <si>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</si>
  <si>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</si>
  <si>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</si>
  <si>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</si>
  <si>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</si>
  <si>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</si>
  <si>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</si>
  <si>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</si>
  <si>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</si>
  <si>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</si>
  <si>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</si>
  <si>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</si>
  <si>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</si>
  <si>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</si>
  <si>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</si>
  <si>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</si>
  <si>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</si>
  <si>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</si>
  <si>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</si>
  <si>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</si>
  <si>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</si>
  <si>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</si>
  <si>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</si>
  <si>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</si>
  <si>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</si>
  <si>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</si>
  <si>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</si>
  <si>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</si>
  <si>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</si>
  <si>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</si>
  <si>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</si>
  <si>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</si>
  <si>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</si>
  <si>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</si>
  <si>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</si>
  <si>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</si>
  <si>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</si>
  <si>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</si>
  <si>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</si>
  <si>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</si>
  <si>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</si>
  <si>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</si>
  <si>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Interest expense and fee</t>
  </si>
  <si>
    <t>Profit from operation before changes in operating assets and liabilities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</si>
  <si>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</si>
  <si>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</si>
  <si>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</si>
  <si>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</si>
  <si>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</si>
  <si>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</si>
  <si>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</si>
  <si>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</si>
  <si>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</si>
  <si>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</si>
  <si>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</si>
  <si>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</si>
  <si>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</si>
  <si>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>Related persons receivables</t>
  </si>
  <si>
    <t>Short-term borrowings from other persons</t>
  </si>
  <si>
    <t xml:space="preserve">Share premium on ordinary shares </t>
  </si>
  <si>
    <t>K.C. PROPERTY PUBLIC COMPANY LIMITED AND SUBSIDIARY</t>
  </si>
  <si>
    <t>STATEMENTS OF CHANGES IN SHAREHOLDERS' EQUITY</t>
  </si>
  <si>
    <t>21</t>
  </si>
  <si>
    <t>22</t>
  </si>
  <si>
    <t>1,100,000,000 ordinary shares, par value of 1 Baht per share</t>
  </si>
  <si>
    <t>Gross profit</t>
  </si>
  <si>
    <t xml:space="preserve">Owners of the Company </t>
  </si>
  <si>
    <t>Non-controlling interests</t>
  </si>
  <si>
    <t xml:space="preserve">Basic earnings per share-Owners of the Company </t>
  </si>
  <si>
    <t>- 3 -</t>
  </si>
  <si>
    <t>Other intangible assets</t>
  </si>
  <si>
    <t>Balance as at January 1, 2019</t>
  </si>
  <si>
    <t>Short-term borrowings and accrued interest from subsidiary</t>
  </si>
  <si>
    <t>Other non-current liabilities</t>
  </si>
  <si>
    <t xml:space="preserve">   875,000,000 ordinary shares, par value of 1 Baht per share</t>
  </si>
  <si>
    <t>Attributable to :</t>
  </si>
  <si>
    <t>Total comprehensive income attributable to :</t>
  </si>
  <si>
    <t>Liabilities under debts restructuring agreement</t>
  </si>
  <si>
    <t xml:space="preserve">Liabilities under debts restructuring agreement </t>
  </si>
  <si>
    <t>December 31, 2019</t>
  </si>
  <si>
    <t>Balance as at December 31, 2019</t>
  </si>
  <si>
    <t>23</t>
  </si>
  <si>
    <t>Non-current assets for sale</t>
  </si>
  <si>
    <t>Profit (loss) for the period</t>
  </si>
  <si>
    <t>Comprehensive income (expense) for the period</t>
  </si>
  <si>
    <t>Total comprehensive income (expense) for the period</t>
  </si>
  <si>
    <t>Other comprehensive income (expense) for the period</t>
  </si>
  <si>
    <t>Issued and</t>
  </si>
  <si>
    <t>Share premium</t>
  </si>
  <si>
    <t>paid-up</t>
  </si>
  <si>
    <t xml:space="preserve">on ordinary </t>
  </si>
  <si>
    <t>shareholders'</t>
  </si>
  <si>
    <t>shares</t>
  </si>
  <si>
    <t>equity</t>
  </si>
  <si>
    <t>Balance as at January 1, 2020</t>
  </si>
  <si>
    <t>Gain on disposal of assets</t>
  </si>
  <si>
    <t>Non-other current liabilities</t>
  </si>
  <si>
    <t>Interest paid</t>
  </si>
  <si>
    <t>Income tax paid</t>
  </si>
  <si>
    <t>Increase in restricted bank deposits</t>
  </si>
  <si>
    <t xml:space="preserve">Cash and cash equivalents at the beginning of the period </t>
  </si>
  <si>
    <t>Cash and cash equivalents at the end of the period</t>
  </si>
  <si>
    <t>Other comprehensive income (expense) :</t>
  </si>
  <si>
    <t xml:space="preserve">Components of other comprehensive income that will not be </t>
  </si>
  <si>
    <t xml:space="preserve">     reclassified to profit or loss :</t>
  </si>
  <si>
    <t>8</t>
  </si>
  <si>
    <t>9, 7.2</t>
  </si>
  <si>
    <t>7.2</t>
  </si>
  <si>
    <t>24</t>
  </si>
  <si>
    <t>25</t>
  </si>
  <si>
    <t>Lease liabilities</t>
  </si>
  <si>
    <t>Payments for short-term borrowings from financial institutions</t>
  </si>
  <si>
    <t>Proceeds from short-term borrowings from subsidiary</t>
  </si>
  <si>
    <t>(Audited)</t>
  </si>
  <si>
    <t>(Unaudited/</t>
  </si>
  <si>
    <t>reviewed only)</t>
  </si>
  <si>
    <t xml:space="preserve">Lease liabilities </t>
  </si>
  <si>
    <t xml:space="preserve">(Doubtful accounts) reversed allowance for doubtful accounts </t>
  </si>
  <si>
    <t xml:space="preserve">Profit (loss) from operating activities </t>
  </si>
  <si>
    <t xml:space="preserve">     Gains (losses) on re-measurements of defined benefit plans</t>
  </si>
  <si>
    <t>Total other comprehensive income (expense) for the period - net of tax</t>
  </si>
  <si>
    <t>Adjustment for tax expense</t>
  </si>
  <si>
    <t>Gains on sales of investment properties</t>
  </si>
  <si>
    <t>Adjustment to reconcile profit (loss) to cash receipt (payment)</t>
  </si>
  <si>
    <t>31.3</t>
  </si>
  <si>
    <t>Cash on hand</t>
  </si>
  <si>
    <t>Current accounts</t>
  </si>
  <si>
    <t>Savings deposit</t>
  </si>
  <si>
    <t>Fixed deposit</t>
  </si>
  <si>
    <t>Total</t>
  </si>
  <si>
    <t>Other income from reverse of estimate  expenses</t>
  </si>
  <si>
    <t xml:space="preserve">Right-of-use assets </t>
  </si>
  <si>
    <t>Allowance for inventories (reversed)</t>
  </si>
  <si>
    <t xml:space="preserve">Doubtful accounts (reversed) </t>
  </si>
  <si>
    <t>Payments for short-term borrowings from other persons</t>
  </si>
  <si>
    <t xml:space="preserve">Payments for lease liabilities </t>
  </si>
  <si>
    <t>ADDITIONAL DISCLOSURE OF CASH FLOWS INFORMATION</t>
  </si>
  <si>
    <t>September 30, 2020</t>
  </si>
  <si>
    <t>AS AT SEPTEMBER 30, 2020</t>
  </si>
  <si>
    <t>FOR THE NINE-MONTH PERIODS ENDED SEPTEMBER 30, 2020 (UNAUDITED/REVIEWED ONLY)</t>
  </si>
  <si>
    <t>September 30, 2019</t>
  </si>
  <si>
    <t>FOR THE THREE
-MONTH PERIODS ENDED SEPTEMBER 30, 2020 (UNAUDITED/REVIEWED ONLY)</t>
  </si>
  <si>
    <t>Profit (loss) for the nine-month periods</t>
  </si>
  <si>
    <t>Balance as at September 30, 2019</t>
  </si>
  <si>
    <t>Profit (loss) for the three-month periods</t>
  </si>
  <si>
    <t>Balance as at September 30, 2020</t>
  </si>
  <si>
    <t>Cheque in transit</t>
  </si>
  <si>
    <t xml:space="preserve">    Issued and paid-up 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</si>
</sst>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;\(#,##0\)"/>
    <numFmt numFmtId="190" formatCode="_(* #,##0_);_(* \(#,##0\);_(* &quot;-&quot;??_);_(@_)"/>
    <numFmt numFmtId="191" formatCode="_(* #,##0_);_(* \(#,##0.0\);_(* &quot;-&quot;??_);_(@_)"/>
    <numFmt numFmtId="192" formatCode="#,##0.0;\(#,##0.0\)"/>
    <numFmt numFmtId="193" formatCode="#,##0.00;\(#,##0.00\)"/>
    <numFmt numFmtId="194" formatCode="#,##0.00_ ;\(#,##0.00\)\ "/>
  </numFmts>
  <fonts count="11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10"/>
      <name val="ApFont"/>
    </font>
    <font>
      <sz val="12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7" fillId="0" borderId="0"/>
    <xf numFmtId="39" fontId="8" fillId="0" borderId="0"/>
  </cellStyleXfs>
  <cellXfs count="114">
    <xf numFmtId="0" fontId="0" fillId="0" borderId="0" xfId="0"/>
    <xf numFmtId="0" fontId="10" fillId="0" borderId="0" xfId="0" applyFont="1" applyFill="1"/>
    <xf numFmtId="0" fontId="10" fillId="0" borderId="0" xfId="0" applyFont="1" applyFill="1" applyBorder="1"/>
    <xf numFmtId="0" fontId="9" fillId="0" borderId="0" xfId="0" applyFont="1" applyFill="1"/>
    <xf numFmtId="43" fontId="10" fillId="0" borderId="0" xfId="1" applyFont="1" applyFill="1"/>
    <xf numFmtId="43" fontId="10" fillId="0" borderId="0" xfId="1" applyFont="1" applyFill="1" applyBorder="1"/>
    <xf numFmtId="49" fontId="9" fillId="0" borderId="0" xfId="0" applyNumberFormat="1" applyFont="1" applyFill="1"/>
    <xf numFmtId="43" fontId="9" fillId="0" borderId="0" xfId="1" applyFont="1" applyFill="1" applyBorder="1"/>
    <xf numFmtId="188" fontId="9" fillId="0" borderId="0" xfId="1" applyNumberFormat="1" applyFont="1" applyFill="1" applyBorder="1"/>
    <xf numFmtId="0" fontId="10" fillId="0" borderId="0" xfId="0" applyFont="1" applyFill="1" applyAlignment="1"/>
    <xf numFmtId="0" fontId="10" fillId="0" borderId="0" xfId="0" applyFont="1" applyFill="1" applyAlignment="1">
      <alignment horizontal="left"/>
    </xf>
    <xf numFmtId="188" fontId="10" fillId="0" borderId="0" xfId="1" applyNumberFormat="1" applyFont="1" applyFill="1" applyBorder="1" applyAlignment="1"/>
    <xf numFmtId="0" fontId="10" fillId="0" borderId="0" xfId="0" applyNumberFormat="1" applyFont="1" applyFill="1" applyAlignment="1">
      <alignment horizontal="left"/>
    </xf>
    <xf numFmtId="0" fontId="10" fillId="0" borderId="0" xfId="0" applyNumberFormat="1" applyFont="1" applyFill="1" applyAlignment="1"/>
    <xf numFmtId="0" fontId="10" fillId="0" borderId="0" xfId="1" applyNumberFormat="1" applyFont="1" applyFill="1" applyBorder="1" applyAlignment="1"/>
    <xf numFmtId="43" fontId="10" fillId="0" borderId="0" xfId="0" applyNumberFormat="1" applyFont="1" applyFill="1"/>
    <xf numFmtId="188" fontId="9" fillId="0" borderId="0" xfId="1" applyNumberFormat="1" applyFont="1" applyFill="1" applyBorder="1" applyAlignment="1"/>
    <xf numFmtId="0" fontId="9" fillId="0" borderId="0" xfId="1" applyNumberFormat="1" applyFont="1" applyFill="1" applyBorder="1" applyAlignment="1"/>
    <xf numFmtId="0" fontId="10" fillId="0" borderId="0" xfId="0" applyFont="1" applyFill="1" applyAlignment="1">
      <alignment horizontal="center"/>
    </xf>
    <xf numFmtId="43" fontId="10" fillId="0" borderId="0" xfId="1" applyFont="1" applyFill="1" applyBorder="1" applyAlignment="1">
      <alignment horizontal="center"/>
    </xf>
    <xf numFmtId="43" fontId="10" fillId="0" borderId="0" xfId="1" applyFont="1" applyFill="1" applyAlignment="1">
      <alignment horizontal="center"/>
    </xf>
    <xf numFmtId="37" fontId="10" fillId="0" borderId="0" xfId="1" applyNumberFormat="1" applyFont="1" applyFill="1" applyBorder="1"/>
    <xf numFmtId="190" fontId="9" fillId="0" borderId="0" xfId="1" applyNumberFormat="1" applyFont="1" applyFill="1" applyBorder="1"/>
    <xf numFmtId="49" fontId="10" fillId="0" borderId="0" xfId="0" applyNumberFormat="1" applyFont="1" applyFill="1"/>
    <xf numFmtId="43" fontId="10" fillId="0" borderId="0" xfId="0" applyNumberFormat="1" applyFont="1" applyFill="1" applyBorder="1"/>
    <xf numFmtId="188" fontId="10" fillId="0" borderId="0" xfId="0" applyNumberFormat="1" applyFont="1" applyFill="1"/>
    <xf numFmtId="188" fontId="10" fillId="0" borderId="0" xfId="0" applyNumberFormat="1" applyFont="1" applyFill="1" applyBorder="1"/>
    <xf numFmtId="49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/>
    <xf numFmtId="0" fontId="9" fillId="0" borderId="0" xfId="0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49" fontId="9" fillId="0" borderId="0" xfId="0" quotePrefix="1" applyNumberFormat="1" applyFont="1" applyFill="1" applyBorder="1" applyAlignment="1">
      <alignment horizontal="center"/>
    </xf>
    <xf numFmtId="190" fontId="10" fillId="0" borderId="0" xfId="0" applyNumberFormat="1" applyFont="1" applyFill="1"/>
    <xf numFmtId="49" fontId="10" fillId="0" borderId="0" xfId="0" applyNumberFormat="1" applyFont="1" applyFill="1" applyBorder="1" applyAlignment="1">
      <alignment horizontal="center"/>
    </xf>
    <xf numFmtId="188" fontId="10" fillId="0" borderId="0" xfId="1" applyNumberFormat="1" applyFont="1" applyFill="1" applyBorder="1"/>
    <xf numFmtId="49" fontId="10" fillId="0" borderId="0" xfId="0" applyNumberFormat="1" applyFont="1" applyFill="1" applyAlignment="1">
      <alignment horizontal="center"/>
    </xf>
    <xf numFmtId="43" fontId="9" fillId="0" borderId="4" xfId="1" applyFont="1" applyFill="1" applyBorder="1"/>
    <xf numFmtId="43" fontId="10" fillId="0" borderId="0" xfId="1" applyFont="1" applyFill="1" applyAlignment="1">
      <alignment horizontal="right" vertical="center"/>
    </xf>
    <xf numFmtId="0" fontId="10" fillId="0" borderId="0" xfId="0" quotePrefix="1" applyFont="1" applyFill="1"/>
    <xf numFmtId="43" fontId="9" fillId="0" borderId="3" xfId="1" applyFont="1" applyFill="1" applyBorder="1"/>
    <xf numFmtId="188" fontId="10" fillId="0" borderId="0" xfId="1" applyNumberFormat="1" applyFont="1" applyFill="1"/>
    <xf numFmtId="49" fontId="10" fillId="0" borderId="0" xfId="1" applyNumberFormat="1" applyFont="1" applyFill="1" applyAlignment="1">
      <alignment horizontal="center"/>
    </xf>
    <xf numFmtId="43" fontId="9" fillId="0" borderId="0" xfId="1" applyFont="1" applyFill="1"/>
    <xf numFmtId="0" fontId="10" fillId="0" borderId="0" xfId="0" applyNumberFormat="1" applyFont="1" applyFill="1"/>
    <xf numFmtId="193" fontId="10" fillId="0" borderId="0" xfId="1" applyNumberFormat="1" applyFont="1" applyFill="1" applyBorder="1"/>
    <xf numFmtId="49" fontId="9" fillId="0" borderId="0" xfId="0" quotePrefix="1" applyNumberFormat="1" applyFont="1" applyFill="1" applyAlignment="1">
      <alignment horizontal="center"/>
    </xf>
    <xf numFmtId="189" fontId="10" fillId="0" borderId="0" xfId="7" applyNumberFormat="1" applyFont="1" applyFill="1" applyAlignment="1">
      <alignment horizontal="center" vertical="center"/>
    </xf>
    <xf numFmtId="192" fontId="10" fillId="0" borderId="0" xfId="7" applyNumberFormat="1" applyFont="1" applyFill="1" applyAlignment="1">
      <alignment horizontal="center" vertical="center"/>
    </xf>
    <xf numFmtId="194" fontId="10" fillId="0" borderId="1" xfId="1" applyNumberFormat="1" applyFont="1" applyFill="1" applyBorder="1"/>
    <xf numFmtId="192" fontId="9" fillId="0" borderId="0" xfId="7" applyNumberFormat="1" applyFont="1" applyFill="1" applyAlignment="1">
      <alignment horizontal="center" vertical="center"/>
    </xf>
    <xf numFmtId="189" fontId="10" fillId="0" borderId="0" xfId="0" applyNumberFormat="1" applyFont="1" applyFill="1" applyAlignment="1">
      <alignment horizontal="center"/>
    </xf>
    <xf numFmtId="194" fontId="10" fillId="0" borderId="0" xfId="1" applyNumberFormat="1" applyFont="1" applyFill="1" applyBorder="1"/>
    <xf numFmtId="189" fontId="10" fillId="0" borderId="0" xfId="0" applyNumberFormat="1" applyFont="1" applyFill="1"/>
    <xf numFmtId="43" fontId="10" fillId="0" borderId="1" xfId="1" applyFont="1" applyFill="1" applyBorder="1"/>
    <xf numFmtId="194" fontId="10" fillId="0" borderId="0" xfId="1" applyNumberFormat="1" applyFont="1" applyFill="1"/>
    <xf numFmtId="194" fontId="9" fillId="0" borderId="2" xfId="1" applyNumberFormat="1" applyFont="1" applyFill="1" applyBorder="1"/>
    <xf numFmtId="187" fontId="10" fillId="0" borderId="0" xfId="1" applyNumberFormat="1" applyFont="1" applyFill="1" applyBorder="1"/>
    <xf numFmtId="190" fontId="10" fillId="0" borderId="0" xfId="1" applyNumberFormat="1" applyFont="1" applyFill="1" applyBorder="1"/>
    <xf numFmtId="39" fontId="10" fillId="0" borderId="0" xfId="13" applyFont="1" applyFill="1" applyAlignment="1">
      <alignment horizontal="left"/>
    </xf>
    <xf numFmtId="0" fontId="9" fillId="0" borderId="0" xfId="0" applyFont="1" applyFill="1" applyBorder="1"/>
    <xf numFmtId="0" fontId="9" fillId="0" borderId="0" xfId="1" applyNumberFormat="1" applyFont="1" applyFill="1"/>
    <xf numFmtId="194" fontId="10" fillId="0" borderId="4" xfId="1" applyNumberFormat="1" applyFont="1" applyFill="1" applyBorder="1"/>
    <xf numFmtId="43" fontId="10" fillId="0" borderId="4" xfId="1" applyFont="1" applyFill="1" applyBorder="1"/>
    <xf numFmtId="190" fontId="10" fillId="0" borderId="4" xfId="1" applyNumberFormat="1" applyFont="1" applyFill="1" applyBorder="1"/>
    <xf numFmtId="194" fontId="9" fillId="0" borderId="3" xfId="1" applyNumberFormat="1" applyFont="1" applyFill="1" applyBorder="1"/>
    <xf numFmtId="43" fontId="9" fillId="0" borderId="0" xfId="0" applyNumberFormat="1" applyFont="1" applyFill="1"/>
    <xf numFmtId="40" fontId="10" fillId="0" borderId="0" xfId="9" applyNumberFormat="1" applyFont="1" applyFill="1" applyAlignment="1">
      <alignment horizontal="left"/>
    </xf>
    <xf numFmtId="40" fontId="10" fillId="0" borderId="0" xfId="9" quotePrefix="1" applyNumberFormat="1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40" fontId="10" fillId="0" borderId="0" xfId="9" applyNumberFormat="1" applyFont="1" applyFill="1"/>
    <xf numFmtId="40" fontId="10" fillId="0" borderId="0" xfId="0" applyNumberFormat="1" applyFont="1" applyFill="1"/>
    <xf numFmtId="40" fontId="10" fillId="0" borderId="0" xfId="0" quotePrefix="1" applyNumberFormat="1" applyFont="1" applyFill="1" applyAlignment="1">
      <alignment horizontal="left"/>
    </xf>
    <xf numFmtId="194" fontId="9" fillId="0" borderId="0" xfId="1" applyNumberFormat="1" applyFont="1" applyFill="1" applyBorder="1"/>
    <xf numFmtId="0" fontId="10" fillId="0" borderId="0" xfId="0" applyFont="1" applyFill="1" applyAlignment="1">
      <alignment horizontal="center" vertical="center"/>
    </xf>
    <xf numFmtId="0" fontId="10" fillId="0" borderId="0" xfId="1" applyNumberFormat="1" applyFont="1" applyFill="1" applyBorder="1"/>
    <xf numFmtId="0" fontId="9" fillId="0" borderId="0" xfId="1" applyNumberFormat="1" applyFont="1" applyFill="1" applyBorder="1"/>
    <xf numFmtId="194" fontId="9" fillId="0" borderId="4" xfId="1" applyNumberFormat="1" applyFont="1" applyFill="1" applyBorder="1"/>
    <xf numFmtId="43" fontId="9" fillId="0" borderId="2" xfId="1" applyFont="1" applyFill="1" applyBorder="1"/>
    <xf numFmtId="0" fontId="10" fillId="0" borderId="0" xfId="12" applyFont="1" applyFill="1"/>
    <xf numFmtId="0" fontId="9" fillId="0" borderId="0" xfId="0" applyFont="1" applyFill="1" applyAlignment="1">
      <alignment horizontal="left"/>
    </xf>
    <xf numFmtId="194" fontId="10" fillId="0" borderId="0" xfId="1" applyNumberFormat="1" applyFont="1" applyFill="1" applyBorder="1" applyAlignment="1"/>
    <xf numFmtId="194" fontId="10" fillId="0" borderId="0" xfId="1" applyNumberFormat="1" applyFont="1" applyFill="1" applyAlignment="1">
      <alignment horizontal="right"/>
    </xf>
    <xf numFmtId="190" fontId="9" fillId="0" borderId="0" xfId="1" applyNumberFormat="1" applyFont="1" applyFill="1" applyBorder="1" applyAlignment="1"/>
    <xf numFmtId="193" fontId="9" fillId="0" borderId="4" xfId="1" applyNumberFormat="1" applyFont="1" applyFill="1" applyBorder="1"/>
    <xf numFmtId="43" fontId="10" fillId="0" borderId="2" xfId="1" applyFont="1" applyFill="1" applyBorder="1"/>
    <xf numFmtId="194" fontId="10" fillId="0" borderId="2" xfId="1" applyNumberFormat="1" applyFont="1" applyFill="1" applyBorder="1"/>
    <xf numFmtId="191" fontId="9" fillId="0" borderId="0" xfId="1" applyNumberFormat="1" applyFont="1" applyFill="1" applyBorder="1"/>
    <xf numFmtId="0" fontId="9" fillId="0" borderId="1" xfId="0" applyFont="1" applyFill="1" applyBorder="1"/>
    <xf numFmtId="189" fontId="9" fillId="0" borderId="0" xfId="8" applyNumberFormat="1" applyFont="1" applyFill="1" applyAlignment="1">
      <alignment vertical="center"/>
    </xf>
    <xf numFmtId="43" fontId="9" fillId="0" borderId="0" xfId="0" applyNumberFormat="1" applyFont="1" applyFill="1" applyAlignment="1">
      <alignment horizontal="center"/>
    </xf>
    <xf numFmtId="43" fontId="10" fillId="0" borderId="0" xfId="1" applyFont="1" applyFill="1" applyAlignment="1">
      <alignment vertical="center"/>
    </xf>
    <xf numFmtId="43" fontId="9" fillId="0" borderId="0" xfId="1" applyFont="1" applyFill="1" applyAlignment="1">
      <alignment vertical="center"/>
    </xf>
    <xf numFmtId="43" fontId="9" fillId="0" borderId="1" xfId="1" applyFont="1" applyFill="1" applyBorder="1"/>
    <xf numFmtId="43" fontId="9" fillId="0" borderId="0" xfId="1" quotePrefix="1" applyFont="1" applyFill="1" applyAlignment="1">
      <alignment horizontal="center"/>
    </xf>
    <xf numFmtId="43" fontId="9" fillId="0" borderId="0" xfId="1" applyFont="1" applyFill="1" applyAlignment="1">
      <alignment horizontal="left"/>
    </xf>
    <xf numFmtId="43" fontId="9" fillId="0" borderId="0" xfId="1" applyFont="1" applyFill="1" applyAlignment="1">
      <alignment horizontal="right"/>
    </xf>
    <xf numFmtId="43" fontId="10" fillId="0" borderId="0" xfId="1" applyFont="1" applyFill="1" applyAlignment="1">
      <alignment horizontal="left"/>
    </xf>
    <xf numFmtId="43" fontId="10" fillId="0" borderId="1" xfId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9" fillId="0" borderId="1" xfId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9" fillId="0" borderId="0" xfId="0" quotePrefix="1" applyNumberFormat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9" fillId="0" borderId="1" xfId="1" applyFont="1" applyFill="1" applyBorder="1" applyAlignment="1">
      <alignment horizontal="center"/>
    </xf>
    <xf numFmtId="43" fontId="10" fillId="0" borderId="0" xfId="1" quotePrefix="1" applyFont="1" applyFill="1" applyAlignment="1">
      <alignment horizontal="center" vertical="center"/>
    </xf>
  </cellXfs>
  <cellStyles count="14">
    <cellStyle name="Comma" xfId="1" builtinId="3"/>
    <cellStyle name="Comma 9" xfId="2"/>
    <cellStyle name="Normal" xfId="0" builtinId="0"/>
    <cellStyle name="Normal 10 2 2" xfId="3"/>
    <cellStyle name="Normal 2" xfId="4"/>
    <cellStyle name="Normal 2 3 8" xfId="10"/>
    <cellStyle name="Normal 3" xfId="5"/>
    <cellStyle name="Normal 4 2 10" xfId="6"/>
    <cellStyle name="Normal 6" xfId="11"/>
    <cellStyle name="Normal 75" xfId="7"/>
    <cellStyle name="Normal_Equity" xfId="12"/>
    <cellStyle name="Normal_Millcon Steel Plc._March2553_update" xfId="8"/>
    <cellStyle name="ปกติ 2" xfId="9"/>
    <cellStyle name="ปกติ_Sheet1" xfId="13"/>
  </cellStyles>
  <dxfs count="0"/>
  <tableStyles count="0" defaultTableStyle="TableStyleMedium9" defaultPivotStyle="PivotStyleLight16"/>
  <colors>
    <mruColors>
      <color rgb="FFFF6699"/>
      <color rgb="FFFFCCFF"/>
      <color rgb="FFFF0066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KC\Desktop\3.%20&#3591;&#3610;&#3585;&#3634;&#3619;&#3648;&#3591;&#3636;&#3609;-EN%20Q1-62\Q0268E-Jan'62%20&#3648;&#3588;.&#3595;&#3637;.%20&#3614;&#3619;&#3655;&#3629;&#3614;&#3648;&#3614;&#3629;&#3619;&#3660;&#3605;&#3637;&#3657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 FLOW"/>
    </sheetNames>
    <sheetDataSet>
      <sheetData sheetId="0" refreshError="1">
        <row r="1">
          <cell r="A1" t="str">
            <v>K.C. PROPERTY PUBLIC COMPANY LIMITED AND SUBSIDIARY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63"/>
  <sheetViews>
    <sheetView topLeftCell="A91" zoomScale="73" zoomScaleNormal="73" zoomScaleSheetLayoutView="80" workbookViewId="0">
      <selection activeCell="B94" sqref="B94"/>
    </sheetView>
  </sheetViews>
  <sheetFormatPr defaultColWidth="9.140625" defaultRowHeight="23.25"/>
  <cols>
    <col min="1" max="3" width="3.5703125" style="1" customWidth="1"/>
    <col min="4" max="4" width="6.7109375" style="1" customWidth="1"/>
    <col min="5" max="5" width="38.7109375" style="1" customWidth="1"/>
    <col min="6" max="6" width="7.7109375" style="23" customWidth="1"/>
    <col min="7" max="7" width="17.7109375" style="1" customWidth="1"/>
    <col min="8" max="8" width="1.7109375" style="1" customWidth="1"/>
    <col min="9" max="9" width="17.7109375" style="1" customWidth="1"/>
    <col min="10" max="10" width="1.7109375" style="1" customWidth="1"/>
    <col min="11" max="11" width="17.7109375" style="1" customWidth="1"/>
    <col min="12" max="12" width="1.7109375" style="1" customWidth="1"/>
    <col min="13" max="13" width="17.7109375" style="1" customWidth="1"/>
    <col min="14" max="14" width="0.85546875" style="2" customWidth="1"/>
    <col min="15" max="15" width="15.140625" style="1" customWidth="1"/>
    <col min="16" max="16384" width="9.140625" style="1"/>
  </cols>
  <sheetData>
    <row r="1" spans="1:14" ht="27" customHeight="1">
      <c r="A1" s="106" t="s">
        <v>93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1"/>
    </row>
    <row r="2" spans="1:14" ht="27" customHeight="1">
      <c r="A2" s="106" t="s">
        <v>12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1"/>
    </row>
    <row r="3" spans="1:14" ht="27" customHeight="1">
      <c r="A3" s="106" t="s">
        <v>171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1"/>
    </row>
    <row r="4" spans="1:14" ht="27" customHeight="1">
      <c r="A4" s="98"/>
      <c r="B4" s="98"/>
      <c r="C4" s="98"/>
      <c r="D4" s="98"/>
      <c r="E4" s="98"/>
      <c r="F4" s="27"/>
      <c r="G4" s="98"/>
      <c r="H4" s="98"/>
      <c r="I4" s="98"/>
      <c r="J4" s="98"/>
      <c r="K4" s="98"/>
      <c r="L4" s="98"/>
      <c r="M4" s="98"/>
      <c r="N4" s="101"/>
    </row>
    <row r="5" spans="1:14" s="2" customFormat="1" ht="27" customHeight="1">
      <c r="F5" s="28"/>
      <c r="G5" s="100"/>
      <c r="H5" s="100" t="s">
        <v>15</v>
      </c>
      <c r="I5" s="100"/>
      <c r="J5" s="29"/>
      <c r="K5" s="108" t="s">
        <v>21</v>
      </c>
      <c r="L5" s="108"/>
      <c r="M5" s="108"/>
      <c r="N5" s="29"/>
    </row>
    <row r="6" spans="1:14" s="2" customFormat="1" ht="27" customHeight="1">
      <c r="A6" s="106" t="s">
        <v>14</v>
      </c>
      <c r="B6" s="106"/>
      <c r="C6" s="106"/>
      <c r="D6" s="106"/>
      <c r="E6" s="106"/>
      <c r="F6" s="30" t="s">
        <v>13</v>
      </c>
      <c r="G6" s="104" t="s">
        <v>170</v>
      </c>
      <c r="H6" s="30"/>
      <c r="I6" s="30" t="s">
        <v>112</v>
      </c>
      <c r="J6" s="30"/>
      <c r="K6" s="27" t="s">
        <v>170</v>
      </c>
      <c r="L6" s="30"/>
      <c r="M6" s="30" t="s">
        <v>112</v>
      </c>
      <c r="N6" s="30"/>
    </row>
    <row r="7" spans="1:14" s="2" customFormat="1" ht="27" customHeight="1">
      <c r="A7" s="98"/>
      <c r="B7" s="98"/>
      <c r="C7" s="98"/>
      <c r="D7" s="98"/>
      <c r="E7" s="98"/>
      <c r="F7" s="30"/>
      <c r="G7" s="31" t="s">
        <v>147</v>
      </c>
      <c r="H7" s="30"/>
      <c r="I7" s="30" t="s">
        <v>146</v>
      </c>
      <c r="J7" s="30"/>
      <c r="K7" s="31" t="s">
        <v>147</v>
      </c>
      <c r="L7" s="30"/>
      <c r="M7" s="30" t="s">
        <v>146</v>
      </c>
      <c r="N7" s="30"/>
    </row>
    <row r="8" spans="1:14" s="2" customFormat="1" ht="27" customHeight="1">
      <c r="A8" s="98"/>
      <c r="B8" s="98"/>
      <c r="C8" s="98"/>
      <c r="D8" s="98"/>
      <c r="E8" s="98"/>
      <c r="F8" s="30"/>
      <c r="G8" s="31" t="s">
        <v>148</v>
      </c>
      <c r="H8" s="30"/>
      <c r="I8" s="30"/>
      <c r="J8" s="30"/>
      <c r="K8" s="31" t="s">
        <v>148</v>
      </c>
      <c r="L8" s="30"/>
      <c r="M8" s="30"/>
      <c r="N8" s="30"/>
    </row>
    <row r="9" spans="1:14" ht="27" customHeight="1">
      <c r="A9" s="3" t="s">
        <v>19</v>
      </c>
      <c r="K9" s="32"/>
      <c r="M9" s="32"/>
    </row>
    <row r="10" spans="1:14" ht="27" customHeight="1">
      <c r="B10" s="1" t="s">
        <v>16</v>
      </c>
      <c r="F10" s="33" t="s">
        <v>138</v>
      </c>
      <c r="G10" s="4">
        <v>99912282.489999801</v>
      </c>
      <c r="H10" s="4"/>
      <c r="I10" s="4">
        <v>27393919.829999998</v>
      </c>
      <c r="J10" s="4"/>
      <c r="K10" s="4">
        <v>12501563.419999801</v>
      </c>
      <c r="L10" s="4"/>
      <c r="M10" s="5">
        <v>17447431.609999999</v>
      </c>
      <c r="N10" s="34"/>
    </row>
    <row r="11" spans="1:14" ht="27" customHeight="1">
      <c r="B11" s="1" t="s">
        <v>90</v>
      </c>
      <c r="F11" s="33" t="s">
        <v>139</v>
      </c>
      <c r="G11" s="4">
        <v>0</v>
      </c>
      <c r="H11" s="4"/>
      <c r="I11" s="4">
        <v>0</v>
      </c>
      <c r="J11" s="4"/>
      <c r="K11" s="4">
        <v>0</v>
      </c>
      <c r="L11" s="4"/>
      <c r="M11" s="4">
        <v>0</v>
      </c>
      <c r="N11" s="34"/>
    </row>
    <row r="12" spans="1:14" ht="27" customHeight="1">
      <c r="B12" s="1" t="s">
        <v>17</v>
      </c>
      <c r="F12" s="33" t="s">
        <v>9</v>
      </c>
      <c r="G12" s="4">
        <v>184888600.50999999</v>
      </c>
      <c r="H12" s="4"/>
      <c r="I12" s="4">
        <v>234048440.46000001</v>
      </c>
      <c r="J12" s="4"/>
      <c r="K12" s="4">
        <v>184888600.50999999</v>
      </c>
      <c r="L12" s="4"/>
      <c r="M12" s="4">
        <v>234048440.46000001</v>
      </c>
      <c r="N12" s="34"/>
    </row>
    <row r="13" spans="1:14" ht="27" customHeight="1">
      <c r="B13" s="1" t="s">
        <v>18</v>
      </c>
      <c r="F13" s="33"/>
      <c r="G13" s="4">
        <v>9175336.9100000001</v>
      </c>
      <c r="H13" s="4"/>
      <c r="I13" s="4">
        <v>2596759.62</v>
      </c>
      <c r="J13" s="4"/>
      <c r="K13" s="4">
        <v>9175336.9100000001</v>
      </c>
      <c r="L13" s="4"/>
      <c r="M13" s="4">
        <v>2586113.34</v>
      </c>
      <c r="N13" s="34"/>
    </row>
    <row r="14" spans="1:14" ht="27" customHeight="1">
      <c r="B14" s="1" t="s">
        <v>115</v>
      </c>
      <c r="F14" s="35" t="s">
        <v>0</v>
      </c>
      <c r="G14" s="4">
        <v>278176956.23000002</v>
      </c>
      <c r="H14" s="4"/>
      <c r="I14" s="4">
        <v>278176956.23000002</v>
      </c>
      <c r="J14" s="4"/>
      <c r="K14" s="4">
        <v>278176956.23000002</v>
      </c>
      <c r="L14" s="4"/>
      <c r="M14" s="4">
        <v>278176956.23000002</v>
      </c>
      <c r="N14" s="34"/>
    </row>
    <row r="15" spans="1:14" s="3" customFormat="1" ht="27" customHeight="1">
      <c r="D15" s="3" t="s">
        <v>20</v>
      </c>
      <c r="F15" s="6"/>
      <c r="G15" s="36">
        <f>SUM(G10:G14)</f>
        <v>572153176.13999987</v>
      </c>
      <c r="H15" s="7">
        <v>0</v>
      </c>
      <c r="I15" s="36">
        <f>SUM(I10:I14)</f>
        <v>542216076.1400001</v>
      </c>
      <c r="J15" s="7">
        <v>0</v>
      </c>
      <c r="K15" s="36">
        <f>SUM(K10:K14)</f>
        <v>484742457.06999981</v>
      </c>
      <c r="L15" s="7">
        <v>0</v>
      </c>
      <c r="M15" s="36">
        <f>SUM(M10:M14)</f>
        <v>532258941.63999999</v>
      </c>
      <c r="N15" s="8"/>
    </row>
    <row r="16" spans="1:14" ht="27" customHeight="1">
      <c r="A16" s="3" t="s">
        <v>22</v>
      </c>
      <c r="G16" s="4"/>
      <c r="H16" s="4"/>
      <c r="I16" s="4"/>
      <c r="J16" s="4"/>
      <c r="K16" s="4"/>
      <c r="L16" s="4"/>
      <c r="M16" s="4"/>
      <c r="N16" s="34"/>
    </row>
    <row r="17" spans="1:14" ht="27" customHeight="1">
      <c r="B17" s="1" t="s">
        <v>23</v>
      </c>
      <c r="F17" s="35" t="s">
        <v>157</v>
      </c>
      <c r="G17" s="4">
        <v>45422466.259999998</v>
      </c>
      <c r="H17" s="4"/>
      <c r="I17" s="4">
        <v>47974731.399999999</v>
      </c>
      <c r="J17" s="4"/>
      <c r="K17" s="4">
        <v>45422466.259999998</v>
      </c>
      <c r="L17" s="4"/>
      <c r="M17" s="4">
        <v>47974731.399999999</v>
      </c>
      <c r="N17" s="34"/>
    </row>
    <row r="18" spans="1:14" ht="27" customHeight="1">
      <c r="B18" s="1" t="s">
        <v>24</v>
      </c>
      <c r="F18" s="35" t="s">
        <v>8</v>
      </c>
      <c r="G18" s="4">
        <v>0</v>
      </c>
      <c r="H18" s="4"/>
      <c r="I18" s="4">
        <v>0</v>
      </c>
      <c r="J18" s="4"/>
      <c r="K18" s="37">
        <v>29999980</v>
      </c>
      <c r="L18" s="4"/>
      <c r="M18" s="37">
        <v>29999980</v>
      </c>
      <c r="N18" s="34"/>
    </row>
    <row r="19" spans="1:14" ht="27" customHeight="1">
      <c r="B19" s="1" t="s">
        <v>25</v>
      </c>
      <c r="F19" s="35" t="s">
        <v>1</v>
      </c>
      <c r="G19" s="4">
        <v>126892863.13999999</v>
      </c>
      <c r="H19" s="4"/>
      <c r="I19" s="4">
        <v>226490997.62</v>
      </c>
      <c r="J19" s="4"/>
      <c r="K19" s="4">
        <v>126892863.13999999</v>
      </c>
      <c r="L19" s="4"/>
      <c r="M19" s="4">
        <v>226490997.62</v>
      </c>
      <c r="N19" s="34"/>
    </row>
    <row r="20" spans="1:14" ht="27" customHeight="1">
      <c r="B20" s="1" t="s">
        <v>26</v>
      </c>
      <c r="F20" s="35" t="s">
        <v>2</v>
      </c>
      <c r="G20" s="4">
        <v>75631136.949999988</v>
      </c>
      <c r="H20" s="4"/>
      <c r="I20" s="4">
        <v>75631136.950000003</v>
      </c>
      <c r="J20" s="4"/>
      <c r="K20" s="4">
        <v>75631136.949999988</v>
      </c>
      <c r="L20" s="4"/>
      <c r="M20" s="4">
        <v>75631136.950000003</v>
      </c>
      <c r="N20" s="34"/>
    </row>
    <row r="21" spans="1:14" ht="27" customHeight="1">
      <c r="B21" s="1" t="s">
        <v>27</v>
      </c>
      <c r="F21" s="35" t="s">
        <v>3</v>
      </c>
      <c r="G21" s="4">
        <v>3073143.6200000048</v>
      </c>
      <c r="H21" s="4"/>
      <c r="I21" s="4">
        <v>5549374.4699999997</v>
      </c>
      <c r="J21" s="4"/>
      <c r="K21" s="4">
        <v>3073143.6200000048</v>
      </c>
      <c r="L21" s="4"/>
      <c r="M21" s="4">
        <v>5260177.4400000004</v>
      </c>
      <c r="N21" s="34"/>
    </row>
    <row r="22" spans="1:14" ht="27" customHeight="1">
      <c r="B22" s="1" t="s">
        <v>103</v>
      </c>
      <c r="F22" s="35" t="s">
        <v>4</v>
      </c>
      <c r="G22" s="4">
        <v>449662.55</v>
      </c>
      <c r="H22" s="4"/>
      <c r="I22" s="4">
        <v>757203.59</v>
      </c>
      <c r="J22" s="4"/>
      <c r="K22" s="4">
        <v>449662.55000000005</v>
      </c>
      <c r="L22" s="4"/>
      <c r="M22" s="4">
        <v>757203.59</v>
      </c>
      <c r="N22" s="34"/>
    </row>
    <row r="23" spans="1:14" ht="27" customHeight="1">
      <c r="B23" s="38" t="s">
        <v>164</v>
      </c>
      <c r="F23" s="35" t="s">
        <v>5</v>
      </c>
      <c r="G23" s="4">
        <v>11939511.740000002</v>
      </c>
      <c r="H23" s="4"/>
      <c r="I23" s="4">
        <v>0</v>
      </c>
      <c r="J23" s="4"/>
      <c r="K23" s="4">
        <v>11939511.740000002</v>
      </c>
      <c r="L23" s="4"/>
      <c r="M23" s="4">
        <v>0</v>
      </c>
      <c r="N23" s="34"/>
    </row>
    <row r="24" spans="1:14" ht="27" customHeight="1">
      <c r="B24" s="1" t="s">
        <v>28</v>
      </c>
      <c r="F24" s="35" t="s">
        <v>6</v>
      </c>
      <c r="G24" s="4">
        <v>1622704.83</v>
      </c>
      <c r="H24" s="4"/>
      <c r="I24" s="4">
        <v>2106103.69</v>
      </c>
      <c r="J24" s="4"/>
      <c r="K24" s="4">
        <v>1622704.83</v>
      </c>
      <c r="L24" s="4"/>
      <c r="M24" s="4">
        <v>2106103.69</v>
      </c>
      <c r="N24" s="34"/>
    </row>
    <row r="25" spans="1:14" ht="27" customHeight="1">
      <c r="B25" s="1" t="s">
        <v>29</v>
      </c>
      <c r="F25" s="35"/>
      <c r="G25" s="4">
        <v>18825254.170000002</v>
      </c>
      <c r="H25" s="4"/>
      <c r="I25" s="4">
        <v>15728103.810000001</v>
      </c>
      <c r="J25" s="4"/>
      <c r="K25" s="4">
        <v>18825274.170000002</v>
      </c>
      <c r="L25" s="4"/>
      <c r="M25" s="4">
        <v>15728103.810000001</v>
      </c>
      <c r="N25" s="34"/>
    </row>
    <row r="26" spans="1:14" s="3" customFormat="1" ht="27" customHeight="1">
      <c r="D26" s="3" t="s">
        <v>30</v>
      </c>
      <c r="F26" s="6"/>
      <c r="G26" s="36">
        <f>SUM(G17:G25)</f>
        <v>283856743.25999999</v>
      </c>
      <c r="H26" s="36"/>
      <c r="I26" s="36">
        <f>SUM(I17:I25)</f>
        <v>374237651.52999997</v>
      </c>
      <c r="J26" s="36"/>
      <c r="K26" s="36">
        <f>SUM(K17:K25)</f>
        <v>313856743.25999999</v>
      </c>
      <c r="L26" s="36"/>
      <c r="M26" s="36">
        <f>SUM(M17:M25)</f>
        <v>403948434.49999994</v>
      </c>
      <c r="N26" s="8"/>
    </row>
    <row r="27" spans="1:14" s="3" customFormat="1" ht="27" customHeight="1" thickBot="1">
      <c r="A27" s="3" t="s">
        <v>31</v>
      </c>
      <c r="F27" s="6"/>
      <c r="G27" s="39">
        <f>+G15+G26</f>
        <v>856009919.39999986</v>
      </c>
      <c r="H27" s="4"/>
      <c r="I27" s="39">
        <f>+I15+I26</f>
        <v>916453727.67000008</v>
      </c>
      <c r="J27" s="4"/>
      <c r="K27" s="39">
        <f>+K15+K26</f>
        <v>798599200.3299998</v>
      </c>
      <c r="L27" s="4"/>
      <c r="M27" s="39">
        <f>+M15+M26</f>
        <v>936207376.13999987</v>
      </c>
      <c r="N27" s="8"/>
    </row>
    <row r="28" spans="1:14" s="3" customFormat="1" ht="27" customHeight="1" thickTop="1">
      <c r="F28" s="6"/>
      <c r="G28" s="8"/>
      <c r="H28" s="40"/>
      <c r="I28" s="8"/>
      <c r="J28" s="40"/>
      <c r="K28" s="8"/>
      <c r="L28" s="40"/>
      <c r="M28" s="8"/>
      <c r="N28" s="8"/>
    </row>
    <row r="29" spans="1:14" s="3" customFormat="1" ht="27" customHeight="1">
      <c r="F29" s="6"/>
      <c r="G29" s="8"/>
      <c r="H29" s="8"/>
      <c r="I29" s="8"/>
      <c r="J29" s="8"/>
      <c r="K29" s="8"/>
      <c r="L29" s="8"/>
      <c r="M29" s="8"/>
      <c r="N29" s="8"/>
    </row>
    <row r="30" spans="1:14" s="3" customFormat="1" ht="27" customHeight="1">
      <c r="F30" s="6"/>
      <c r="G30" s="8"/>
      <c r="H30" s="8"/>
      <c r="I30" s="8"/>
      <c r="J30" s="8"/>
      <c r="K30" s="8"/>
      <c r="L30" s="8"/>
      <c r="M30" s="8"/>
      <c r="N30" s="8"/>
    </row>
    <row r="31" spans="1:14" s="3" customFormat="1" ht="27" customHeight="1">
      <c r="F31" s="6"/>
      <c r="G31" s="8"/>
      <c r="H31" s="8"/>
      <c r="I31" s="8"/>
      <c r="J31" s="8"/>
      <c r="K31" s="8"/>
      <c r="L31" s="8"/>
      <c r="M31" s="8"/>
      <c r="N31" s="8"/>
    </row>
    <row r="32" spans="1:14" s="3" customFormat="1" ht="27" customHeight="1">
      <c r="A32" s="9" t="s">
        <v>32</v>
      </c>
      <c r="F32" s="6"/>
      <c r="G32" s="8"/>
      <c r="H32" s="8"/>
      <c r="I32" s="8"/>
      <c r="J32" s="8"/>
      <c r="K32" s="8"/>
      <c r="L32" s="8"/>
      <c r="M32" s="8"/>
      <c r="N32" s="8"/>
    </row>
    <row r="33" spans="1:14" s="3" customFormat="1" ht="27" customHeight="1">
      <c r="F33" s="6"/>
      <c r="G33" s="8"/>
      <c r="H33" s="8"/>
      <c r="I33" s="8"/>
      <c r="J33" s="8"/>
      <c r="K33" s="8"/>
      <c r="L33" s="8"/>
      <c r="M33" s="8"/>
      <c r="N33" s="8"/>
    </row>
    <row r="34" spans="1:14" s="3" customFormat="1" ht="27" customHeight="1">
      <c r="F34" s="6"/>
      <c r="G34" s="8"/>
      <c r="H34" s="8"/>
      <c r="I34" s="8"/>
      <c r="J34" s="8"/>
      <c r="K34" s="8"/>
      <c r="L34" s="8"/>
      <c r="M34" s="8"/>
      <c r="N34" s="8"/>
    </row>
    <row r="35" spans="1:14" s="3" customFormat="1" ht="27" customHeight="1">
      <c r="F35" s="6"/>
      <c r="G35" s="8"/>
      <c r="H35" s="8"/>
      <c r="I35" s="8"/>
      <c r="J35" s="8"/>
      <c r="K35" s="8"/>
      <c r="L35" s="8"/>
      <c r="M35" s="8"/>
      <c r="N35" s="8"/>
    </row>
    <row r="36" spans="1:14" s="3" customFormat="1" ht="25.5" customHeight="1">
      <c r="F36" s="6"/>
      <c r="G36" s="8"/>
      <c r="H36" s="8"/>
      <c r="I36" s="8"/>
      <c r="J36" s="8"/>
      <c r="K36" s="8"/>
      <c r="L36" s="8"/>
      <c r="M36" s="8"/>
      <c r="N36" s="8"/>
    </row>
    <row r="37" spans="1:14" s="3" customFormat="1" ht="25.5" customHeight="1">
      <c r="F37" s="6"/>
      <c r="G37" s="8"/>
      <c r="H37" s="8"/>
      <c r="I37" s="8"/>
      <c r="J37" s="8"/>
      <c r="K37" s="8"/>
      <c r="L37" s="8"/>
      <c r="M37" s="8"/>
      <c r="N37" s="8"/>
    </row>
    <row r="38" spans="1:14" s="3" customFormat="1" ht="25.5" customHeight="1">
      <c r="F38" s="6"/>
      <c r="G38" s="8"/>
      <c r="H38" s="8"/>
      <c r="I38" s="8"/>
      <c r="J38" s="8"/>
      <c r="K38" s="8"/>
      <c r="L38" s="8"/>
      <c r="M38" s="8"/>
      <c r="N38" s="8"/>
    </row>
    <row r="39" spans="1:14" ht="25.5" customHeight="1">
      <c r="A39" s="3"/>
      <c r="B39" s="10"/>
      <c r="C39" s="10"/>
      <c r="D39" s="9"/>
      <c r="E39" s="9"/>
      <c r="F39" s="9"/>
      <c r="G39" s="2"/>
      <c r="I39" s="10"/>
      <c r="J39" s="11"/>
      <c r="K39" s="11"/>
      <c r="L39" s="11"/>
      <c r="M39" s="11"/>
    </row>
    <row r="40" spans="1:14" ht="25.5" customHeight="1">
      <c r="A40" s="3"/>
      <c r="B40" s="12"/>
      <c r="C40" s="12"/>
      <c r="D40" s="13"/>
      <c r="E40" s="13"/>
      <c r="F40" s="13"/>
      <c r="G40" s="2"/>
      <c r="I40" s="14"/>
      <c r="J40" s="14"/>
      <c r="K40" s="14"/>
      <c r="L40" s="14"/>
      <c r="M40" s="14"/>
    </row>
    <row r="41" spans="1:14" s="3" customFormat="1" ht="27" customHeight="1">
      <c r="A41" s="107" t="s">
        <v>11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1"/>
    </row>
    <row r="42" spans="1:14" s="3" customFormat="1" ht="27" customHeight="1">
      <c r="A42" s="99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101"/>
    </row>
    <row r="43" spans="1:14" ht="27" customHeight="1">
      <c r="A43" s="106" t="s">
        <v>93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1"/>
    </row>
    <row r="44" spans="1:14" ht="27" customHeight="1">
      <c r="A44" s="106" t="s">
        <v>33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1"/>
    </row>
    <row r="45" spans="1:14" ht="27" customHeight="1">
      <c r="A45" s="106" t="s">
        <v>171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1"/>
    </row>
    <row r="46" spans="1:14" ht="27" customHeight="1">
      <c r="A46" s="98"/>
      <c r="B46" s="98"/>
      <c r="C46" s="98"/>
      <c r="D46" s="98"/>
      <c r="E46" s="98"/>
      <c r="F46" s="27"/>
      <c r="G46" s="98"/>
      <c r="H46" s="98"/>
      <c r="I46" s="98"/>
      <c r="J46" s="98"/>
      <c r="K46" s="98"/>
      <c r="L46" s="98"/>
      <c r="M46" s="98"/>
      <c r="N46" s="101"/>
    </row>
    <row r="47" spans="1:14" s="2" customFormat="1" ht="27" customHeight="1">
      <c r="F47" s="28"/>
      <c r="G47" s="100"/>
      <c r="H47" s="100" t="s">
        <v>15</v>
      </c>
      <c r="I47" s="100"/>
      <c r="J47" s="101"/>
      <c r="K47" s="100"/>
      <c r="L47" s="100" t="s">
        <v>21</v>
      </c>
      <c r="M47" s="100"/>
      <c r="N47" s="101"/>
    </row>
    <row r="48" spans="1:14" s="2" customFormat="1" ht="27" customHeight="1">
      <c r="A48" s="106" t="s">
        <v>34</v>
      </c>
      <c r="B48" s="106"/>
      <c r="C48" s="106"/>
      <c r="D48" s="106"/>
      <c r="E48" s="106"/>
      <c r="F48" s="30" t="s">
        <v>13</v>
      </c>
      <c r="G48" s="104" t="s">
        <v>170</v>
      </c>
      <c r="H48" s="30"/>
      <c r="I48" s="30" t="s">
        <v>112</v>
      </c>
      <c r="J48" s="30"/>
      <c r="K48" s="27" t="s">
        <v>170</v>
      </c>
      <c r="L48" s="30"/>
      <c r="M48" s="30" t="s">
        <v>112</v>
      </c>
      <c r="N48" s="30"/>
    </row>
    <row r="49" spans="1:14" s="2" customFormat="1" ht="27" customHeight="1">
      <c r="A49" s="98"/>
      <c r="B49" s="98"/>
      <c r="C49" s="98"/>
      <c r="D49" s="98"/>
      <c r="E49" s="98"/>
      <c r="F49" s="30"/>
      <c r="G49" s="31" t="s">
        <v>147</v>
      </c>
      <c r="H49" s="30"/>
      <c r="I49" s="30" t="s">
        <v>146</v>
      </c>
      <c r="J49" s="30"/>
      <c r="K49" s="31" t="s">
        <v>147</v>
      </c>
      <c r="L49" s="30"/>
      <c r="M49" s="30" t="s">
        <v>146</v>
      </c>
      <c r="N49" s="30"/>
    </row>
    <row r="50" spans="1:14" s="2" customFormat="1" ht="27" customHeight="1">
      <c r="A50" s="98"/>
      <c r="B50" s="98"/>
      <c r="C50" s="98"/>
      <c r="D50" s="98"/>
      <c r="E50" s="98"/>
      <c r="F50" s="30"/>
      <c r="G50" s="31" t="s">
        <v>148</v>
      </c>
      <c r="H50" s="30"/>
      <c r="I50" s="30"/>
      <c r="J50" s="30"/>
      <c r="K50" s="31" t="s">
        <v>148</v>
      </c>
      <c r="L50" s="30"/>
      <c r="M50" s="30"/>
      <c r="N50" s="30"/>
    </row>
    <row r="51" spans="1:14" ht="27" customHeight="1">
      <c r="A51" s="3" t="s">
        <v>35</v>
      </c>
    </row>
    <row r="52" spans="1:14" ht="27" customHeight="1">
      <c r="B52" s="1" t="s">
        <v>36</v>
      </c>
      <c r="F52" s="35" t="s">
        <v>10</v>
      </c>
      <c r="G52" s="4">
        <v>44721593.359999999</v>
      </c>
      <c r="H52" s="4"/>
      <c r="I52" s="4">
        <v>48334836.460000001</v>
      </c>
      <c r="J52" s="4"/>
      <c r="K52" s="4">
        <v>44681593.359999992</v>
      </c>
      <c r="L52" s="4"/>
      <c r="M52" s="4">
        <v>51097839.159999996</v>
      </c>
      <c r="N52" s="34"/>
    </row>
    <row r="53" spans="1:14" ht="27" customHeight="1">
      <c r="B53" s="1" t="s">
        <v>37</v>
      </c>
      <c r="F53" s="41"/>
      <c r="G53" s="4">
        <v>3008606.83</v>
      </c>
      <c r="H53" s="4"/>
      <c r="I53" s="4">
        <v>7394167.4699999997</v>
      </c>
      <c r="J53" s="4"/>
      <c r="K53" s="4">
        <v>3008606.83</v>
      </c>
      <c r="L53" s="4"/>
      <c r="M53" s="4">
        <v>7394167.4699999997</v>
      </c>
      <c r="N53" s="34"/>
    </row>
    <row r="54" spans="1:14" ht="27" customHeight="1">
      <c r="A54" s="3"/>
      <c r="B54" s="1" t="s">
        <v>38</v>
      </c>
      <c r="F54" s="35" t="s">
        <v>7</v>
      </c>
      <c r="G54" s="4">
        <v>458769118.13</v>
      </c>
      <c r="H54" s="5"/>
      <c r="I54" s="4">
        <v>436497260.22000003</v>
      </c>
      <c r="J54" s="5"/>
      <c r="K54" s="4">
        <v>458769118.13</v>
      </c>
      <c r="L54" s="5"/>
      <c r="M54" s="4">
        <v>436497260.22000003</v>
      </c>
      <c r="N54" s="34"/>
    </row>
    <row r="55" spans="1:14" ht="27" customHeight="1">
      <c r="B55" s="1" t="s">
        <v>39</v>
      </c>
      <c r="F55" s="41"/>
      <c r="G55" s="4"/>
      <c r="H55" s="5"/>
      <c r="I55" s="4"/>
      <c r="J55" s="5"/>
      <c r="K55" s="4"/>
      <c r="L55" s="5"/>
      <c r="M55" s="4"/>
      <c r="N55" s="34"/>
    </row>
    <row r="56" spans="1:14" ht="27" customHeight="1">
      <c r="C56" s="1" t="s">
        <v>110</v>
      </c>
      <c r="F56" s="41" t="s">
        <v>95</v>
      </c>
      <c r="G56" s="4">
        <v>29800134.84</v>
      </c>
      <c r="H56" s="4"/>
      <c r="I56" s="4">
        <v>34076331.240000002</v>
      </c>
      <c r="J56" s="4"/>
      <c r="K56" s="4">
        <v>29800134.84</v>
      </c>
      <c r="L56" s="4"/>
      <c r="M56" s="4">
        <v>34076331.240000002</v>
      </c>
      <c r="N56" s="34"/>
    </row>
    <row r="57" spans="1:14" ht="27" customHeight="1">
      <c r="C57" s="1" t="s">
        <v>149</v>
      </c>
      <c r="F57" s="41" t="s">
        <v>96</v>
      </c>
      <c r="G57" s="4">
        <v>6709426.8500000006</v>
      </c>
      <c r="H57" s="4"/>
      <c r="I57" s="4">
        <v>1450599.59</v>
      </c>
      <c r="J57" s="4"/>
      <c r="K57" s="4">
        <v>6709426.8500000006</v>
      </c>
      <c r="L57" s="4"/>
      <c r="M57" s="4">
        <v>1385987.59</v>
      </c>
      <c r="N57" s="34"/>
    </row>
    <row r="58" spans="1:14" ht="27" customHeight="1">
      <c r="B58" s="1" t="s">
        <v>105</v>
      </c>
      <c r="F58" s="41" t="s">
        <v>140</v>
      </c>
      <c r="G58" s="4">
        <v>0</v>
      </c>
      <c r="H58" s="4"/>
      <c r="I58" s="4">
        <v>0</v>
      </c>
      <c r="J58" s="4"/>
      <c r="K58" s="4">
        <v>6615321.54</v>
      </c>
      <c r="L58" s="4"/>
      <c r="M58" s="4">
        <v>81939922.579999998</v>
      </c>
      <c r="N58" s="34"/>
    </row>
    <row r="59" spans="1:14" ht="27" customHeight="1">
      <c r="B59" s="1" t="s">
        <v>91</v>
      </c>
      <c r="F59" s="41" t="s">
        <v>114</v>
      </c>
      <c r="G59" s="4">
        <v>30829881.759999998</v>
      </c>
      <c r="H59" s="4"/>
      <c r="I59" s="4">
        <v>39548402.729999997</v>
      </c>
      <c r="J59" s="4"/>
      <c r="K59" s="4">
        <v>30829881.759999998</v>
      </c>
      <c r="L59" s="4"/>
      <c r="M59" s="4">
        <v>39548402.729999997</v>
      </c>
      <c r="N59" s="34"/>
    </row>
    <row r="60" spans="1:14" ht="27" customHeight="1">
      <c r="B60" s="1" t="s">
        <v>41</v>
      </c>
      <c r="F60" s="41"/>
      <c r="G60" s="4">
        <v>199049.35999999969</v>
      </c>
      <c r="H60" s="5"/>
      <c r="I60" s="4">
        <v>2486823.7599999998</v>
      </c>
      <c r="J60" s="4"/>
      <c r="K60" s="4">
        <v>0</v>
      </c>
      <c r="L60" s="4"/>
      <c r="M60" s="4">
        <v>0</v>
      </c>
      <c r="N60" s="34"/>
    </row>
    <row r="61" spans="1:14" ht="27" customHeight="1">
      <c r="B61" s="1" t="s">
        <v>42</v>
      </c>
      <c r="F61" s="41"/>
      <c r="G61" s="4">
        <v>27523102.609999999</v>
      </c>
      <c r="H61" s="5"/>
      <c r="I61" s="4">
        <v>25937010.98</v>
      </c>
      <c r="J61" s="5"/>
      <c r="K61" s="4">
        <v>27523102.609999999</v>
      </c>
      <c r="L61" s="5"/>
      <c r="M61" s="4">
        <v>25937010.98</v>
      </c>
      <c r="N61" s="34"/>
    </row>
    <row r="62" spans="1:14" s="3" customFormat="1" ht="27" customHeight="1">
      <c r="D62" s="3" t="s">
        <v>43</v>
      </c>
      <c r="F62" s="27"/>
      <c r="G62" s="36">
        <f>SUM(G52:G61)</f>
        <v>601560913.74000001</v>
      </c>
      <c r="H62" s="36"/>
      <c r="I62" s="36">
        <f>SUM(I52:I61)</f>
        <v>595725432.45000005</v>
      </c>
      <c r="J62" s="36"/>
      <c r="K62" s="36">
        <f>SUM(K52:K61)</f>
        <v>607937185.91999996</v>
      </c>
      <c r="L62" s="36"/>
      <c r="M62" s="36">
        <f>SUM(M52:M61)</f>
        <v>677876921.97000003</v>
      </c>
      <c r="N62" s="8"/>
    </row>
    <row r="63" spans="1:14" ht="27" customHeight="1">
      <c r="A63" s="3" t="s">
        <v>44</v>
      </c>
      <c r="F63" s="35"/>
      <c r="G63" s="34"/>
      <c r="H63" s="34"/>
      <c r="I63" s="34"/>
      <c r="J63" s="34"/>
      <c r="K63" s="34"/>
      <c r="L63" s="34"/>
      <c r="M63" s="34"/>
      <c r="N63" s="34"/>
    </row>
    <row r="64" spans="1:14" ht="27" customHeight="1">
      <c r="A64" s="3"/>
      <c r="B64" s="1" t="s">
        <v>111</v>
      </c>
      <c r="F64" s="41" t="s">
        <v>95</v>
      </c>
      <c r="G64" s="4">
        <v>0</v>
      </c>
      <c r="H64" s="4"/>
      <c r="I64" s="4">
        <v>0</v>
      </c>
      <c r="J64" s="4"/>
      <c r="K64" s="4">
        <v>0</v>
      </c>
      <c r="L64" s="4"/>
      <c r="M64" s="4">
        <v>0</v>
      </c>
      <c r="N64" s="34"/>
    </row>
    <row r="65" spans="1:14" ht="27" customHeight="1">
      <c r="B65" s="1" t="s">
        <v>143</v>
      </c>
      <c r="F65" s="35" t="s">
        <v>96</v>
      </c>
      <c r="G65" s="4">
        <v>6039974.0499999998</v>
      </c>
      <c r="H65" s="4"/>
      <c r="I65" s="4">
        <v>212153.05</v>
      </c>
      <c r="J65" s="4"/>
      <c r="K65" s="4">
        <v>6039974.0499999998</v>
      </c>
      <c r="L65" s="4"/>
      <c r="M65" s="4">
        <v>212153.05</v>
      </c>
      <c r="N65" s="34"/>
    </row>
    <row r="66" spans="1:14" ht="27" customHeight="1">
      <c r="B66" s="1" t="s">
        <v>45</v>
      </c>
      <c r="F66" s="35" t="s">
        <v>141</v>
      </c>
      <c r="G66" s="4">
        <v>10318475</v>
      </c>
      <c r="H66" s="4"/>
      <c r="I66" s="4">
        <v>8149747</v>
      </c>
      <c r="J66" s="4"/>
      <c r="K66" s="4">
        <v>10318475</v>
      </c>
      <c r="L66" s="4"/>
      <c r="M66" s="4">
        <v>8149747</v>
      </c>
      <c r="N66" s="34"/>
    </row>
    <row r="67" spans="1:14" ht="27" customHeight="1">
      <c r="B67" s="1" t="s">
        <v>106</v>
      </c>
      <c r="F67" s="35"/>
      <c r="G67" s="4">
        <v>11160978.02</v>
      </c>
      <c r="H67" s="4"/>
      <c r="I67" s="4">
        <v>10953840.41</v>
      </c>
      <c r="J67" s="4"/>
      <c r="K67" s="4">
        <v>11160978.02</v>
      </c>
      <c r="L67" s="4"/>
      <c r="M67" s="4">
        <v>10953840.41</v>
      </c>
      <c r="N67" s="34"/>
    </row>
    <row r="68" spans="1:14" s="3" customFormat="1" ht="27" customHeight="1">
      <c r="D68" s="3" t="s">
        <v>46</v>
      </c>
      <c r="F68" s="27"/>
      <c r="G68" s="36">
        <f>SUM(G64:G67)</f>
        <v>27519427.07</v>
      </c>
      <c r="H68" s="36"/>
      <c r="I68" s="36">
        <f t="shared" ref="I68:M68" si="0">SUM(I64:I67)</f>
        <v>19315740.460000001</v>
      </c>
      <c r="J68" s="36"/>
      <c r="K68" s="36">
        <f t="shared" si="0"/>
        <v>27519427.07</v>
      </c>
      <c r="L68" s="36"/>
      <c r="M68" s="36">
        <f t="shared" si="0"/>
        <v>19315740.460000001</v>
      </c>
      <c r="N68" s="8"/>
    </row>
    <row r="69" spans="1:14" s="3" customFormat="1" ht="27" customHeight="1">
      <c r="D69" s="3" t="s">
        <v>47</v>
      </c>
      <c r="F69" s="6"/>
      <c r="G69" s="36">
        <f>+G62+G68</f>
        <v>629080340.81000006</v>
      </c>
      <c r="H69" s="42"/>
      <c r="I69" s="36">
        <f>+I62+I68</f>
        <v>615041172.91000009</v>
      </c>
      <c r="J69" s="5"/>
      <c r="K69" s="36">
        <f>+K62+K68</f>
        <v>635456612.99000001</v>
      </c>
      <c r="L69" s="5"/>
      <c r="M69" s="36">
        <f>+M62+M68</f>
        <v>697192662.43000007</v>
      </c>
      <c r="N69" s="8"/>
    </row>
    <row r="70" spans="1:14" s="3" customFormat="1" ht="27" customHeight="1">
      <c r="F70" s="6"/>
      <c r="G70" s="8"/>
      <c r="H70" s="8"/>
      <c r="I70" s="8"/>
      <c r="J70" s="8"/>
      <c r="K70" s="8"/>
      <c r="L70" s="8"/>
      <c r="M70" s="8"/>
      <c r="N70" s="8"/>
    </row>
    <row r="71" spans="1:14" s="3" customFormat="1" ht="27" customHeight="1">
      <c r="F71" s="6"/>
      <c r="G71" s="8"/>
      <c r="H71" s="8"/>
      <c r="I71" s="8"/>
      <c r="J71" s="8"/>
      <c r="K71" s="8"/>
      <c r="L71" s="8"/>
      <c r="M71" s="8"/>
      <c r="N71" s="8"/>
    </row>
    <row r="72" spans="1:14" s="3" customFormat="1" ht="27" customHeight="1">
      <c r="A72" s="9" t="s">
        <v>32</v>
      </c>
      <c r="F72" s="6"/>
      <c r="H72" s="2"/>
      <c r="J72" s="2"/>
      <c r="L72" s="2"/>
      <c r="N72" s="2"/>
    </row>
    <row r="73" spans="1:14" s="3" customFormat="1" ht="27" customHeight="1">
      <c r="F73" s="6"/>
      <c r="G73" s="8"/>
      <c r="H73" s="24"/>
      <c r="I73" s="22"/>
      <c r="J73" s="24"/>
      <c r="K73" s="22"/>
      <c r="L73" s="24"/>
      <c r="M73" s="22"/>
      <c r="N73" s="24"/>
    </row>
    <row r="74" spans="1:14" s="3" customFormat="1" ht="25.5" customHeight="1">
      <c r="F74" s="6"/>
      <c r="G74" s="8"/>
      <c r="H74" s="24"/>
      <c r="I74" s="22"/>
      <c r="J74" s="24"/>
      <c r="K74" s="22"/>
      <c r="L74" s="24"/>
      <c r="M74" s="22"/>
      <c r="N74" s="24"/>
    </row>
    <row r="75" spans="1:14" s="3" customFormat="1" ht="25.5" customHeight="1">
      <c r="F75" s="6"/>
      <c r="G75" s="8"/>
      <c r="H75" s="24"/>
      <c r="I75" s="22"/>
      <c r="J75" s="24"/>
      <c r="K75" s="22"/>
      <c r="L75" s="24"/>
      <c r="M75" s="22"/>
      <c r="N75" s="24"/>
    </row>
    <row r="76" spans="1:14" s="3" customFormat="1" ht="25.5" customHeight="1">
      <c r="F76" s="6"/>
      <c r="G76" s="8"/>
      <c r="H76" s="24"/>
      <c r="I76" s="22"/>
      <c r="J76" s="24"/>
      <c r="K76" s="22"/>
      <c r="L76" s="24"/>
      <c r="M76" s="22"/>
      <c r="N76" s="24"/>
    </row>
    <row r="77" spans="1:14" s="3" customFormat="1" ht="25.5" customHeight="1">
      <c r="F77" s="6"/>
      <c r="G77" s="8"/>
      <c r="H77" s="24"/>
      <c r="I77" s="22"/>
      <c r="J77" s="24"/>
      <c r="K77" s="22"/>
      <c r="L77" s="24"/>
      <c r="M77" s="22"/>
      <c r="N77" s="24"/>
    </row>
    <row r="78" spans="1:14" ht="25.5" customHeight="1">
      <c r="A78" s="3"/>
      <c r="B78" s="10"/>
      <c r="C78" s="10"/>
      <c r="D78" s="9"/>
      <c r="E78" s="9"/>
      <c r="F78" s="9"/>
      <c r="G78" s="2"/>
      <c r="I78" s="10"/>
      <c r="J78" s="11"/>
      <c r="K78" s="11"/>
      <c r="L78" s="11"/>
      <c r="M78" s="11"/>
    </row>
    <row r="79" spans="1:14" ht="25.5" customHeight="1">
      <c r="A79" s="3"/>
      <c r="B79" s="12"/>
      <c r="C79" s="12"/>
      <c r="D79" s="13"/>
      <c r="E79" s="13"/>
      <c r="F79" s="13"/>
      <c r="G79" s="2"/>
      <c r="I79" s="14"/>
      <c r="J79" s="14"/>
      <c r="K79" s="14"/>
      <c r="L79" s="14"/>
      <c r="M79" s="14"/>
    </row>
    <row r="80" spans="1:14" s="3" customFormat="1" ht="27" customHeight="1">
      <c r="A80" s="107" t="s">
        <v>102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98"/>
    </row>
    <row r="81" spans="1:14" s="3" customFormat="1" ht="27" customHeight="1">
      <c r="A81" s="99"/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101"/>
    </row>
    <row r="82" spans="1:14" ht="27" customHeight="1">
      <c r="A82" s="106" t="s">
        <v>93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98"/>
    </row>
    <row r="83" spans="1:14" ht="27" customHeight="1">
      <c r="A83" s="106" t="s">
        <v>33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98"/>
    </row>
    <row r="84" spans="1:14" ht="27" customHeight="1">
      <c r="A84" s="106" t="s">
        <v>171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98"/>
    </row>
    <row r="85" spans="1:14" ht="27" customHeight="1">
      <c r="A85" s="98"/>
      <c r="B85" s="98"/>
      <c r="C85" s="98"/>
      <c r="D85" s="98"/>
      <c r="E85" s="98"/>
      <c r="F85" s="27"/>
      <c r="G85" s="98"/>
      <c r="H85" s="98"/>
      <c r="I85" s="98"/>
      <c r="J85" s="98"/>
      <c r="K85" s="98"/>
      <c r="L85" s="98"/>
      <c r="M85" s="98"/>
      <c r="N85" s="101"/>
    </row>
    <row r="86" spans="1:14" s="2" customFormat="1" ht="27" customHeight="1">
      <c r="F86" s="28"/>
      <c r="G86" s="108" t="s">
        <v>15</v>
      </c>
      <c r="H86" s="108"/>
      <c r="I86" s="108"/>
      <c r="J86" s="109"/>
      <c r="K86" s="108" t="s">
        <v>21</v>
      </c>
      <c r="L86" s="108"/>
      <c r="M86" s="108"/>
      <c r="N86" s="108"/>
    </row>
    <row r="87" spans="1:14" s="2" customFormat="1" ht="27" customHeight="1">
      <c r="A87" s="106" t="s">
        <v>34</v>
      </c>
      <c r="B87" s="106"/>
      <c r="C87" s="106"/>
      <c r="D87" s="106"/>
      <c r="E87" s="106"/>
      <c r="F87" s="30" t="s">
        <v>13</v>
      </c>
      <c r="G87" s="104" t="s">
        <v>170</v>
      </c>
      <c r="H87" s="30"/>
      <c r="I87" s="30" t="s">
        <v>112</v>
      </c>
      <c r="J87" s="30"/>
      <c r="K87" s="27" t="s">
        <v>170</v>
      </c>
      <c r="L87" s="30"/>
      <c r="M87" s="30" t="s">
        <v>112</v>
      </c>
      <c r="N87" s="30"/>
    </row>
    <row r="88" spans="1:14" s="2" customFormat="1" ht="27" customHeight="1">
      <c r="A88" s="98"/>
      <c r="B88" s="98"/>
      <c r="C88" s="98"/>
      <c r="D88" s="98"/>
      <c r="E88" s="98"/>
      <c r="F88" s="30"/>
      <c r="G88" s="31" t="s">
        <v>147</v>
      </c>
      <c r="H88" s="30"/>
      <c r="I88" s="30" t="s">
        <v>146</v>
      </c>
      <c r="J88" s="30"/>
      <c r="K88" s="31" t="s">
        <v>147</v>
      </c>
      <c r="L88" s="30"/>
      <c r="M88" s="30" t="s">
        <v>146</v>
      </c>
      <c r="N88" s="30"/>
    </row>
    <row r="89" spans="1:14" s="2" customFormat="1" ht="27" customHeight="1">
      <c r="A89" s="98"/>
      <c r="B89" s="98"/>
      <c r="C89" s="98"/>
      <c r="D89" s="98"/>
      <c r="E89" s="98"/>
      <c r="F89" s="30"/>
      <c r="G89" s="31" t="s">
        <v>148</v>
      </c>
      <c r="H89" s="30"/>
      <c r="I89" s="30"/>
      <c r="J89" s="30"/>
      <c r="K89" s="31" t="s">
        <v>148</v>
      </c>
      <c r="L89" s="30"/>
      <c r="M89" s="30"/>
      <c r="N89" s="30"/>
    </row>
    <row r="90" spans="1:14" ht="27" customHeight="1">
      <c r="A90" s="3" t="s">
        <v>48</v>
      </c>
      <c r="H90" s="2"/>
      <c r="J90" s="2"/>
      <c r="L90" s="2"/>
    </row>
    <row r="91" spans="1:14" ht="27" customHeight="1">
      <c r="B91" s="1" t="s">
        <v>49</v>
      </c>
      <c r="F91" s="33"/>
      <c r="H91" s="34"/>
      <c r="J91" s="34"/>
      <c r="L91" s="34"/>
      <c r="N91" s="34"/>
    </row>
    <row r="92" spans="1:14" ht="27" customHeight="1">
      <c r="B92" s="1" t="s">
        <v>50</v>
      </c>
      <c r="F92" s="35"/>
      <c r="G92" s="15"/>
      <c r="H92" s="34"/>
      <c r="J92" s="34"/>
      <c r="L92" s="34"/>
      <c r="N92" s="34"/>
    </row>
    <row r="93" spans="1:14" ht="27" customHeight="1">
      <c r="C93" s="1" t="s">
        <v>97</v>
      </c>
      <c r="E93" s="43"/>
      <c r="F93" s="35"/>
      <c r="G93" s="53">
        <v>1100000000</v>
      </c>
      <c r="H93" s="5"/>
      <c r="I93" s="53">
        <v>1100000000</v>
      </c>
      <c r="J93" s="5"/>
      <c r="K93" s="53">
        <v>1100000000</v>
      </c>
      <c r="L93" s="5"/>
      <c r="M93" s="53">
        <v>1100000000</v>
      </c>
      <c r="N93" s="34"/>
    </row>
    <row r="94" spans="1:14" ht="27" customHeight="1">
      <c r="B94" s="1" t="s">
        <v>180</v>
      </c>
      <c r="F94" s="35"/>
      <c r="G94" s="5"/>
      <c r="H94" s="7"/>
      <c r="I94" s="5"/>
      <c r="J94" s="7"/>
      <c r="K94" s="5"/>
      <c r="L94" s="7"/>
      <c r="M94" s="5"/>
      <c r="N94" s="8"/>
    </row>
    <row r="95" spans="1:14" ht="27" customHeight="1">
      <c r="C95" s="1" t="s">
        <v>107</v>
      </c>
      <c r="E95" s="43"/>
      <c r="F95" s="35"/>
      <c r="G95" s="5">
        <v>875000000</v>
      </c>
      <c r="H95" s="5"/>
      <c r="I95" s="5">
        <v>875000000</v>
      </c>
      <c r="J95" s="5"/>
      <c r="K95" s="5">
        <v>875000000</v>
      </c>
      <c r="L95" s="5"/>
      <c r="M95" s="5">
        <v>875000000</v>
      </c>
      <c r="N95" s="34"/>
    </row>
    <row r="96" spans="1:14" ht="27" customHeight="1">
      <c r="B96" s="1" t="s">
        <v>92</v>
      </c>
      <c r="F96" s="35"/>
      <c r="G96" s="5">
        <v>95019280</v>
      </c>
      <c r="H96" s="5"/>
      <c r="I96" s="5">
        <v>95019280</v>
      </c>
      <c r="J96" s="5"/>
      <c r="K96" s="5">
        <v>95019280</v>
      </c>
      <c r="L96" s="5"/>
      <c r="M96" s="5">
        <v>95019280</v>
      </c>
      <c r="N96" s="34"/>
    </row>
    <row r="97" spans="1:14" ht="27" customHeight="1">
      <c r="B97" s="1" t="s">
        <v>51</v>
      </c>
      <c r="F97" s="35"/>
      <c r="G97" s="5"/>
      <c r="H97" s="5"/>
      <c r="I97" s="5"/>
      <c r="J97" s="5"/>
      <c r="K97" s="5"/>
      <c r="L97" s="5"/>
      <c r="M97" s="5"/>
      <c r="N97" s="34"/>
    </row>
    <row r="98" spans="1:14" ht="27" customHeight="1">
      <c r="C98" s="1" t="s">
        <v>52</v>
      </c>
      <c r="F98" s="35" t="s">
        <v>142</v>
      </c>
      <c r="G98" s="5">
        <v>102294491.98</v>
      </c>
      <c r="H98" s="5"/>
      <c r="I98" s="5">
        <v>102294491.98</v>
      </c>
      <c r="J98" s="5"/>
      <c r="K98" s="5">
        <v>102294491.98</v>
      </c>
      <c r="L98" s="5"/>
      <c r="M98" s="5">
        <v>102294491.98</v>
      </c>
      <c r="N98" s="34"/>
    </row>
    <row r="99" spans="1:14" ht="27" customHeight="1">
      <c r="C99" s="1" t="s">
        <v>53</v>
      </c>
      <c r="F99" s="35"/>
      <c r="G99" s="44">
        <f>+CONSO!L25</f>
        <v>-845384193.38999999</v>
      </c>
      <c r="H99" s="5"/>
      <c r="I99" s="44">
        <v>-770901217.22000003</v>
      </c>
      <c r="J99" s="5"/>
      <c r="K99" s="44">
        <f>+COMPANY!L25</f>
        <v>-909171184.6400001</v>
      </c>
      <c r="L99" s="5"/>
      <c r="M99" s="44">
        <v>-833299058.26999998</v>
      </c>
      <c r="N99" s="34"/>
    </row>
    <row r="100" spans="1:14" s="3" customFormat="1" ht="27" customHeight="1">
      <c r="D100" s="3" t="s">
        <v>54</v>
      </c>
      <c r="F100" s="6"/>
      <c r="G100" s="36">
        <f>SUM(G95:G99)</f>
        <v>226929578.59000003</v>
      </c>
      <c r="H100" s="7">
        <v>0</v>
      </c>
      <c r="I100" s="36">
        <f>SUM(I95:I99)</f>
        <v>301412554.75999999</v>
      </c>
      <c r="J100" s="7">
        <v>0</v>
      </c>
      <c r="K100" s="36">
        <f>SUM(K95:K99)</f>
        <v>163142587.33999991</v>
      </c>
      <c r="L100" s="7">
        <v>0</v>
      </c>
      <c r="M100" s="36">
        <f>SUM(M95:M99)</f>
        <v>239014713.71000004</v>
      </c>
      <c r="N100" s="8">
        <v>0</v>
      </c>
    </row>
    <row r="101" spans="1:14" s="3" customFormat="1" ht="27" customHeight="1" thickBot="1">
      <c r="A101" s="3" t="s">
        <v>55</v>
      </c>
      <c r="F101" s="6"/>
      <c r="G101" s="39">
        <f>+G69+G100</f>
        <v>856009919.4000001</v>
      </c>
      <c r="H101" s="7">
        <v>0</v>
      </c>
      <c r="I101" s="39">
        <f>+I69+I100</f>
        <v>916453727.67000008</v>
      </c>
      <c r="J101" s="7">
        <v>0</v>
      </c>
      <c r="K101" s="39">
        <f>+K69+K100</f>
        <v>798599200.32999992</v>
      </c>
      <c r="L101" s="7">
        <v>0</v>
      </c>
      <c r="M101" s="39">
        <f>+M69+M100</f>
        <v>936207376.1400001</v>
      </c>
      <c r="N101" s="8"/>
    </row>
    <row r="102" spans="1:14" s="3" customFormat="1" ht="27" customHeight="1" thickTop="1">
      <c r="F102" s="6"/>
      <c r="G102" s="8"/>
      <c r="H102" s="8"/>
      <c r="I102" s="8"/>
      <c r="J102" s="8"/>
      <c r="K102" s="8"/>
      <c r="L102" s="8"/>
      <c r="M102" s="8"/>
      <c r="N102" s="8"/>
    </row>
    <row r="103" spans="1:14" s="3" customFormat="1" ht="27" customHeight="1">
      <c r="F103" s="6"/>
      <c r="G103" s="8"/>
      <c r="H103" s="8"/>
      <c r="I103" s="8"/>
      <c r="J103" s="8"/>
      <c r="K103" s="8"/>
      <c r="L103" s="8"/>
      <c r="M103" s="8"/>
      <c r="N103" s="7"/>
    </row>
    <row r="104" spans="1:14" s="3" customFormat="1" ht="27" customHeight="1">
      <c r="F104" s="6"/>
      <c r="H104" s="2"/>
      <c r="J104" s="2"/>
      <c r="L104" s="2"/>
      <c r="N104" s="2"/>
    </row>
    <row r="105" spans="1:14" s="3" customFormat="1" ht="27" customHeight="1">
      <c r="F105" s="6"/>
      <c r="G105" s="8"/>
      <c r="H105" s="24"/>
      <c r="I105" s="22"/>
      <c r="J105" s="24"/>
      <c r="K105" s="22"/>
      <c r="L105" s="24"/>
      <c r="M105" s="22"/>
      <c r="N105" s="24"/>
    </row>
    <row r="106" spans="1:14" s="3" customFormat="1" ht="27" customHeight="1">
      <c r="F106" s="6"/>
      <c r="G106" s="8"/>
      <c r="H106" s="24"/>
      <c r="I106" s="22"/>
      <c r="J106" s="24"/>
      <c r="K106" s="22"/>
      <c r="L106" s="24"/>
      <c r="M106" s="22"/>
      <c r="N106" s="24"/>
    </row>
    <row r="107" spans="1:14" s="3" customFormat="1" ht="27" customHeight="1">
      <c r="F107" s="6"/>
      <c r="G107" s="8"/>
      <c r="H107" s="24"/>
      <c r="I107" s="22"/>
      <c r="J107" s="24"/>
      <c r="K107" s="22"/>
      <c r="L107" s="24"/>
      <c r="M107" s="22"/>
      <c r="N107" s="24"/>
    </row>
    <row r="108" spans="1:14" s="3" customFormat="1" ht="27" customHeight="1">
      <c r="F108" s="6"/>
      <c r="G108" s="8"/>
      <c r="H108" s="24"/>
      <c r="I108" s="22"/>
      <c r="J108" s="24"/>
      <c r="K108" s="22"/>
      <c r="L108" s="24"/>
      <c r="M108" s="22"/>
      <c r="N108" s="24"/>
    </row>
    <row r="109" spans="1:14" s="3" customFormat="1" ht="27" customHeight="1">
      <c r="F109" s="6"/>
      <c r="G109" s="8"/>
      <c r="H109" s="24"/>
      <c r="I109" s="22"/>
      <c r="J109" s="24"/>
      <c r="K109" s="22"/>
      <c r="L109" s="24"/>
      <c r="M109" s="22"/>
      <c r="N109" s="24"/>
    </row>
    <row r="110" spans="1:14" s="3" customFormat="1" ht="27" customHeight="1">
      <c r="F110" s="6"/>
      <c r="G110" s="8"/>
      <c r="H110" s="24"/>
      <c r="I110" s="22"/>
      <c r="J110" s="24"/>
      <c r="K110" s="22"/>
      <c r="L110" s="24"/>
      <c r="M110" s="22"/>
      <c r="N110" s="24"/>
    </row>
    <row r="111" spans="1:14" s="3" customFormat="1" ht="27" customHeight="1">
      <c r="A111" s="9" t="s">
        <v>32</v>
      </c>
      <c r="B111" s="10"/>
      <c r="C111" s="10"/>
      <c r="D111" s="9"/>
      <c r="E111" s="9"/>
      <c r="F111" s="9"/>
      <c r="G111" s="2"/>
      <c r="H111" s="1"/>
      <c r="I111" s="10"/>
      <c r="J111" s="11"/>
      <c r="K111" s="11"/>
      <c r="L111" s="11"/>
      <c r="M111" s="22"/>
      <c r="N111" s="24"/>
    </row>
    <row r="112" spans="1:14" s="3" customFormat="1" ht="25.5" customHeight="1">
      <c r="B112" s="12"/>
      <c r="C112" s="12"/>
      <c r="D112" s="13"/>
      <c r="E112" s="13"/>
      <c r="F112" s="13"/>
      <c r="G112" s="2"/>
      <c r="H112" s="1"/>
      <c r="I112" s="14"/>
      <c r="J112" s="14"/>
      <c r="K112" s="14"/>
      <c r="L112" s="14"/>
      <c r="M112" s="22"/>
      <c r="N112" s="24"/>
    </row>
    <row r="113" spans="6:14" s="3" customFormat="1" ht="25.5" customHeight="1">
      <c r="F113" s="6"/>
      <c r="G113" s="8"/>
      <c r="H113" s="24"/>
      <c r="I113" s="22"/>
      <c r="J113" s="24"/>
      <c r="K113" s="22"/>
      <c r="L113" s="24"/>
      <c r="M113" s="22"/>
      <c r="N113" s="24"/>
    </row>
    <row r="114" spans="6:14" s="3" customFormat="1" ht="25.5" customHeight="1">
      <c r="F114" s="6"/>
      <c r="G114" s="8"/>
      <c r="H114" s="24"/>
      <c r="I114" s="22"/>
      <c r="J114" s="24"/>
      <c r="K114" s="22"/>
      <c r="L114" s="24"/>
      <c r="M114" s="22"/>
      <c r="N114" s="24"/>
    </row>
    <row r="115" spans="6:14" s="3" customFormat="1" ht="25.5" customHeight="1">
      <c r="F115" s="6"/>
      <c r="G115" s="8"/>
      <c r="H115" s="24"/>
      <c r="I115" s="22"/>
      <c r="J115" s="24"/>
      <c r="K115" s="22"/>
      <c r="L115" s="24"/>
      <c r="M115" s="22"/>
      <c r="N115" s="24"/>
    </row>
    <row r="116" spans="6:14" s="3" customFormat="1" ht="25.5" customHeight="1">
      <c r="F116" s="6"/>
      <c r="G116" s="8"/>
      <c r="H116" s="24"/>
      <c r="I116" s="22"/>
      <c r="J116" s="24"/>
      <c r="K116" s="22"/>
      <c r="L116" s="24"/>
      <c r="M116" s="22"/>
      <c r="N116" s="24"/>
    </row>
    <row r="117" spans="6:14" s="3" customFormat="1" ht="25.5" customHeight="1">
      <c r="F117" s="6"/>
      <c r="G117" s="8"/>
      <c r="H117" s="24"/>
      <c r="I117" s="22"/>
      <c r="J117" s="24"/>
      <c r="K117" s="22"/>
      <c r="L117" s="24"/>
      <c r="M117" s="22"/>
      <c r="N117" s="24"/>
    </row>
    <row r="118" spans="6:14" s="3" customFormat="1" ht="25.5" customHeight="1">
      <c r="F118" s="6"/>
      <c r="G118" s="8"/>
      <c r="H118" s="24"/>
      <c r="I118" s="22"/>
      <c r="J118" s="24"/>
      <c r="K118" s="22"/>
      <c r="L118" s="24"/>
      <c r="M118" s="22"/>
      <c r="N118" s="24"/>
    </row>
    <row r="119" spans="6:14" s="3" customFormat="1" ht="25.5" customHeight="1">
      <c r="F119" s="6"/>
      <c r="G119" s="8"/>
      <c r="H119" s="24"/>
      <c r="I119" s="22"/>
      <c r="J119" s="24"/>
      <c r="K119" s="22"/>
      <c r="L119" s="24"/>
      <c r="M119" s="22"/>
      <c r="N119" s="24"/>
    </row>
    <row r="120" spans="6:14" s="3" customFormat="1" ht="25.5" customHeight="1">
      <c r="F120" s="6"/>
      <c r="G120" s="8"/>
      <c r="H120" s="24"/>
      <c r="I120" s="22"/>
      <c r="J120" s="24"/>
      <c r="K120" s="22"/>
      <c r="L120" s="24"/>
      <c r="M120" s="22"/>
      <c r="N120" s="24"/>
    </row>
    <row r="121" spans="6:14" s="3" customFormat="1" ht="25.5" customHeight="1">
      <c r="F121" s="6"/>
      <c r="G121" s="8"/>
      <c r="H121" s="24"/>
      <c r="I121" s="22"/>
      <c r="J121" s="24"/>
      <c r="K121" s="22"/>
      <c r="L121" s="24"/>
      <c r="M121" s="22"/>
      <c r="N121" s="24"/>
    </row>
    <row r="122" spans="6:14" s="3" customFormat="1">
      <c r="F122" s="6"/>
      <c r="G122" s="8"/>
      <c r="H122" s="24"/>
      <c r="I122" s="22"/>
      <c r="J122" s="24"/>
      <c r="K122" s="22"/>
      <c r="L122" s="24"/>
      <c r="M122" s="22"/>
      <c r="N122" s="24"/>
    </row>
    <row r="123" spans="6:14" s="3" customFormat="1">
      <c r="F123" s="6"/>
      <c r="G123" s="8"/>
      <c r="H123" s="24"/>
      <c r="I123" s="22"/>
      <c r="J123" s="24"/>
      <c r="K123" s="22"/>
      <c r="L123" s="24"/>
      <c r="M123" s="22"/>
      <c r="N123" s="24"/>
    </row>
    <row r="124" spans="6:14" s="3" customFormat="1">
      <c r="F124" s="6"/>
      <c r="G124" s="8"/>
      <c r="H124" s="24"/>
      <c r="I124" s="22"/>
      <c r="J124" s="24"/>
      <c r="K124" s="22"/>
      <c r="L124" s="24"/>
      <c r="M124" s="22"/>
      <c r="N124" s="24"/>
    </row>
    <row r="125" spans="6:14" s="3" customFormat="1">
      <c r="F125" s="6"/>
      <c r="G125" s="8"/>
      <c r="H125" s="24"/>
      <c r="I125" s="22"/>
      <c r="J125" s="24"/>
      <c r="K125" s="22"/>
      <c r="L125" s="24"/>
      <c r="M125" s="22"/>
      <c r="N125" s="24"/>
    </row>
    <row r="126" spans="6:14" ht="24.6" customHeight="1">
      <c r="F126" s="1"/>
      <c r="M126" s="11"/>
    </row>
    <row r="127" spans="6:14" ht="24.6" customHeight="1">
      <c r="F127" s="1"/>
      <c r="M127" s="14"/>
    </row>
    <row r="128" spans="6:14" ht="25.5" customHeight="1">
      <c r="G128" s="15"/>
      <c r="H128" s="15"/>
      <c r="I128" s="15"/>
      <c r="J128" s="15"/>
      <c r="K128" s="15"/>
      <c r="L128" s="15"/>
      <c r="M128" s="15"/>
      <c r="N128" s="24"/>
    </row>
    <row r="129" spans="6:14" ht="25.5" customHeight="1">
      <c r="G129" s="25"/>
      <c r="H129" s="25"/>
      <c r="I129" s="25"/>
      <c r="J129" s="25"/>
      <c r="K129" s="25"/>
      <c r="L129" s="25"/>
      <c r="M129" s="25"/>
      <c r="N129" s="24"/>
    </row>
    <row r="130" spans="6:14" ht="25.5" customHeight="1">
      <c r="G130" s="25"/>
      <c r="H130" s="25"/>
      <c r="I130" s="25"/>
      <c r="J130" s="25"/>
      <c r="K130" s="25"/>
      <c r="L130" s="25"/>
      <c r="M130" s="25"/>
      <c r="N130" s="26"/>
    </row>
    <row r="131" spans="6:14" ht="25.5" customHeight="1">
      <c r="G131" s="25"/>
      <c r="H131" s="25"/>
      <c r="I131" s="25"/>
      <c r="J131" s="25"/>
      <c r="K131" s="25"/>
      <c r="L131" s="25"/>
      <c r="M131" s="25"/>
      <c r="N131" s="26"/>
    </row>
    <row r="132" spans="6:14" ht="25.5" customHeight="1">
      <c r="G132" s="25"/>
      <c r="H132" s="25"/>
      <c r="I132" s="25"/>
      <c r="J132" s="25"/>
      <c r="K132" s="25"/>
      <c r="L132" s="25"/>
      <c r="M132" s="25"/>
      <c r="N132" s="26"/>
    </row>
    <row r="133" spans="6:14" ht="25.5" customHeight="1">
      <c r="G133" s="25"/>
      <c r="H133" s="25"/>
      <c r="I133" s="25"/>
      <c r="J133" s="25"/>
      <c r="K133" s="25"/>
      <c r="L133" s="25"/>
      <c r="M133" s="25"/>
      <c r="N133" s="26"/>
    </row>
    <row r="134" spans="6:14" ht="25.5" customHeight="1">
      <c r="G134" s="25"/>
      <c r="H134" s="25"/>
      <c r="J134" s="25"/>
      <c r="K134" s="25"/>
      <c r="L134" s="25"/>
      <c r="M134" s="25"/>
      <c r="N134" s="26"/>
    </row>
    <row r="135" spans="6:14" ht="25.5" customHeight="1">
      <c r="G135" s="25"/>
      <c r="H135" s="25"/>
      <c r="I135" s="25"/>
      <c r="J135" s="25"/>
      <c r="K135" s="25"/>
      <c r="L135" s="25"/>
      <c r="M135" s="25"/>
      <c r="N135" s="26"/>
    </row>
    <row r="136" spans="6:14" ht="25.5" customHeight="1">
      <c r="G136" s="25"/>
      <c r="H136" s="25"/>
      <c r="I136" s="25"/>
      <c r="J136" s="25"/>
      <c r="K136" s="25"/>
      <c r="L136" s="25"/>
      <c r="M136" s="25"/>
      <c r="N136" s="26"/>
    </row>
    <row r="137" spans="6:14" ht="25.5" customHeight="1">
      <c r="G137" s="25"/>
      <c r="H137" s="25"/>
      <c r="I137" s="25"/>
      <c r="J137" s="25"/>
      <c r="K137" s="25"/>
      <c r="L137" s="25"/>
      <c r="M137" s="25"/>
      <c r="N137" s="26"/>
    </row>
    <row r="138" spans="6:14" ht="25.5" customHeight="1">
      <c r="G138" s="25"/>
      <c r="H138" s="25"/>
      <c r="I138" s="25"/>
      <c r="J138" s="25"/>
      <c r="K138" s="25"/>
      <c r="L138" s="25"/>
      <c r="M138" s="25"/>
      <c r="N138" s="26"/>
    </row>
    <row r="139" spans="6:14" ht="25.5" customHeight="1">
      <c r="G139" s="25"/>
      <c r="H139" s="25"/>
      <c r="I139" s="25"/>
      <c r="J139" s="25"/>
      <c r="K139" s="25"/>
      <c r="L139" s="25"/>
      <c r="M139" s="25"/>
      <c r="N139" s="26"/>
    </row>
    <row r="140" spans="6:14" ht="25.5" customHeight="1">
      <c r="F140" s="1"/>
      <c r="G140" s="25"/>
      <c r="H140" s="25"/>
      <c r="I140" s="25"/>
      <c r="J140" s="25"/>
      <c r="K140" s="25"/>
      <c r="L140" s="25"/>
      <c r="M140" s="25"/>
      <c r="N140" s="26"/>
    </row>
    <row r="141" spans="6:14" ht="25.5" customHeight="1">
      <c r="F141" s="1"/>
      <c r="G141" s="25"/>
      <c r="H141" s="25"/>
      <c r="I141" s="25"/>
      <c r="J141" s="25"/>
      <c r="K141" s="25"/>
      <c r="L141" s="25"/>
      <c r="M141" s="25"/>
      <c r="N141" s="26"/>
    </row>
    <row r="142" spans="6:14" ht="25.5" customHeight="1">
      <c r="F142" s="1"/>
      <c r="G142" s="25"/>
      <c r="H142" s="25"/>
      <c r="I142" s="25"/>
      <c r="J142" s="25"/>
      <c r="K142" s="25"/>
      <c r="L142" s="25"/>
      <c r="M142" s="25"/>
      <c r="N142" s="26"/>
    </row>
    <row r="143" spans="6:14" ht="25.5" customHeight="1">
      <c r="F143" s="1"/>
      <c r="G143" s="25"/>
      <c r="H143" s="25"/>
      <c r="I143" s="25"/>
      <c r="J143" s="25"/>
      <c r="K143" s="25"/>
      <c r="L143" s="25"/>
      <c r="M143" s="25"/>
      <c r="N143" s="26"/>
    </row>
    <row r="144" spans="6:14" ht="25.5" customHeight="1">
      <c r="F144" s="1"/>
      <c r="G144" s="25"/>
      <c r="H144" s="25"/>
      <c r="I144" s="25"/>
      <c r="J144" s="25"/>
      <c r="K144" s="25"/>
      <c r="L144" s="25"/>
      <c r="M144" s="25"/>
      <c r="N144" s="26"/>
    </row>
    <row r="145" spans="7:14" s="1" customFormat="1" ht="25.5" customHeight="1">
      <c r="G145" s="25"/>
      <c r="H145" s="25"/>
      <c r="I145" s="25"/>
      <c r="J145" s="25"/>
      <c r="K145" s="25"/>
      <c r="L145" s="25"/>
      <c r="M145" s="25"/>
      <c r="N145" s="26"/>
    </row>
    <row r="146" spans="7:14" s="1" customFormat="1" ht="25.5" customHeight="1">
      <c r="G146" s="25"/>
      <c r="H146" s="25"/>
      <c r="I146" s="25"/>
      <c r="J146" s="25"/>
      <c r="K146" s="25"/>
      <c r="L146" s="25"/>
      <c r="M146" s="25"/>
      <c r="N146" s="26"/>
    </row>
    <row r="147" spans="7:14" s="1" customFormat="1" ht="25.5" customHeight="1">
      <c r="G147" s="25"/>
      <c r="H147" s="25"/>
      <c r="I147" s="25"/>
      <c r="J147" s="25"/>
      <c r="K147" s="25"/>
      <c r="L147" s="25"/>
      <c r="M147" s="25"/>
      <c r="N147" s="26"/>
    </row>
    <row r="148" spans="7:14" s="1" customFormat="1" ht="25.5" customHeight="1">
      <c r="G148" s="25"/>
      <c r="H148" s="25"/>
      <c r="I148" s="25"/>
      <c r="J148" s="25"/>
      <c r="K148" s="25"/>
      <c r="L148" s="25"/>
      <c r="M148" s="25"/>
      <c r="N148" s="26"/>
    </row>
    <row r="149" spans="7:14" s="1" customFormat="1" ht="25.5" customHeight="1">
      <c r="G149" s="25"/>
      <c r="H149" s="25"/>
      <c r="I149" s="25"/>
      <c r="J149" s="25"/>
      <c r="K149" s="25"/>
      <c r="L149" s="25"/>
      <c r="M149" s="25"/>
      <c r="N149" s="26"/>
    </row>
    <row r="150" spans="7:14" s="1" customFormat="1" ht="25.5" customHeight="1">
      <c r="G150" s="25"/>
      <c r="H150" s="25"/>
      <c r="I150" s="25"/>
      <c r="J150" s="25"/>
      <c r="K150" s="25"/>
      <c r="L150" s="25"/>
      <c r="M150" s="25"/>
      <c r="N150" s="26"/>
    </row>
    <row r="151" spans="7:14" s="1" customFormat="1" ht="25.5" customHeight="1">
      <c r="G151" s="25"/>
      <c r="H151" s="25"/>
      <c r="I151" s="25"/>
      <c r="J151" s="25"/>
      <c r="K151" s="25"/>
      <c r="L151" s="25"/>
      <c r="M151" s="25"/>
      <c r="N151" s="26"/>
    </row>
    <row r="152" spans="7:14" s="1" customFormat="1" ht="25.5" customHeight="1">
      <c r="G152" s="25"/>
      <c r="H152" s="25"/>
      <c r="I152" s="25"/>
      <c r="J152" s="25"/>
      <c r="K152" s="25"/>
      <c r="L152" s="25"/>
      <c r="M152" s="25"/>
      <c r="N152" s="26"/>
    </row>
    <row r="153" spans="7:14" s="1" customFormat="1" ht="25.5" customHeight="1">
      <c r="G153" s="25"/>
      <c r="H153" s="25"/>
      <c r="I153" s="25"/>
      <c r="J153" s="25"/>
      <c r="K153" s="25"/>
      <c r="L153" s="25"/>
      <c r="M153" s="25"/>
      <c r="N153" s="26"/>
    </row>
    <row r="154" spans="7:14" s="1" customFormat="1" ht="25.5" customHeight="1">
      <c r="G154" s="25"/>
      <c r="H154" s="25"/>
      <c r="I154" s="25"/>
      <c r="J154" s="25"/>
      <c r="K154" s="25"/>
      <c r="L154" s="25"/>
      <c r="M154" s="25"/>
      <c r="N154" s="26"/>
    </row>
    <row r="155" spans="7:14" s="1" customFormat="1" ht="25.5" customHeight="1">
      <c r="G155" s="25"/>
      <c r="H155" s="25"/>
      <c r="I155" s="25"/>
      <c r="J155" s="25"/>
      <c r="K155" s="25"/>
      <c r="L155" s="25"/>
      <c r="M155" s="25"/>
      <c r="N155" s="26"/>
    </row>
    <row r="156" spans="7:14" s="1" customFormat="1" ht="25.5" customHeight="1">
      <c r="G156" s="25"/>
      <c r="H156" s="25"/>
      <c r="I156" s="25"/>
      <c r="J156" s="25"/>
      <c r="K156" s="25"/>
      <c r="L156" s="25"/>
      <c r="M156" s="25"/>
      <c r="N156" s="26"/>
    </row>
    <row r="157" spans="7:14" s="1" customFormat="1" ht="25.5" customHeight="1">
      <c r="G157" s="25"/>
      <c r="H157" s="25"/>
      <c r="I157" s="25"/>
      <c r="J157" s="25"/>
      <c r="K157" s="25"/>
      <c r="L157" s="25"/>
      <c r="M157" s="25"/>
      <c r="N157" s="26"/>
    </row>
    <row r="158" spans="7:14" s="1" customFormat="1" ht="25.5" customHeight="1">
      <c r="G158" s="25"/>
      <c r="H158" s="25"/>
      <c r="I158" s="25"/>
      <c r="J158" s="25"/>
      <c r="K158" s="25"/>
      <c r="L158" s="25"/>
      <c r="M158" s="25"/>
      <c r="N158" s="26"/>
    </row>
    <row r="159" spans="7:14" s="1" customFormat="1" ht="25.5" customHeight="1">
      <c r="G159" s="25"/>
      <c r="H159" s="25"/>
      <c r="I159" s="25"/>
      <c r="J159" s="25"/>
      <c r="K159" s="25"/>
      <c r="L159" s="25"/>
      <c r="M159" s="25"/>
      <c r="N159" s="26"/>
    </row>
    <row r="160" spans="7:14" s="1" customFormat="1" ht="25.5" customHeight="1">
      <c r="G160" s="25"/>
      <c r="H160" s="25"/>
      <c r="I160" s="25"/>
      <c r="J160" s="25"/>
      <c r="K160" s="25"/>
      <c r="L160" s="25"/>
      <c r="M160" s="25"/>
      <c r="N160" s="26"/>
    </row>
    <row r="161" spans="7:14" s="1" customFormat="1" ht="25.5" customHeight="1">
      <c r="G161" s="25"/>
      <c r="H161" s="25"/>
      <c r="I161" s="25"/>
      <c r="J161" s="25"/>
      <c r="K161" s="25"/>
      <c r="L161" s="25"/>
      <c r="M161" s="25"/>
      <c r="N161" s="26"/>
    </row>
    <row r="162" spans="7:14" s="1" customFormat="1" ht="25.5" customHeight="1">
      <c r="G162" s="25"/>
      <c r="H162" s="25"/>
      <c r="I162" s="25"/>
      <c r="J162" s="25"/>
      <c r="K162" s="25"/>
      <c r="L162" s="25"/>
      <c r="M162" s="25"/>
      <c r="N162" s="26"/>
    </row>
    <row r="163" spans="7:14" s="1" customFormat="1" ht="25.5" customHeight="1">
      <c r="G163" s="25"/>
      <c r="H163" s="25"/>
      <c r="I163" s="25"/>
      <c r="J163" s="25"/>
      <c r="K163" s="25"/>
      <c r="L163" s="25"/>
      <c r="M163" s="25"/>
      <c r="N163" s="26"/>
    </row>
  </sheetData>
  <mergeCells count="17">
    <mergeCell ref="G86:J86"/>
    <mergeCell ref="K86:N86"/>
    <mergeCell ref="A87:E87"/>
    <mergeCell ref="A48:E48"/>
    <mergeCell ref="K5:M5"/>
    <mergeCell ref="A6:E6"/>
    <mergeCell ref="A44:M44"/>
    <mergeCell ref="A45:M45"/>
    <mergeCell ref="A80:M80"/>
    <mergeCell ref="A82:M82"/>
    <mergeCell ref="A83:M83"/>
    <mergeCell ref="A84:M84"/>
    <mergeCell ref="A1:M1"/>
    <mergeCell ref="A2:M2"/>
    <mergeCell ref="A3:M3"/>
    <mergeCell ref="A41:M41"/>
    <mergeCell ref="A43:M43"/>
  </mergeCells>
  <pageMargins left="0.65" right="0.19685039370078741" top="0.59055118110236227" bottom="0.39370078740157483" header="0.31496062992125984" footer="0.31496062992125984"/>
  <pageSetup paperSize="9" scale="70" firstPageNumber="5" fitToHeight="0" orientation="portrait" r:id="rId1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2"/>
  <sheetViews>
    <sheetView topLeftCell="A25" zoomScale="75" zoomScaleNormal="75" zoomScaleSheetLayoutView="106" workbookViewId="0">
      <selection activeCell="E33" sqref="E1:E1048576"/>
    </sheetView>
  </sheetViews>
  <sheetFormatPr defaultColWidth="9.140625" defaultRowHeight="27" customHeight="1"/>
  <cols>
    <col min="1" max="2" width="5.7109375" style="1" customWidth="1"/>
    <col min="3" max="3" width="43.140625" style="1" customWidth="1"/>
    <col min="4" max="4" width="10.7109375" style="1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12" width="1.42578125" style="1" customWidth="1"/>
    <col min="13" max="16384" width="9.140625" style="1"/>
  </cols>
  <sheetData>
    <row r="1" spans="1:12" ht="27.95" customHeight="1">
      <c r="A1" s="106" t="str">
        <f>[1]BS!A1:N1</f>
        <v>K.C. PROPERTY PUBLIC COMPANY LIMITED AND SUBSIDIARY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2" ht="27.95" customHeight="1">
      <c r="A2" s="106" t="s">
        <v>56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2" ht="27.95" customHeight="1">
      <c r="A3" s="106" t="s">
        <v>174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2" ht="27.9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2" ht="27.95" customHeight="1">
      <c r="E5" s="100"/>
      <c r="F5" s="100" t="s">
        <v>15</v>
      </c>
      <c r="G5" s="100"/>
      <c r="H5" s="98"/>
      <c r="I5" s="108" t="s">
        <v>21</v>
      </c>
      <c r="J5" s="108"/>
      <c r="K5" s="108"/>
    </row>
    <row r="6" spans="1:12" ht="27.95" customHeight="1">
      <c r="D6" s="98" t="s">
        <v>13</v>
      </c>
      <c r="E6" s="105" t="s">
        <v>170</v>
      </c>
      <c r="F6" s="27"/>
      <c r="G6" s="45" t="s">
        <v>173</v>
      </c>
      <c r="H6" s="27"/>
      <c r="I6" s="45" t="s">
        <v>170</v>
      </c>
      <c r="J6" s="27"/>
      <c r="K6" s="45" t="s">
        <v>173</v>
      </c>
    </row>
    <row r="7" spans="1:12" s="3" customFormat="1" ht="27.95" customHeight="1">
      <c r="A7" s="1" t="s">
        <v>57</v>
      </c>
      <c r="B7" s="1"/>
      <c r="C7" s="1"/>
      <c r="D7" s="46"/>
      <c r="E7" s="4">
        <v>31715549.460000008</v>
      </c>
      <c r="F7" s="7"/>
      <c r="G7" s="4">
        <v>38255686.670000002</v>
      </c>
      <c r="H7" s="4"/>
      <c r="I7" s="4">
        <v>31715549.460000008</v>
      </c>
      <c r="J7" s="4"/>
      <c r="K7" s="4">
        <v>38255686.670000002</v>
      </c>
    </row>
    <row r="8" spans="1:12" ht="27.95" customHeight="1">
      <c r="A8" s="1" t="s">
        <v>58</v>
      </c>
      <c r="D8" s="47"/>
      <c r="E8" s="48">
        <v>-24189747.189999983</v>
      </c>
      <c r="F8" s="5"/>
      <c r="G8" s="48">
        <v>-29443540.52</v>
      </c>
      <c r="H8" s="5"/>
      <c r="I8" s="48">
        <v>-24189747.189999983</v>
      </c>
      <c r="J8" s="5"/>
      <c r="K8" s="48">
        <v>-29443540.52</v>
      </c>
    </row>
    <row r="9" spans="1:12" s="3" customFormat="1" ht="27.95" customHeight="1">
      <c r="A9" s="3" t="s">
        <v>98</v>
      </c>
      <c r="D9" s="49"/>
      <c r="E9" s="42">
        <f>SUM(E7:E8)</f>
        <v>7525802.2700000256</v>
      </c>
      <c r="F9" s="42">
        <f t="shared" ref="F9:J9" si="0">SUM(F7:F8)</f>
        <v>0</v>
      </c>
      <c r="G9" s="42">
        <f>SUM(G7:G8)</f>
        <v>8812146.1500000022</v>
      </c>
      <c r="H9" s="42">
        <f t="shared" si="0"/>
        <v>0</v>
      </c>
      <c r="I9" s="42">
        <f>SUM(I7:I8)</f>
        <v>7525802.2700000256</v>
      </c>
      <c r="J9" s="42">
        <f t="shared" si="0"/>
        <v>0</v>
      </c>
      <c r="K9" s="42">
        <f>SUM(K7:K8)</f>
        <v>8812146.1500000022</v>
      </c>
    </row>
    <row r="10" spans="1:12" ht="27.95" customHeight="1">
      <c r="A10" s="1" t="s">
        <v>59</v>
      </c>
      <c r="D10" s="47"/>
      <c r="E10" s="4">
        <v>12242780.529999999</v>
      </c>
      <c r="F10" s="5"/>
      <c r="G10" s="4">
        <v>1692697.08</v>
      </c>
      <c r="H10" s="5"/>
      <c r="I10" s="4">
        <v>12242780.530000001</v>
      </c>
      <c r="J10" s="5"/>
      <c r="K10" s="4">
        <v>1692697.08</v>
      </c>
      <c r="L10" s="4"/>
    </row>
    <row r="11" spans="1:12" ht="27.95" customHeight="1">
      <c r="A11" s="1" t="s">
        <v>60</v>
      </c>
      <c r="D11" s="50"/>
      <c r="E11" s="51">
        <v>-4591703.7100000009</v>
      </c>
      <c r="F11" s="5"/>
      <c r="G11" s="51">
        <v>-4212347.3100000005</v>
      </c>
      <c r="H11" s="5"/>
      <c r="I11" s="51">
        <v>-4591703.7100000009</v>
      </c>
      <c r="J11" s="5"/>
      <c r="K11" s="51">
        <v>-4212347.3100000005</v>
      </c>
      <c r="L11" s="15"/>
    </row>
    <row r="12" spans="1:12" ht="27.95" customHeight="1">
      <c r="A12" s="1" t="s">
        <v>61</v>
      </c>
      <c r="D12" s="52"/>
      <c r="E12" s="51">
        <v>-29540592.860000007</v>
      </c>
      <c r="F12" s="5"/>
      <c r="G12" s="51">
        <v>-26480469.140000001</v>
      </c>
      <c r="H12" s="5"/>
      <c r="I12" s="51">
        <v>-29499641.640000008</v>
      </c>
      <c r="J12" s="5"/>
      <c r="K12" s="51">
        <v>-26312639.270000003</v>
      </c>
      <c r="L12" s="15"/>
    </row>
    <row r="13" spans="1:12" ht="27.95" customHeight="1">
      <c r="A13" s="1" t="s">
        <v>62</v>
      </c>
      <c r="D13" s="52"/>
      <c r="E13" s="5"/>
      <c r="F13" s="5"/>
      <c r="G13" s="5"/>
      <c r="H13" s="5"/>
      <c r="I13" s="5"/>
      <c r="J13" s="5"/>
      <c r="K13" s="5"/>
      <c r="L13" s="15"/>
    </row>
    <row r="14" spans="1:12" ht="27.95" customHeight="1">
      <c r="B14" s="1" t="s">
        <v>150</v>
      </c>
      <c r="D14" s="35"/>
      <c r="E14" s="53">
        <v>0</v>
      </c>
      <c r="F14" s="5"/>
      <c r="G14" s="53">
        <v>1716166.71</v>
      </c>
      <c r="H14" s="5"/>
      <c r="I14" s="53">
        <v>0</v>
      </c>
      <c r="J14" s="5"/>
      <c r="K14" s="53">
        <v>1716166.71</v>
      </c>
      <c r="L14" s="15"/>
    </row>
    <row r="15" spans="1:12" ht="27.95" customHeight="1">
      <c r="A15" s="1" t="s">
        <v>151</v>
      </c>
      <c r="D15" s="35"/>
      <c r="E15" s="51">
        <f>SUM(E9:E14)</f>
        <v>-14363713.769999981</v>
      </c>
      <c r="F15" s="5"/>
      <c r="G15" s="51">
        <f>SUM(G9:G14)</f>
        <v>-18471806.509999998</v>
      </c>
      <c r="H15" s="5"/>
      <c r="I15" s="51">
        <f>SUM(I9:I14)</f>
        <v>-14322762.549999982</v>
      </c>
      <c r="J15" s="5"/>
      <c r="K15" s="51">
        <f>SUM(K9:K14)</f>
        <v>-18303976.640000001</v>
      </c>
      <c r="L15" s="15"/>
    </row>
    <row r="16" spans="1:12" s="3" customFormat="1" ht="27.95" customHeight="1">
      <c r="A16" s="1" t="s">
        <v>63</v>
      </c>
      <c r="B16" s="1"/>
      <c r="C16" s="1"/>
      <c r="D16" s="46"/>
      <c r="E16" s="54">
        <v>-8305937.4500000002</v>
      </c>
      <c r="F16" s="5"/>
      <c r="G16" s="54">
        <v>-11770063.370000001</v>
      </c>
      <c r="H16" s="5"/>
      <c r="I16" s="48">
        <v>-8355115.7199999988</v>
      </c>
      <c r="J16" s="5"/>
      <c r="K16" s="54">
        <v>-12318154.100000001</v>
      </c>
      <c r="L16" s="42"/>
    </row>
    <row r="17" spans="1:15" s="3" customFormat="1" ht="27.95" customHeight="1">
      <c r="A17" s="3" t="s">
        <v>64</v>
      </c>
      <c r="E17" s="55">
        <f>SUM(E15:E16)</f>
        <v>-22669651.21999998</v>
      </c>
      <c r="F17" s="5"/>
      <c r="G17" s="55">
        <f>SUM(G15:G16)</f>
        <v>-30241869.879999999</v>
      </c>
      <c r="H17" s="5"/>
      <c r="I17" s="55">
        <f>SUM(I15:I16)</f>
        <v>-22677878.269999981</v>
      </c>
      <c r="J17" s="5"/>
      <c r="K17" s="55">
        <f>SUM(K15:K16)</f>
        <v>-30622130.740000002</v>
      </c>
      <c r="L17" s="42"/>
    </row>
    <row r="18" spans="1:15" s="3" customFormat="1" ht="27.95" customHeight="1">
      <c r="A18" s="1" t="s">
        <v>65</v>
      </c>
      <c r="B18" s="1"/>
      <c r="D18" s="35" t="s">
        <v>6</v>
      </c>
      <c r="E18" s="54">
        <v>-1645.4100000000326</v>
      </c>
      <c r="F18" s="5"/>
      <c r="G18" s="4">
        <v>0</v>
      </c>
      <c r="H18" s="5"/>
      <c r="I18" s="4">
        <v>0</v>
      </c>
      <c r="J18" s="5"/>
      <c r="K18" s="4">
        <v>0</v>
      </c>
      <c r="L18" s="42"/>
    </row>
    <row r="19" spans="1:15" s="3" customFormat="1" ht="27.95" customHeight="1">
      <c r="A19" s="3" t="s">
        <v>116</v>
      </c>
      <c r="C19" s="1"/>
      <c r="E19" s="55">
        <f>SUM(E17:E18)</f>
        <v>-22671296.62999998</v>
      </c>
      <c r="F19" s="5"/>
      <c r="G19" s="55">
        <f>SUM(G17:G18)</f>
        <v>-30241869.879999999</v>
      </c>
      <c r="H19" s="5"/>
      <c r="I19" s="55">
        <f>SUM(I17:I18)</f>
        <v>-22677878.269999981</v>
      </c>
      <c r="J19" s="5"/>
      <c r="K19" s="55">
        <f>SUM(K17:K18)</f>
        <v>-30622130.740000002</v>
      </c>
      <c r="L19" s="42"/>
    </row>
    <row r="20" spans="1:15" s="3" customFormat="1" ht="27.95" customHeight="1">
      <c r="A20" s="3" t="s">
        <v>135</v>
      </c>
      <c r="E20" s="56"/>
      <c r="F20" s="57"/>
      <c r="G20" s="56"/>
      <c r="H20" s="57"/>
      <c r="I20" s="56"/>
      <c r="J20" s="57"/>
      <c r="K20" s="56"/>
      <c r="M20" s="7"/>
      <c r="N20" s="42"/>
      <c r="O20" s="42"/>
    </row>
    <row r="21" spans="1:15" s="3" customFormat="1" ht="27.95" customHeight="1">
      <c r="B21" s="58" t="s">
        <v>136</v>
      </c>
      <c r="C21" s="58"/>
      <c r="D21" s="59"/>
      <c r="E21" s="56"/>
      <c r="F21" s="57"/>
      <c r="G21" s="56"/>
      <c r="H21" s="57"/>
      <c r="I21" s="56"/>
      <c r="J21" s="57"/>
      <c r="K21" s="56"/>
      <c r="M21" s="7"/>
      <c r="O21" s="42"/>
    </row>
    <row r="22" spans="1:15" s="3" customFormat="1" ht="27.95" customHeight="1">
      <c r="B22" s="58" t="s">
        <v>137</v>
      </c>
      <c r="C22" s="58"/>
      <c r="D22" s="59"/>
      <c r="E22" s="56"/>
      <c r="F22" s="57"/>
      <c r="G22" s="56"/>
      <c r="H22" s="57"/>
      <c r="I22" s="56"/>
      <c r="J22" s="57"/>
      <c r="K22" s="56"/>
      <c r="M22" s="7"/>
      <c r="O22" s="42"/>
    </row>
    <row r="23" spans="1:15" s="3" customFormat="1" ht="27.95" customHeight="1">
      <c r="B23" s="58" t="s">
        <v>152</v>
      </c>
      <c r="C23" s="58"/>
      <c r="D23" s="59"/>
      <c r="E23" s="57">
        <v>0</v>
      </c>
      <c r="F23" s="57"/>
      <c r="G23" s="57">
        <v>0</v>
      </c>
      <c r="H23" s="57"/>
      <c r="I23" s="57">
        <v>0</v>
      </c>
      <c r="J23" s="57"/>
      <c r="K23" s="57">
        <v>0</v>
      </c>
      <c r="M23" s="7"/>
      <c r="O23" s="42"/>
    </row>
    <row r="24" spans="1:15" s="3" customFormat="1" ht="27.95" customHeight="1">
      <c r="A24" s="60" t="s">
        <v>153</v>
      </c>
      <c r="B24" s="2"/>
      <c r="C24" s="2"/>
      <c r="D24" s="59"/>
      <c r="E24" s="63">
        <f>SUM(E23)</f>
        <v>0</v>
      </c>
      <c r="F24" s="57"/>
      <c r="G24" s="63">
        <f t="shared" ref="G24:L24" si="1">SUM(G23)</f>
        <v>0</v>
      </c>
      <c r="H24" s="57"/>
      <c r="I24" s="63">
        <f t="shared" si="1"/>
        <v>0</v>
      </c>
      <c r="J24" s="57"/>
      <c r="K24" s="63">
        <f t="shared" si="1"/>
        <v>0</v>
      </c>
      <c r="L24" s="63">
        <f t="shared" si="1"/>
        <v>0</v>
      </c>
      <c r="M24" s="7"/>
      <c r="O24" s="42"/>
    </row>
    <row r="25" spans="1:15" s="3" customFormat="1" ht="27.95" customHeight="1" thickBot="1">
      <c r="A25" s="60" t="s">
        <v>117</v>
      </c>
      <c r="E25" s="64">
        <f>+E19+E24</f>
        <v>-22671296.62999998</v>
      </c>
      <c r="F25" s="5"/>
      <c r="G25" s="64">
        <f>+G19+G24</f>
        <v>-30241869.879999999</v>
      </c>
      <c r="H25" s="5"/>
      <c r="I25" s="64">
        <f>+I19+I24</f>
        <v>-22677878.269999981</v>
      </c>
      <c r="J25" s="5"/>
      <c r="K25" s="64">
        <f>+K19+K24</f>
        <v>-30622130.740000002</v>
      </c>
      <c r="L25" s="65"/>
    </row>
    <row r="26" spans="1:15" ht="27.95" customHeight="1" thickTop="1">
      <c r="A26" s="66" t="s">
        <v>108</v>
      </c>
      <c r="B26" s="67"/>
      <c r="D26" s="68"/>
      <c r="E26" s="5"/>
      <c r="F26" s="5"/>
      <c r="G26" s="5"/>
      <c r="H26" s="5"/>
      <c r="I26" s="5"/>
      <c r="J26" s="5"/>
      <c r="K26" s="5"/>
    </row>
    <row r="27" spans="1:15" ht="27.95" customHeight="1">
      <c r="A27" s="66"/>
      <c r="B27" s="66" t="s">
        <v>99</v>
      </c>
      <c r="C27" s="69"/>
      <c r="E27" s="51">
        <f>+E19</f>
        <v>-22671296.62999998</v>
      </c>
      <c r="F27" s="5"/>
      <c r="G27" s="51">
        <f>+G19</f>
        <v>-30241869.879999999</v>
      </c>
      <c r="H27" s="5"/>
      <c r="I27" s="51">
        <f>+I19</f>
        <v>-22677878.269999981</v>
      </c>
      <c r="J27" s="5"/>
      <c r="K27" s="51">
        <f>+K19</f>
        <v>-30622130.740000002</v>
      </c>
    </row>
    <row r="28" spans="1:15" ht="27.95" customHeight="1">
      <c r="A28" s="69"/>
      <c r="B28" s="66" t="s">
        <v>100</v>
      </c>
      <c r="C28" s="69"/>
      <c r="E28" s="5">
        <v>0</v>
      </c>
      <c r="F28" s="5"/>
      <c r="G28" s="5">
        <v>0</v>
      </c>
      <c r="H28" s="5"/>
      <c r="I28" s="5">
        <v>0</v>
      </c>
      <c r="J28" s="5"/>
      <c r="K28" s="5">
        <v>0</v>
      </c>
    </row>
    <row r="29" spans="1:15" ht="27.95" customHeight="1" thickBot="1">
      <c r="A29" s="70"/>
      <c r="B29" s="70"/>
      <c r="C29" s="69"/>
      <c r="E29" s="64">
        <f>SUM(E27:E28)</f>
        <v>-22671296.62999998</v>
      </c>
      <c r="F29" s="5"/>
      <c r="G29" s="64">
        <f>SUM(G27:G28)</f>
        <v>-30241869.879999999</v>
      </c>
      <c r="H29" s="5"/>
      <c r="I29" s="64">
        <f>SUM(I27:I28)</f>
        <v>-22677878.269999981</v>
      </c>
      <c r="J29" s="5"/>
      <c r="K29" s="64">
        <f>SUM(K27:K28)</f>
        <v>-30622130.740000002</v>
      </c>
    </row>
    <row r="30" spans="1:15" ht="27.95" customHeight="1" thickTop="1">
      <c r="A30" s="66" t="s">
        <v>109</v>
      </c>
      <c r="B30" s="67"/>
      <c r="C30" s="70"/>
      <c r="E30" s="5"/>
      <c r="F30" s="5"/>
      <c r="G30" s="5"/>
      <c r="H30" s="5"/>
      <c r="I30" s="5"/>
      <c r="J30" s="5"/>
      <c r="K30" s="5"/>
    </row>
    <row r="31" spans="1:15" ht="27.95" customHeight="1">
      <c r="A31" s="66"/>
      <c r="B31" s="66" t="s">
        <v>99</v>
      </c>
      <c r="C31" s="69"/>
      <c r="E31" s="51">
        <f>+E25</f>
        <v>-22671296.62999998</v>
      </c>
      <c r="F31" s="5">
        <f t="shared" ref="F31:J31" si="2">+F25</f>
        <v>0</v>
      </c>
      <c r="G31" s="51">
        <f>+G25</f>
        <v>-30241869.879999999</v>
      </c>
      <c r="H31" s="5">
        <f t="shared" si="2"/>
        <v>0</v>
      </c>
      <c r="I31" s="51">
        <f t="shared" si="2"/>
        <v>-22677878.269999981</v>
      </c>
      <c r="J31" s="5">
        <f t="shared" si="2"/>
        <v>0</v>
      </c>
      <c r="K31" s="51">
        <f>+K25</f>
        <v>-30622130.740000002</v>
      </c>
    </row>
    <row r="32" spans="1:15" ht="27.95" customHeight="1">
      <c r="A32" s="69"/>
      <c r="B32" s="66" t="s">
        <v>100</v>
      </c>
      <c r="C32" s="69"/>
      <c r="E32" s="5">
        <v>0</v>
      </c>
      <c r="F32" s="5"/>
      <c r="G32" s="5">
        <v>0</v>
      </c>
      <c r="H32" s="5"/>
      <c r="I32" s="5">
        <v>0</v>
      </c>
      <c r="J32" s="5"/>
      <c r="K32" s="5">
        <v>0</v>
      </c>
    </row>
    <row r="33" spans="1:17" ht="27.95" customHeight="1" thickBot="1">
      <c r="C33" s="69"/>
      <c r="E33" s="64">
        <f>SUM(E31:E32)</f>
        <v>-22671296.62999998</v>
      </c>
      <c r="F33" s="51"/>
      <c r="G33" s="64">
        <f>SUM(G31:G32)</f>
        <v>-30241869.879999999</v>
      </c>
      <c r="H33" s="5"/>
      <c r="I33" s="64">
        <f>SUM(I31:I32)</f>
        <v>-22677878.269999981</v>
      </c>
      <c r="J33" s="5"/>
      <c r="K33" s="64">
        <f>SUM(K31:K32)</f>
        <v>-30622130.740000002</v>
      </c>
    </row>
    <row r="34" spans="1:17" ht="27.95" customHeight="1" thickTop="1"/>
    <row r="35" spans="1:17" ht="27.95" customHeight="1">
      <c r="A35" s="71" t="s">
        <v>101</v>
      </c>
      <c r="B35" s="71"/>
      <c r="E35" s="56">
        <f>+E19/875000000</f>
        <v>-2.591005329142855E-2</v>
      </c>
      <c r="F35" s="56">
        <f t="shared" ref="F35:K35" si="3">+F19/875000000</f>
        <v>0</v>
      </c>
      <c r="G35" s="56">
        <f t="shared" si="3"/>
        <v>-3.4562137005714283E-2</v>
      </c>
      <c r="H35" s="56">
        <f t="shared" si="3"/>
        <v>0</v>
      </c>
      <c r="I35" s="56">
        <f t="shared" si="3"/>
        <v>-2.5917575165714263E-2</v>
      </c>
      <c r="J35" s="56">
        <f t="shared" si="3"/>
        <v>0</v>
      </c>
      <c r="K35" s="56">
        <f t="shared" si="3"/>
        <v>-3.4996720845714285E-2</v>
      </c>
    </row>
    <row r="36" spans="1:17" ht="27.95" customHeight="1"/>
    <row r="37" spans="1:17" s="3" customFormat="1" ht="27.95" customHeight="1">
      <c r="F37" s="6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</row>
    <row r="38" spans="1:17" s="3" customFormat="1" ht="27.95" customHeight="1">
      <c r="A38" s="1" t="s">
        <v>32</v>
      </c>
      <c r="F38" s="6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7" s="3" customFormat="1" ht="27.95" customHeight="1">
      <c r="A39" s="1"/>
      <c r="F39" s="6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 s="3" customFormat="1" ht="27" customHeight="1">
      <c r="A40" s="1"/>
      <c r="F40" s="6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 s="3" customFormat="1" ht="27" customHeight="1">
      <c r="B41" s="10"/>
      <c r="C41" s="10"/>
      <c r="D41" s="9"/>
      <c r="E41" s="9"/>
      <c r="F41" s="10"/>
      <c r="G41" s="10"/>
      <c r="H41" s="10"/>
      <c r="I41" s="10"/>
      <c r="J41" s="10"/>
      <c r="K41" s="10"/>
      <c r="L41" s="16"/>
      <c r="M41" s="16"/>
      <c r="N41" s="8"/>
    </row>
    <row r="42" spans="1:17" s="3" customFormat="1" ht="27" customHeight="1">
      <c r="B42" s="12"/>
      <c r="C42" s="12"/>
      <c r="D42" s="13"/>
      <c r="E42" s="13"/>
      <c r="F42" s="10"/>
      <c r="G42" s="14"/>
      <c r="H42" s="14"/>
      <c r="I42" s="14"/>
      <c r="J42" s="14"/>
      <c r="K42" s="14"/>
      <c r="L42" s="17"/>
      <c r="M42" s="17"/>
      <c r="N42" s="8"/>
    </row>
  </sheetData>
  <mergeCells count="4">
    <mergeCell ref="I5:K5"/>
    <mergeCell ref="A1:K1"/>
    <mergeCell ref="A2:K2"/>
    <mergeCell ref="A3:K3"/>
  </mergeCells>
  <phoneticPr fontId="3" type="noConversion"/>
  <pageMargins left="0.59055118110236227" right="0.19685039370078741" top="0.59055118110236227" bottom="0.39370078740157483" header="0.31496062992125984" footer="0.31496062992125984"/>
  <pageSetup paperSize="9" scale="70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2"/>
  <sheetViews>
    <sheetView view="pageBreakPreview" topLeftCell="A25" zoomScale="77" zoomScaleNormal="96" zoomScaleSheetLayoutView="77" workbookViewId="0">
      <selection activeCell="E6" sqref="E6"/>
    </sheetView>
  </sheetViews>
  <sheetFormatPr defaultColWidth="9.140625" defaultRowHeight="27.95" customHeight="1"/>
  <cols>
    <col min="1" max="2" width="5.7109375" style="1" customWidth="1"/>
    <col min="3" max="3" width="43.140625" style="1" customWidth="1"/>
    <col min="4" max="4" width="10.7109375" style="1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12" width="1.42578125" style="1" customWidth="1"/>
    <col min="13" max="16384" width="9.140625" style="1"/>
  </cols>
  <sheetData>
    <row r="1" spans="1:12" ht="27.95" customHeight="1">
      <c r="A1" s="106" t="str">
        <f>[1]BS!A1:N1</f>
        <v>K.C. PROPERTY PUBLIC COMPANY LIMITED AND SUBSIDIARY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2" ht="27.95" customHeight="1">
      <c r="A2" s="106" t="s">
        <v>56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2" ht="27.95" customHeight="1">
      <c r="A3" s="106" t="s">
        <v>172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2" ht="27.9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2" ht="27.95" customHeight="1">
      <c r="E5" s="100"/>
      <c r="F5" s="100" t="s">
        <v>15</v>
      </c>
      <c r="G5" s="100"/>
      <c r="H5" s="98"/>
      <c r="I5" s="108" t="s">
        <v>21</v>
      </c>
      <c r="J5" s="108"/>
      <c r="K5" s="108"/>
    </row>
    <row r="6" spans="1:12" ht="27.95" customHeight="1">
      <c r="D6" s="98" t="s">
        <v>13</v>
      </c>
      <c r="E6" s="105" t="s">
        <v>170</v>
      </c>
      <c r="F6" s="27"/>
      <c r="G6" s="45" t="s">
        <v>173</v>
      </c>
      <c r="H6" s="27"/>
      <c r="I6" s="45" t="s">
        <v>170</v>
      </c>
      <c r="J6" s="27"/>
      <c r="K6" s="45" t="s">
        <v>173</v>
      </c>
    </row>
    <row r="7" spans="1:12" s="3" customFormat="1" ht="27.95" customHeight="1">
      <c r="A7" s="1" t="s">
        <v>57</v>
      </c>
      <c r="B7" s="1"/>
      <c r="C7" s="1"/>
      <c r="D7" s="46"/>
      <c r="E7" s="4">
        <v>117393368.87</v>
      </c>
      <c r="F7" s="7"/>
      <c r="G7" s="4">
        <v>159781246.94</v>
      </c>
      <c r="H7" s="4"/>
      <c r="I7" s="4">
        <v>117393368.87</v>
      </c>
      <c r="J7" s="4"/>
      <c r="K7" s="4">
        <v>159781246.94</v>
      </c>
    </row>
    <row r="8" spans="1:12" ht="27.95" customHeight="1">
      <c r="A8" s="1" t="s">
        <v>58</v>
      </c>
      <c r="D8" s="47"/>
      <c r="E8" s="48">
        <v>-88329972.889999986</v>
      </c>
      <c r="F8" s="5"/>
      <c r="G8" s="48">
        <v>-119803814.45999999</v>
      </c>
      <c r="H8" s="5"/>
      <c r="I8" s="48">
        <v>-88329972.889999986</v>
      </c>
      <c r="J8" s="5"/>
      <c r="K8" s="48">
        <v>-119803814.45999999</v>
      </c>
    </row>
    <row r="9" spans="1:12" s="3" customFormat="1" ht="27.95" customHeight="1">
      <c r="A9" s="3" t="s">
        <v>98</v>
      </c>
      <c r="D9" s="49"/>
      <c r="E9" s="42">
        <f>SUM(E7:E8)</f>
        <v>29063395.980000019</v>
      </c>
      <c r="F9" s="42">
        <f t="shared" ref="F9:J9" si="0">SUM(F7:F8)</f>
        <v>0</v>
      </c>
      <c r="G9" s="42">
        <f>SUM(G7:G8)</f>
        <v>39977432.480000004</v>
      </c>
      <c r="H9" s="42">
        <f t="shared" si="0"/>
        <v>0</v>
      </c>
      <c r="I9" s="42">
        <f>SUM(I7:I8)</f>
        <v>29063395.980000019</v>
      </c>
      <c r="J9" s="42">
        <f t="shared" si="0"/>
        <v>0</v>
      </c>
      <c r="K9" s="42">
        <f>SUM(K7:K8)</f>
        <v>39977432.480000004</v>
      </c>
    </row>
    <row r="10" spans="1:12" ht="27.95" customHeight="1">
      <c r="A10" s="1" t="s">
        <v>59</v>
      </c>
      <c r="D10" s="47"/>
      <c r="E10" s="4">
        <v>17300344.039999999</v>
      </c>
      <c r="F10" s="5"/>
      <c r="G10" s="4">
        <v>6565939.0899999999</v>
      </c>
      <c r="H10" s="5"/>
      <c r="I10" s="4">
        <v>16342907.060000001</v>
      </c>
      <c r="J10" s="5"/>
      <c r="K10" s="4">
        <v>6550183.9699999997</v>
      </c>
      <c r="L10" s="4"/>
    </row>
    <row r="11" spans="1:12" ht="27.95" customHeight="1">
      <c r="A11" s="1" t="s">
        <v>60</v>
      </c>
      <c r="D11" s="50"/>
      <c r="E11" s="51">
        <v>-22377905.75</v>
      </c>
      <c r="F11" s="5"/>
      <c r="G11" s="51">
        <v>-17759241.120000001</v>
      </c>
      <c r="H11" s="5"/>
      <c r="I11" s="51">
        <v>-22377905.75</v>
      </c>
      <c r="J11" s="5"/>
      <c r="K11" s="51">
        <v>-17759241.120000001</v>
      </c>
      <c r="L11" s="15"/>
    </row>
    <row r="12" spans="1:12" ht="27.95" customHeight="1">
      <c r="A12" s="1" t="s">
        <v>61</v>
      </c>
      <c r="D12" s="52"/>
      <c r="E12" s="51">
        <v>-73013543.340000004</v>
      </c>
      <c r="F12" s="5"/>
      <c r="G12" s="51">
        <v>-72761210.810000002</v>
      </c>
      <c r="H12" s="5"/>
      <c r="I12" s="51">
        <v>-72692438.290000007</v>
      </c>
      <c r="J12" s="5"/>
      <c r="K12" s="51">
        <v>-72215450</v>
      </c>
      <c r="L12" s="15"/>
    </row>
    <row r="13" spans="1:12" ht="27.95" customHeight="1">
      <c r="A13" s="1" t="s">
        <v>62</v>
      </c>
      <c r="D13" s="52"/>
      <c r="E13" s="5"/>
      <c r="F13" s="5"/>
      <c r="G13" s="5"/>
      <c r="H13" s="5"/>
      <c r="I13" s="5"/>
      <c r="J13" s="5"/>
      <c r="K13" s="5"/>
      <c r="L13" s="15"/>
    </row>
    <row r="14" spans="1:12" ht="27.95" customHeight="1">
      <c r="B14" s="1" t="s">
        <v>150</v>
      </c>
      <c r="D14" s="35"/>
      <c r="E14" s="53">
        <v>798922.53</v>
      </c>
      <c r="F14" s="5"/>
      <c r="G14" s="53">
        <v>856149.34</v>
      </c>
      <c r="H14" s="5"/>
      <c r="I14" s="53">
        <v>798922.53</v>
      </c>
      <c r="J14" s="5"/>
      <c r="K14" s="53">
        <v>856149.34</v>
      </c>
      <c r="L14" s="15"/>
    </row>
    <row r="15" spans="1:12" ht="27.95" customHeight="1">
      <c r="A15" s="1" t="s">
        <v>151</v>
      </c>
      <c r="D15" s="35"/>
      <c r="E15" s="51">
        <f>SUM(E9:E14)</f>
        <v>-48228786.539999984</v>
      </c>
      <c r="F15" s="5"/>
      <c r="G15" s="51">
        <f>SUM(G9:G14)</f>
        <v>-43120931.019999996</v>
      </c>
      <c r="H15" s="5"/>
      <c r="I15" s="51">
        <f>SUM(I9:I14)</f>
        <v>-48865118.469999984</v>
      </c>
      <c r="J15" s="5"/>
      <c r="K15" s="51">
        <f>SUM(K9:K14)</f>
        <v>-42590925.329999998</v>
      </c>
      <c r="L15" s="15"/>
    </row>
    <row r="16" spans="1:12" s="3" customFormat="1" ht="27.95" customHeight="1">
      <c r="A16" s="1" t="s">
        <v>63</v>
      </c>
      <c r="B16" s="1"/>
      <c r="C16" s="1"/>
      <c r="D16" s="46"/>
      <c r="E16" s="54">
        <v>-25085143.260000002</v>
      </c>
      <c r="F16" s="5"/>
      <c r="G16" s="54">
        <v>-37905671.109999999</v>
      </c>
      <c r="H16" s="5"/>
      <c r="I16" s="48">
        <v>-26223279.039999999</v>
      </c>
      <c r="J16" s="5"/>
      <c r="K16" s="54">
        <v>-39593169</v>
      </c>
      <c r="L16" s="42"/>
    </row>
    <row r="17" spans="1:15" s="3" customFormat="1" ht="27.95" customHeight="1">
      <c r="A17" s="3" t="s">
        <v>64</v>
      </c>
      <c r="E17" s="55">
        <f>SUM(E15:E16)</f>
        <v>-73313929.799999982</v>
      </c>
      <c r="F17" s="5"/>
      <c r="G17" s="55">
        <f>SUM(G15:G16)</f>
        <v>-81026602.129999995</v>
      </c>
      <c r="H17" s="5"/>
      <c r="I17" s="55">
        <f>SUM(I15:I16)</f>
        <v>-75088397.50999999</v>
      </c>
      <c r="J17" s="5"/>
      <c r="K17" s="55">
        <f>SUM(K15:K16)</f>
        <v>-82184094.329999998</v>
      </c>
      <c r="L17" s="42"/>
    </row>
    <row r="18" spans="1:15" s="3" customFormat="1" ht="27.95" customHeight="1">
      <c r="A18" s="1" t="s">
        <v>65</v>
      </c>
      <c r="B18" s="1"/>
      <c r="D18" s="35" t="s">
        <v>6</v>
      </c>
      <c r="E18" s="54">
        <v>-868716.37</v>
      </c>
      <c r="F18" s="5"/>
      <c r="G18" s="54">
        <v>-3157478.99</v>
      </c>
      <c r="H18" s="5"/>
      <c r="I18" s="54">
        <v>-483398.86</v>
      </c>
      <c r="J18" s="5"/>
      <c r="K18" s="54">
        <v>-3157478.99</v>
      </c>
      <c r="L18" s="42"/>
    </row>
    <row r="19" spans="1:15" s="3" customFormat="1" ht="27.95" customHeight="1">
      <c r="A19" s="3" t="s">
        <v>116</v>
      </c>
      <c r="C19" s="1"/>
      <c r="E19" s="55">
        <f>SUM(E17:E18)</f>
        <v>-74182646.169999987</v>
      </c>
      <c r="F19" s="5"/>
      <c r="G19" s="55">
        <f>SUM(G17:G18)</f>
        <v>-84184081.11999999</v>
      </c>
      <c r="H19" s="5"/>
      <c r="I19" s="55">
        <f>SUM(I17:I18)</f>
        <v>-75571796.36999999</v>
      </c>
      <c r="J19" s="5"/>
      <c r="K19" s="55">
        <f>SUM(K17:K18)</f>
        <v>-85341573.319999993</v>
      </c>
      <c r="L19" s="42"/>
    </row>
    <row r="20" spans="1:15" s="3" customFormat="1" ht="27.95" customHeight="1">
      <c r="A20" s="3" t="s">
        <v>135</v>
      </c>
      <c r="E20" s="56"/>
      <c r="F20" s="57"/>
      <c r="G20" s="56"/>
      <c r="H20" s="57"/>
      <c r="I20" s="56"/>
      <c r="J20" s="57"/>
      <c r="K20" s="56"/>
      <c r="M20" s="7"/>
      <c r="N20" s="42"/>
      <c r="O20" s="42"/>
    </row>
    <row r="21" spans="1:15" s="3" customFormat="1" ht="27.95" customHeight="1">
      <c r="B21" s="58" t="s">
        <v>136</v>
      </c>
      <c r="C21" s="58"/>
      <c r="D21" s="59"/>
      <c r="E21" s="56"/>
      <c r="F21" s="57"/>
      <c r="G21" s="56"/>
      <c r="H21" s="57"/>
      <c r="I21" s="56"/>
      <c r="J21" s="57"/>
      <c r="K21" s="56"/>
      <c r="M21" s="7"/>
      <c r="O21" s="42"/>
    </row>
    <row r="22" spans="1:15" s="3" customFormat="1" ht="27.95" customHeight="1">
      <c r="B22" s="58" t="s">
        <v>137</v>
      </c>
      <c r="C22" s="58"/>
      <c r="D22" s="59"/>
      <c r="E22" s="56"/>
      <c r="F22" s="57"/>
      <c r="G22" s="56"/>
      <c r="H22" s="57"/>
      <c r="I22" s="56"/>
      <c r="J22" s="57"/>
      <c r="K22" s="56"/>
      <c r="M22" s="7"/>
      <c r="O22" s="42"/>
    </row>
    <row r="23" spans="1:15" s="3" customFormat="1" ht="27.95" customHeight="1">
      <c r="B23" s="58" t="s">
        <v>152</v>
      </c>
      <c r="C23" s="58"/>
      <c r="D23" s="59"/>
      <c r="E23" s="51">
        <v>-300330</v>
      </c>
      <c r="F23" s="5"/>
      <c r="G23" s="5">
        <v>0</v>
      </c>
      <c r="H23" s="5"/>
      <c r="I23" s="51">
        <v>-300330</v>
      </c>
      <c r="J23" s="5"/>
      <c r="K23" s="5">
        <v>0</v>
      </c>
      <c r="M23" s="7"/>
      <c r="O23" s="42"/>
    </row>
    <row r="24" spans="1:15" s="3" customFormat="1" ht="27.95" customHeight="1">
      <c r="A24" s="60" t="s">
        <v>153</v>
      </c>
      <c r="B24" s="2"/>
      <c r="C24" s="2"/>
      <c r="D24" s="59"/>
      <c r="E24" s="61">
        <f>SUM(E23)</f>
        <v>-300330</v>
      </c>
      <c r="F24" s="5"/>
      <c r="G24" s="62">
        <f t="shared" ref="G24:L24" si="1">SUM(G23)</f>
        <v>0</v>
      </c>
      <c r="H24" s="5"/>
      <c r="I24" s="61">
        <f t="shared" si="1"/>
        <v>-300330</v>
      </c>
      <c r="J24" s="5"/>
      <c r="K24" s="62">
        <f t="shared" si="1"/>
        <v>0</v>
      </c>
      <c r="L24" s="63">
        <f t="shared" si="1"/>
        <v>0</v>
      </c>
      <c r="M24" s="7"/>
      <c r="O24" s="42"/>
    </row>
    <row r="25" spans="1:15" s="3" customFormat="1" ht="27.95" customHeight="1" thickBot="1">
      <c r="A25" s="60" t="s">
        <v>117</v>
      </c>
      <c r="E25" s="64">
        <f>+E19+E24</f>
        <v>-74482976.169999987</v>
      </c>
      <c r="F25" s="5"/>
      <c r="G25" s="64">
        <f>+G19+G24</f>
        <v>-84184081.11999999</v>
      </c>
      <c r="H25" s="5"/>
      <c r="I25" s="64">
        <f>+I19+I24</f>
        <v>-75872126.36999999</v>
      </c>
      <c r="J25" s="5"/>
      <c r="K25" s="64">
        <f>+K19+K24</f>
        <v>-85341573.319999993</v>
      </c>
      <c r="L25" s="65"/>
    </row>
    <row r="26" spans="1:15" ht="27.95" customHeight="1" thickTop="1">
      <c r="A26" s="66" t="s">
        <v>108</v>
      </c>
      <c r="B26" s="67"/>
      <c r="D26" s="68"/>
      <c r="E26" s="56"/>
      <c r="F26" s="57"/>
      <c r="G26" s="56"/>
      <c r="H26" s="57"/>
      <c r="I26" s="56"/>
      <c r="J26" s="57"/>
      <c r="K26" s="56"/>
    </row>
    <row r="27" spans="1:15" ht="27.95" customHeight="1">
      <c r="A27" s="66"/>
      <c r="B27" s="66" t="s">
        <v>99</v>
      </c>
      <c r="C27" s="69"/>
      <c r="E27" s="51">
        <f>+E19</f>
        <v>-74182646.169999987</v>
      </c>
      <c r="F27" s="5"/>
      <c r="G27" s="51">
        <f>+G19</f>
        <v>-84184081.11999999</v>
      </c>
      <c r="H27" s="5"/>
      <c r="I27" s="51">
        <f>+I19</f>
        <v>-75571796.36999999</v>
      </c>
      <c r="J27" s="5"/>
      <c r="K27" s="51">
        <f>+K19</f>
        <v>-85341573.319999993</v>
      </c>
    </row>
    <row r="28" spans="1:15" ht="27.95" customHeight="1">
      <c r="A28" s="69"/>
      <c r="B28" s="66" t="s">
        <v>100</v>
      </c>
      <c r="C28" s="69"/>
      <c r="E28" s="5">
        <v>0</v>
      </c>
      <c r="F28" s="5"/>
      <c r="G28" s="5">
        <v>0</v>
      </c>
      <c r="H28" s="5"/>
      <c r="I28" s="5">
        <v>0</v>
      </c>
      <c r="J28" s="5"/>
      <c r="K28" s="5">
        <v>0</v>
      </c>
    </row>
    <row r="29" spans="1:15" ht="27.95" customHeight="1" thickBot="1">
      <c r="A29" s="70"/>
      <c r="B29" s="70"/>
      <c r="C29" s="69"/>
      <c r="E29" s="64">
        <f>SUM(E27:E28)</f>
        <v>-74182646.169999987</v>
      </c>
      <c r="F29" s="5"/>
      <c r="G29" s="64">
        <f>SUM(G27:G28)</f>
        <v>-84184081.11999999</v>
      </c>
      <c r="H29" s="5"/>
      <c r="I29" s="64">
        <f t="shared" ref="I29:K29" si="2">SUM(I27:I28)</f>
        <v>-75571796.36999999</v>
      </c>
      <c r="J29" s="5"/>
      <c r="K29" s="64">
        <f t="shared" si="2"/>
        <v>-85341573.319999993</v>
      </c>
    </row>
    <row r="30" spans="1:15" ht="27.95" customHeight="1" thickTop="1">
      <c r="A30" s="66" t="s">
        <v>109</v>
      </c>
      <c r="B30" s="67"/>
      <c r="C30" s="70"/>
      <c r="E30" s="5"/>
      <c r="F30" s="5"/>
      <c r="G30" s="5"/>
      <c r="H30" s="5"/>
      <c r="I30" s="5"/>
      <c r="J30" s="5"/>
      <c r="K30" s="5"/>
    </row>
    <row r="31" spans="1:15" ht="27.95" customHeight="1">
      <c r="A31" s="66"/>
      <c r="B31" s="66" t="s">
        <v>99</v>
      </c>
      <c r="C31" s="69"/>
      <c r="E31" s="51">
        <f>+E25</f>
        <v>-74482976.169999987</v>
      </c>
      <c r="F31" s="5">
        <f t="shared" ref="F31:J31" si="3">+F25</f>
        <v>0</v>
      </c>
      <c r="G31" s="51">
        <f t="shared" si="3"/>
        <v>-84184081.11999999</v>
      </c>
      <c r="H31" s="5">
        <f t="shared" si="3"/>
        <v>0</v>
      </c>
      <c r="I31" s="51">
        <f t="shared" si="3"/>
        <v>-75872126.36999999</v>
      </c>
      <c r="J31" s="5">
        <f t="shared" si="3"/>
        <v>0</v>
      </c>
      <c r="K31" s="51">
        <f>+K25</f>
        <v>-85341573.319999993</v>
      </c>
    </row>
    <row r="32" spans="1:15" ht="27.95" customHeight="1">
      <c r="A32" s="69"/>
      <c r="B32" s="66" t="s">
        <v>100</v>
      </c>
      <c r="C32" s="69"/>
      <c r="E32" s="5">
        <v>0</v>
      </c>
      <c r="F32" s="5"/>
      <c r="G32" s="5">
        <v>0</v>
      </c>
      <c r="H32" s="5"/>
      <c r="I32" s="5">
        <v>0</v>
      </c>
      <c r="J32" s="5"/>
      <c r="K32" s="5">
        <v>0</v>
      </c>
    </row>
    <row r="33" spans="1:17" ht="27.95" customHeight="1" thickBot="1">
      <c r="C33" s="69"/>
      <c r="E33" s="64">
        <f>SUM(E31:E32)</f>
        <v>-74482976.169999987</v>
      </c>
      <c r="F33" s="5"/>
      <c r="G33" s="64">
        <f>SUM(G31:G32)</f>
        <v>-84184081.11999999</v>
      </c>
      <c r="H33" s="5"/>
      <c r="I33" s="64">
        <f>SUM(I31:I32)</f>
        <v>-75872126.36999999</v>
      </c>
      <c r="J33" s="5"/>
      <c r="K33" s="64">
        <f>SUM(K31:K32)</f>
        <v>-85341573.319999993</v>
      </c>
    </row>
    <row r="34" spans="1:17" ht="27.95" customHeight="1" thickTop="1"/>
    <row r="35" spans="1:17" ht="27.95" customHeight="1">
      <c r="A35" s="71" t="s">
        <v>101</v>
      </c>
      <c r="B35" s="71"/>
      <c r="E35" s="56">
        <f>+E19/875000000</f>
        <v>-8.4780167051428559E-2</v>
      </c>
      <c r="F35" s="56">
        <f t="shared" ref="F35:K35" si="4">+F19/875000000</f>
        <v>0</v>
      </c>
      <c r="G35" s="56">
        <f>+G19/875000000</f>
        <v>-9.6210378422857137E-2</v>
      </c>
      <c r="H35" s="56">
        <f t="shared" si="4"/>
        <v>0</v>
      </c>
      <c r="I35" s="56">
        <f t="shared" si="4"/>
        <v>-8.6367767279999993E-2</v>
      </c>
      <c r="J35" s="56">
        <f t="shared" si="4"/>
        <v>0</v>
      </c>
      <c r="K35" s="56">
        <f t="shared" si="4"/>
        <v>-9.7533226651428565E-2</v>
      </c>
    </row>
    <row r="37" spans="1:17" s="3" customFormat="1" ht="27.95" customHeight="1">
      <c r="F37" s="6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</row>
    <row r="38" spans="1:17" s="3" customFormat="1" ht="27.95" customHeight="1">
      <c r="A38" s="1" t="s">
        <v>32</v>
      </c>
      <c r="F38" s="6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7" s="3" customFormat="1" ht="27.95" customHeight="1">
      <c r="A39" s="1"/>
      <c r="F39" s="6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 s="3" customFormat="1" ht="27.95" customHeight="1">
      <c r="A40" s="1"/>
      <c r="F40" s="6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 s="3" customFormat="1" ht="27.95" customHeight="1">
      <c r="B41" s="10"/>
      <c r="C41" s="10"/>
      <c r="D41" s="9"/>
      <c r="E41" s="9"/>
      <c r="F41" s="10"/>
      <c r="G41" s="10"/>
      <c r="H41" s="10"/>
      <c r="I41" s="10"/>
      <c r="J41" s="10"/>
      <c r="K41" s="10"/>
      <c r="L41" s="16"/>
      <c r="M41" s="16"/>
      <c r="N41" s="8"/>
    </row>
    <row r="42" spans="1:17" s="3" customFormat="1" ht="27.95" customHeight="1">
      <c r="B42" s="12"/>
      <c r="C42" s="12"/>
      <c r="D42" s="13"/>
      <c r="E42" s="13"/>
      <c r="F42" s="10"/>
      <c r="G42" s="14"/>
      <c r="H42" s="14"/>
      <c r="I42" s="14"/>
      <c r="J42" s="14"/>
      <c r="K42" s="14"/>
      <c r="L42" s="17"/>
      <c r="M42" s="17"/>
      <c r="N42" s="8"/>
    </row>
  </sheetData>
  <mergeCells count="4">
    <mergeCell ref="A1:K1"/>
    <mergeCell ref="A2:K2"/>
    <mergeCell ref="A3:K3"/>
    <mergeCell ref="I5:K5"/>
  </mergeCells>
  <pageMargins left="0.59055118110236227" right="0.19685039370078741" top="0.59055118110236227" bottom="0.39370078740157483" header="0.31496062992125984" footer="0.31496062992125984"/>
  <pageSetup paperSize="9" scale="70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1"/>
  <sheetViews>
    <sheetView topLeftCell="A13" zoomScale="75" zoomScaleNormal="75" zoomScaleSheetLayoutView="87" workbookViewId="0">
      <selection activeCell="F16" sqref="F16"/>
    </sheetView>
  </sheetViews>
  <sheetFormatPr defaultColWidth="9.140625" defaultRowHeight="23.25"/>
  <cols>
    <col min="1" max="1" width="3.28515625" style="1" customWidth="1"/>
    <col min="2" max="2" width="2.7109375" style="1" customWidth="1"/>
    <col min="3" max="3" width="5" style="1" customWidth="1"/>
    <col min="4" max="4" width="31.140625" style="1" customWidth="1"/>
    <col min="5" max="5" width="10" style="18" customWidth="1"/>
    <col min="6" max="6" width="16.28515625" style="4" customWidth="1"/>
    <col min="7" max="7" width="1" style="4" customWidth="1"/>
    <col min="8" max="8" width="16.28515625" style="4" customWidth="1"/>
    <col min="9" max="9" width="1" style="4" customWidth="1"/>
    <col min="10" max="10" width="16.28515625" style="20" customWidth="1"/>
    <col min="11" max="11" width="1" style="20" customWidth="1"/>
    <col min="12" max="12" width="16.28515625" style="20" customWidth="1"/>
    <col min="13" max="13" width="0.85546875" style="1" customWidth="1"/>
    <col min="14" max="14" width="16.28515625" style="1" customWidth="1"/>
    <col min="15" max="15" width="0.85546875" style="1" customWidth="1"/>
    <col min="16" max="16384" width="9.140625" style="1"/>
  </cols>
  <sheetData>
    <row r="1" spans="1:16" ht="27.95" customHeight="1">
      <c r="A1" s="106" t="s">
        <v>93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6" ht="27.95" customHeight="1">
      <c r="A2" s="106" t="s">
        <v>94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6" ht="27.95" customHeight="1">
      <c r="A3" s="106" t="s">
        <v>172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6" ht="27.95" customHeight="1"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6" ht="27.95" customHeight="1">
      <c r="D5" s="98"/>
      <c r="E5" s="98"/>
      <c r="F5" s="108" t="s">
        <v>15</v>
      </c>
      <c r="G5" s="108"/>
      <c r="H5" s="108"/>
      <c r="I5" s="108"/>
      <c r="J5" s="108"/>
      <c r="K5" s="108"/>
      <c r="L5" s="108"/>
      <c r="M5" s="108"/>
      <c r="N5" s="108"/>
    </row>
    <row r="6" spans="1:16" ht="27.95" customHeight="1">
      <c r="D6" s="3"/>
      <c r="E6" s="98"/>
      <c r="F6" s="98" t="s">
        <v>120</v>
      </c>
      <c r="G6" s="1"/>
      <c r="H6" s="98" t="s">
        <v>121</v>
      </c>
      <c r="I6" s="1"/>
      <c r="J6" s="110" t="s">
        <v>67</v>
      </c>
      <c r="K6" s="110"/>
      <c r="L6" s="110"/>
      <c r="N6" s="98" t="s">
        <v>70</v>
      </c>
    </row>
    <row r="7" spans="1:16" ht="27.95" customHeight="1">
      <c r="D7" s="3"/>
      <c r="E7" s="98"/>
      <c r="F7" s="98" t="s">
        <v>122</v>
      </c>
      <c r="G7" s="98"/>
      <c r="H7" s="98" t="s">
        <v>123</v>
      </c>
      <c r="I7" s="98"/>
      <c r="J7" s="98" t="s">
        <v>68</v>
      </c>
      <c r="K7" s="98"/>
      <c r="L7" s="98" t="s">
        <v>53</v>
      </c>
      <c r="N7" s="98" t="s">
        <v>124</v>
      </c>
    </row>
    <row r="8" spans="1:16" ht="27.95" customHeight="1">
      <c r="D8" s="3"/>
      <c r="E8" s="98"/>
      <c r="F8" s="100" t="s">
        <v>66</v>
      </c>
      <c r="G8" s="101"/>
      <c r="H8" s="103" t="s">
        <v>125</v>
      </c>
      <c r="I8" s="101"/>
      <c r="J8" s="100" t="s">
        <v>69</v>
      </c>
      <c r="K8" s="101"/>
      <c r="L8" s="100"/>
      <c r="M8" s="2"/>
      <c r="N8" s="100" t="s">
        <v>126</v>
      </c>
    </row>
    <row r="9" spans="1:16" ht="27.95" customHeight="1">
      <c r="A9" s="3" t="s">
        <v>104</v>
      </c>
      <c r="B9" s="3"/>
      <c r="E9" s="1"/>
      <c r="F9" s="7">
        <v>875000000</v>
      </c>
      <c r="G9" s="7"/>
      <c r="H9" s="7">
        <v>95019280</v>
      </c>
      <c r="I9" s="7"/>
      <c r="J9" s="7">
        <v>102294491.98</v>
      </c>
      <c r="K9" s="7"/>
      <c r="L9" s="72">
        <v>-614233925.88999999</v>
      </c>
      <c r="M9" s="7"/>
      <c r="N9" s="7">
        <f>SUM(F9:L9)</f>
        <v>458079846.09000003</v>
      </c>
    </row>
    <row r="10" spans="1:16" s="3" customFormat="1" ht="27.95" customHeight="1">
      <c r="A10" s="3" t="s">
        <v>118</v>
      </c>
      <c r="D10" s="1"/>
      <c r="F10" s="7"/>
      <c r="G10" s="7"/>
      <c r="H10" s="7"/>
      <c r="I10" s="7"/>
      <c r="J10" s="7"/>
      <c r="K10" s="7"/>
      <c r="L10" s="7"/>
      <c r="M10" s="7"/>
      <c r="N10" s="7"/>
    </row>
    <row r="11" spans="1:16" ht="27.95" customHeight="1">
      <c r="B11" s="1" t="s">
        <v>175</v>
      </c>
      <c r="E11" s="73"/>
      <c r="F11" s="4">
        <v>0</v>
      </c>
      <c r="H11" s="4">
        <v>0</v>
      </c>
      <c r="J11" s="4">
        <v>0</v>
      </c>
      <c r="K11" s="4"/>
      <c r="L11" s="54">
        <v>-84184081.120000005</v>
      </c>
      <c r="M11" s="4"/>
      <c r="N11" s="51">
        <f>SUM(F11:L11)</f>
        <v>-84184081.120000005</v>
      </c>
      <c r="P11" s="32"/>
    </row>
    <row r="12" spans="1:16" ht="27.95" customHeight="1">
      <c r="B12" s="74" t="s">
        <v>119</v>
      </c>
      <c r="E12" s="1"/>
      <c r="F12" s="4">
        <v>0</v>
      </c>
      <c r="H12" s="4">
        <v>0</v>
      </c>
      <c r="J12" s="4">
        <v>0</v>
      </c>
      <c r="K12" s="4"/>
      <c r="L12" s="4">
        <v>0</v>
      </c>
      <c r="M12" s="4"/>
      <c r="N12" s="5">
        <f>SUM(F12:L12)</f>
        <v>0</v>
      </c>
    </row>
    <row r="13" spans="1:16" ht="27.95" customHeight="1">
      <c r="B13" s="75" t="s">
        <v>118</v>
      </c>
      <c r="E13" s="1"/>
      <c r="F13" s="36">
        <f>SUM(F11:F12)</f>
        <v>0</v>
      </c>
      <c r="H13" s="36">
        <f t="shared" ref="H13:J13" si="0">SUM(H11:H12)</f>
        <v>0</v>
      </c>
      <c r="J13" s="36">
        <f t="shared" si="0"/>
        <v>0</v>
      </c>
      <c r="K13" s="4"/>
      <c r="L13" s="76">
        <f>SUM(L11:L12)</f>
        <v>-84184081.120000005</v>
      </c>
      <c r="M13" s="4"/>
      <c r="N13" s="76">
        <f>SUM(N11:N12)</f>
        <v>-84184081.120000005</v>
      </c>
    </row>
    <row r="14" spans="1:16" s="3" customFormat="1" ht="27.95" customHeight="1">
      <c r="A14" s="3" t="s">
        <v>176</v>
      </c>
      <c r="E14" s="98"/>
      <c r="F14" s="77">
        <f>+F9+F13</f>
        <v>875000000</v>
      </c>
      <c r="G14" s="4"/>
      <c r="H14" s="77">
        <f>+H9+H13</f>
        <v>95019280</v>
      </c>
      <c r="I14" s="4"/>
      <c r="J14" s="77">
        <f>+J9+J13</f>
        <v>102294491.98</v>
      </c>
      <c r="K14" s="4"/>
      <c r="L14" s="72">
        <f>+L9+L13</f>
        <v>-698418007.00999999</v>
      </c>
      <c r="M14" s="4"/>
      <c r="N14" s="55">
        <f>+N9+N13</f>
        <v>373895764.97000003</v>
      </c>
    </row>
    <row r="15" spans="1:16" s="3" customFormat="1" ht="27.95" customHeight="1">
      <c r="A15" s="78"/>
      <c r="B15" s="1" t="s">
        <v>177</v>
      </c>
      <c r="E15" s="98"/>
      <c r="F15" s="4">
        <v>0</v>
      </c>
      <c r="G15" s="4"/>
      <c r="H15" s="4">
        <v>0</v>
      </c>
      <c r="I15" s="5"/>
      <c r="J15" s="4">
        <v>0</v>
      </c>
      <c r="K15" s="5"/>
      <c r="L15" s="54">
        <v>-71523647.210000008</v>
      </c>
      <c r="M15" s="4"/>
      <c r="N15" s="51">
        <f>SUM(F15:L15)</f>
        <v>-71523647.210000008</v>
      </c>
    </row>
    <row r="16" spans="1:16" s="3" customFormat="1" ht="27.95" customHeight="1">
      <c r="A16" s="78"/>
      <c r="B16" s="74" t="s">
        <v>119</v>
      </c>
      <c r="E16" s="98"/>
      <c r="F16" s="4">
        <v>0</v>
      </c>
      <c r="G16" s="5"/>
      <c r="H16" s="4">
        <v>0</v>
      </c>
      <c r="I16" s="4"/>
      <c r="J16" s="4">
        <v>0</v>
      </c>
      <c r="K16" s="4"/>
      <c r="L16" s="54">
        <v>-959563</v>
      </c>
      <c r="M16" s="4"/>
      <c r="N16" s="51">
        <f>SUM(F16:L16)</f>
        <v>-959563</v>
      </c>
    </row>
    <row r="17" spans="1:14" s="3" customFormat="1" ht="27.95" customHeight="1">
      <c r="A17" s="78"/>
      <c r="B17" s="75" t="s">
        <v>118</v>
      </c>
      <c r="E17" s="98"/>
      <c r="F17" s="36">
        <f>SUM(F15:F16)</f>
        <v>0</v>
      </c>
      <c r="G17" s="4"/>
      <c r="H17" s="36">
        <f t="shared" ref="H17:J17" si="1">SUM(H15:H16)</f>
        <v>0</v>
      </c>
      <c r="I17" s="4"/>
      <c r="J17" s="36">
        <f t="shared" si="1"/>
        <v>0</v>
      </c>
      <c r="K17" s="4"/>
      <c r="L17" s="76">
        <f>SUM(L15:L16)</f>
        <v>-72483210.210000008</v>
      </c>
      <c r="M17" s="4"/>
      <c r="N17" s="76">
        <f>SUM(N15:N16)</f>
        <v>-72483210.210000008</v>
      </c>
    </row>
    <row r="18" spans="1:14" s="3" customFormat="1" ht="27.95" customHeight="1" thickBot="1">
      <c r="A18" s="79" t="s">
        <v>113</v>
      </c>
      <c r="E18" s="98"/>
      <c r="F18" s="39">
        <f>+F14+F17</f>
        <v>875000000</v>
      </c>
      <c r="G18" s="4"/>
      <c r="H18" s="39">
        <f>+H14+H17</f>
        <v>95019280</v>
      </c>
      <c r="I18" s="4"/>
      <c r="J18" s="39">
        <f>+J14+J17</f>
        <v>102294491.98</v>
      </c>
      <c r="K18" s="4"/>
      <c r="L18" s="64">
        <f>+L14+L17</f>
        <v>-770901217.22000003</v>
      </c>
      <c r="M18" s="4"/>
      <c r="N18" s="64">
        <f>+N14+N17</f>
        <v>301412554.75999999</v>
      </c>
    </row>
    <row r="19" spans="1:14" s="3" customFormat="1" ht="27.95" customHeight="1" thickTop="1">
      <c r="E19" s="98"/>
      <c r="F19" s="5"/>
      <c r="G19" s="4"/>
      <c r="H19" s="5"/>
      <c r="I19" s="5"/>
      <c r="J19" s="5"/>
      <c r="K19" s="5"/>
      <c r="L19" s="5"/>
      <c r="M19" s="4"/>
      <c r="N19" s="5"/>
    </row>
    <row r="20" spans="1:14" ht="27.95" customHeight="1">
      <c r="A20" s="3" t="s">
        <v>127</v>
      </c>
      <c r="B20" s="3"/>
      <c r="C20" s="79"/>
      <c r="D20" s="3"/>
      <c r="F20" s="7">
        <f>+F18</f>
        <v>875000000</v>
      </c>
      <c r="G20" s="7"/>
      <c r="H20" s="7">
        <f>+H18</f>
        <v>95019280</v>
      </c>
      <c r="I20" s="7"/>
      <c r="J20" s="7">
        <f>+J18</f>
        <v>102294491.98</v>
      </c>
      <c r="K20" s="7"/>
      <c r="L20" s="72">
        <f>+L18</f>
        <v>-770901217.22000003</v>
      </c>
      <c r="M20" s="7"/>
      <c r="N20" s="72">
        <f>SUM(F20:L20)</f>
        <v>301412554.75999999</v>
      </c>
    </row>
    <row r="21" spans="1:14" s="3" customFormat="1" ht="27.95" customHeight="1">
      <c r="A21" s="3" t="s">
        <v>118</v>
      </c>
      <c r="E21" s="98"/>
      <c r="F21" s="5"/>
      <c r="G21" s="5"/>
      <c r="H21" s="5"/>
      <c r="I21" s="5"/>
      <c r="J21" s="5"/>
      <c r="K21" s="5"/>
      <c r="L21" s="5"/>
      <c r="M21" s="4"/>
      <c r="N21" s="5"/>
    </row>
    <row r="22" spans="1:14" s="3" customFormat="1" ht="27.95" customHeight="1">
      <c r="B22" s="1" t="s">
        <v>175</v>
      </c>
      <c r="D22" s="1"/>
      <c r="E22" s="98"/>
      <c r="F22" s="4">
        <v>0</v>
      </c>
      <c r="G22" s="5"/>
      <c r="H22" s="4">
        <v>0</v>
      </c>
      <c r="I22" s="5"/>
      <c r="J22" s="4">
        <v>0</v>
      </c>
      <c r="K22" s="19"/>
      <c r="L22" s="80">
        <f>+'PL 9 เดือน'!E19</f>
        <v>-74182646.169999987</v>
      </c>
      <c r="M22" s="4"/>
      <c r="N22" s="51">
        <f>SUM(F22:L22)</f>
        <v>-74182646.169999987</v>
      </c>
    </row>
    <row r="23" spans="1:14" ht="27.95" customHeight="1">
      <c r="B23" s="74" t="s">
        <v>119</v>
      </c>
      <c r="E23" s="1"/>
      <c r="F23" s="4">
        <v>0</v>
      </c>
      <c r="G23" s="5"/>
      <c r="H23" s="4">
        <v>0</v>
      </c>
      <c r="I23" s="5"/>
      <c r="J23" s="4">
        <v>0</v>
      </c>
      <c r="K23" s="5"/>
      <c r="L23" s="80">
        <v>-300330</v>
      </c>
      <c r="M23" s="4"/>
      <c r="N23" s="81">
        <f>SUM(F23:L23)</f>
        <v>-300330</v>
      </c>
    </row>
    <row r="24" spans="1:14" ht="27.95" customHeight="1">
      <c r="B24" s="75" t="s">
        <v>118</v>
      </c>
      <c r="E24" s="1"/>
      <c r="F24" s="36">
        <f>SUM(F22:F23)</f>
        <v>0</v>
      </c>
      <c r="G24" s="7">
        <f t="shared" ref="G24:M24" si="2">SUM(G22:G23)</f>
        <v>0</v>
      </c>
      <c r="H24" s="36">
        <f>SUM(H22:H23)</f>
        <v>0</v>
      </c>
      <c r="I24" s="7">
        <f t="shared" si="2"/>
        <v>0</v>
      </c>
      <c r="J24" s="36">
        <f>SUM(J22:J23)</f>
        <v>0</v>
      </c>
      <c r="K24" s="7">
        <f t="shared" si="2"/>
        <v>0</v>
      </c>
      <c r="L24" s="76">
        <f>SUM(L22:L23)</f>
        <v>-74482976.169999987</v>
      </c>
      <c r="M24" s="7">
        <f t="shared" si="2"/>
        <v>0</v>
      </c>
      <c r="N24" s="76">
        <f>SUM(N22:N23)</f>
        <v>-74482976.169999987</v>
      </c>
    </row>
    <row r="25" spans="1:14" ht="27.95" customHeight="1" thickBot="1">
      <c r="A25" s="3" t="s">
        <v>178</v>
      </c>
      <c r="B25" s="22"/>
      <c r="C25" s="82"/>
      <c r="D25" s="82"/>
      <c r="F25" s="39">
        <f>+F20+F24</f>
        <v>875000000</v>
      </c>
      <c r="G25" s="7">
        <f t="shared" ref="G25:M25" si="3">+G20+G24</f>
        <v>0</v>
      </c>
      <c r="H25" s="39">
        <f>+H20+H24</f>
        <v>95019280</v>
      </c>
      <c r="I25" s="7">
        <f t="shared" si="3"/>
        <v>0</v>
      </c>
      <c r="J25" s="39">
        <f>+J20+J24</f>
        <v>102294491.98</v>
      </c>
      <c r="K25" s="7">
        <f t="shared" si="3"/>
        <v>0</v>
      </c>
      <c r="L25" s="64">
        <f>+L20+L24</f>
        <v>-845384193.38999999</v>
      </c>
      <c r="M25" s="7">
        <f t="shared" si="3"/>
        <v>0</v>
      </c>
      <c r="N25" s="39">
        <f>+N20+N24</f>
        <v>226929578.59</v>
      </c>
    </row>
    <row r="26" spans="1:14" ht="27.95" customHeight="1" thickTop="1">
      <c r="G26" s="5"/>
      <c r="I26" s="5"/>
      <c r="K26" s="19"/>
    </row>
    <row r="27" spans="1:14" ht="27.95" customHeight="1">
      <c r="G27" s="5"/>
      <c r="I27" s="5"/>
      <c r="K27" s="19"/>
    </row>
    <row r="28" spans="1:14" ht="27.95" customHeight="1">
      <c r="G28" s="5"/>
      <c r="I28" s="5"/>
      <c r="K28" s="19"/>
    </row>
    <row r="29" spans="1:14" ht="27.95" customHeight="1">
      <c r="G29" s="5"/>
      <c r="I29" s="5"/>
      <c r="K29" s="19"/>
    </row>
    <row r="30" spans="1:14" ht="27.95" customHeight="1">
      <c r="A30" s="1" t="s">
        <v>32</v>
      </c>
      <c r="G30" s="5"/>
      <c r="I30" s="5"/>
      <c r="K30" s="19"/>
    </row>
    <row r="31" spans="1:14" ht="26.25" customHeight="1">
      <c r="G31" s="5"/>
      <c r="I31" s="5"/>
      <c r="K31" s="19"/>
    </row>
    <row r="32" spans="1:14" ht="26.25" customHeight="1">
      <c r="G32" s="5"/>
      <c r="I32" s="5"/>
      <c r="K32" s="19"/>
    </row>
    <row r="33" spans="3:12" ht="26.25" customHeight="1">
      <c r="I33" s="5"/>
      <c r="K33" s="19"/>
    </row>
    <row r="36" spans="3:12">
      <c r="C36" s="10"/>
      <c r="D36" s="10"/>
      <c r="E36" s="9"/>
      <c r="F36" s="9"/>
      <c r="G36" s="9"/>
      <c r="H36" s="2"/>
      <c r="I36" s="1"/>
      <c r="J36" s="10"/>
      <c r="K36" s="11"/>
      <c r="L36" s="11"/>
    </row>
    <row r="37" spans="3:12" ht="26.25" customHeight="1">
      <c r="C37" s="12"/>
      <c r="D37" s="12"/>
      <c r="E37" s="13"/>
      <c r="F37" s="13"/>
      <c r="G37" s="13"/>
      <c r="H37" s="2"/>
      <c r="I37" s="1"/>
      <c r="J37" s="14"/>
      <c r="K37" s="14"/>
      <c r="L37" s="14"/>
    </row>
    <row r="38" spans="3:12" ht="26.25" customHeight="1">
      <c r="E38" s="1"/>
      <c r="F38" s="1"/>
      <c r="G38" s="1"/>
      <c r="H38" s="1"/>
      <c r="I38" s="1"/>
      <c r="J38" s="1"/>
      <c r="K38" s="1"/>
      <c r="L38" s="1"/>
    </row>
    <row r="39" spans="3:12" ht="26.25" customHeight="1">
      <c r="E39" s="1"/>
      <c r="F39" s="1"/>
      <c r="G39" s="1"/>
      <c r="H39" s="1"/>
      <c r="I39" s="1"/>
      <c r="J39" s="1"/>
      <c r="K39" s="1"/>
      <c r="L39" s="1"/>
    </row>
    <row r="40" spans="3:12" ht="26.25" customHeight="1">
      <c r="E40" s="1"/>
      <c r="F40" s="1"/>
      <c r="G40" s="1"/>
      <c r="H40" s="1"/>
      <c r="I40" s="1"/>
      <c r="J40" s="1"/>
      <c r="K40" s="1"/>
      <c r="L40" s="1"/>
    </row>
    <row r="41" spans="3:12" ht="26.25" customHeight="1">
      <c r="E41" s="1"/>
      <c r="F41" s="1"/>
      <c r="G41" s="1"/>
      <c r="H41" s="1"/>
      <c r="I41" s="1"/>
      <c r="J41" s="1"/>
      <c r="K41" s="1"/>
      <c r="L41" s="1"/>
    </row>
  </sheetData>
  <mergeCells count="5">
    <mergeCell ref="A1:N1"/>
    <mergeCell ref="A2:N2"/>
    <mergeCell ref="A3:N3"/>
    <mergeCell ref="F5:N5"/>
    <mergeCell ref="J6:L6"/>
  </mergeCells>
  <pageMargins left="0.65" right="0.41" top="0.69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3"/>
  <sheetViews>
    <sheetView zoomScale="80" zoomScaleNormal="80" zoomScaleSheetLayoutView="77" workbookViewId="0">
      <selection activeCell="N23" activeCellId="4" sqref="A1:N1048576 A1:N1048576 A1:N1048576 A1:N1048576 A1:N1048576"/>
    </sheetView>
  </sheetViews>
  <sheetFormatPr defaultColWidth="9.140625" defaultRowHeight="27" customHeight="1"/>
  <cols>
    <col min="1" max="1" width="3.28515625" style="1" customWidth="1"/>
    <col min="2" max="2" width="2.7109375" style="1" customWidth="1"/>
    <col min="3" max="3" width="5" style="1" customWidth="1"/>
    <col min="4" max="4" width="32.5703125" style="1" customWidth="1"/>
    <col min="5" max="5" width="10.5703125" style="18" customWidth="1"/>
    <col min="6" max="6" width="16.28515625" style="4" customWidth="1"/>
    <col min="7" max="7" width="1" style="4" customWidth="1"/>
    <col min="8" max="8" width="16.28515625" style="4" customWidth="1"/>
    <col min="9" max="9" width="1" style="4" customWidth="1"/>
    <col min="10" max="10" width="16.28515625" style="20" customWidth="1"/>
    <col min="11" max="11" width="1" style="20" customWidth="1"/>
    <col min="12" max="12" width="16.28515625" style="20" customWidth="1"/>
    <col min="13" max="13" width="0.85546875" style="1" customWidth="1"/>
    <col min="14" max="14" width="16.28515625" style="1" customWidth="1"/>
    <col min="15" max="15" width="1.5703125" style="1" customWidth="1"/>
    <col min="16" max="16" width="9.140625" style="1"/>
    <col min="17" max="17" width="13.140625" style="1" bestFit="1" customWidth="1"/>
    <col min="18" max="16384" width="9.140625" style="1"/>
  </cols>
  <sheetData>
    <row r="1" spans="1:17" ht="27.95" customHeight="1">
      <c r="A1" s="106" t="s">
        <v>93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7" ht="27.95" customHeight="1">
      <c r="A2" s="106" t="s">
        <v>94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7" ht="27.95" customHeight="1">
      <c r="A3" s="106" t="s">
        <v>172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7" ht="27.95" customHeight="1"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7" ht="27.95" customHeight="1">
      <c r="D5" s="98"/>
      <c r="E5" s="98"/>
      <c r="F5" s="108" t="s">
        <v>21</v>
      </c>
      <c r="G5" s="108"/>
      <c r="H5" s="108"/>
      <c r="I5" s="108"/>
      <c r="J5" s="108"/>
      <c r="K5" s="108"/>
      <c r="L5" s="108"/>
      <c r="M5" s="108"/>
      <c r="N5" s="108"/>
    </row>
    <row r="6" spans="1:17" ht="27.95" customHeight="1">
      <c r="D6" s="3"/>
      <c r="E6" s="98"/>
      <c r="F6" s="98" t="s">
        <v>120</v>
      </c>
      <c r="G6" s="1"/>
      <c r="H6" s="98" t="s">
        <v>121</v>
      </c>
      <c r="I6" s="1"/>
      <c r="J6" s="110" t="s">
        <v>67</v>
      </c>
      <c r="K6" s="110"/>
      <c r="L6" s="110"/>
      <c r="N6" s="98" t="s">
        <v>70</v>
      </c>
    </row>
    <row r="7" spans="1:17" ht="27.95" customHeight="1">
      <c r="D7" s="3"/>
      <c r="E7" s="98"/>
      <c r="F7" s="98" t="s">
        <v>122</v>
      </c>
      <c r="G7" s="98"/>
      <c r="H7" s="98" t="s">
        <v>123</v>
      </c>
      <c r="I7" s="98"/>
      <c r="J7" s="98" t="s">
        <v>68</v>
      </c>
      <c r="K7" s="98"/>
      <c r="L7" s="98" t="s">
        <v>53</v>
      </c>
      <c r="N7" s="98" t="s">
        <v>124</v>
      </c>
    </row>
    <row r="8" spans="1:17" ht="27.95" customHeight="1">
      <c r="D8" s="3"/>
      <c r="E8" s="98"/>
      <c r="F8" s="100" t="s">
        <v>66</v>
      </c>
      <c r="G8" s="101"/>
      <c r="H8" s="103" t="s">
        <v>125</v>
      </c>
      <c r="I8" s="101"/>
      <c r="J8" s="100" t="s">
        <v>69</v>
      </c>
      <c r="K8" s="101"/>
      <c r="L8" s="100"/>
      <c r="M8" s="2"/>
      <c r="N8" s="100" t="s">
        <v>126</v>
      </c>
    </row>
    <row r="9" spans="1:17" s="3" customFormat="1" ht="27.95" customHeight="1">
      <c r="A9" s="3" t="s">
        <v>104</v>
      </c>
      <c r="C9" s="1"/>
      <c r="D9" s="1"/>
      <c r="E9" s="1"/>
      <c r="F9" s="7">
        <v>875000000</v>
      </c>
      <c r="G9" s="7">
        <v>0</v>
      </c>
      <c r="H9" s="7">
        <v>95019280</v>
      </c>
      <c r="I9" s="7">
        <v>0</v>
      </c>
      <c r="J9" s="7">
        <v>102294491.98</v>
      </c>
      <c r="K9" s="7">
        <v>0</v>
      </c>
      <c r="L9" s="72">
        <v>-670423254.33000004</v>
      </c>
      <c r="M9" s="7">
        <v>0</v>
      </c>
      <c r="N9" s="7">
        <f>SUM(F9:M9)</f>
        <v>401890517.64999998</v>
      </c>
    </row>
    <row r="10" spans="1:17" s="3" customFormat="1" ht="27.95" customHeight="1">
      <c r="A10" s="3" t="s">
        <v>118</v>
      </c>
      <c r="D10" s="1"/>
      <c r="F10" s="7"/>
      <c r="G10" s="7"/>
      <c r="H10" s="7"/>
      <c r="I10" s="7"/>
      <c r="J10" s="7"/>
      <c r="K10" s="7"/>
      <c r="L10" s="7"/>
      <c r="M10" s="7"/>
      <c r="N10" s="7"/>
    </row>
    <row r="11" spans="1:17" ht="27.95" customHeight="1">
      <c r="B11" s="1" t="s">
        <v>175</v>
      </c>
      <c r="E11" s="73"/>
      <c r="F11" s="4">
        <v>0</v>
      </c>
      <c r="G11" s="5"/>
      <c r="H11" s="4">
        <v>0</v>
      </c>
      <c r="I11" s="5"/>
      <c r="J11" s="4">
        <v>0</v>
      </c>
      <c r="K11" s="5"/>
      <c r="L11" s="54">
        <v>-85341573.319999993</v>
      </c>
      <c r="M11" s="4"/>
      <c r="N11" s="51">
        <f>SUM(F11:L11)</f>
        <v>-85341573.319999993</v>
      </c>
    </row>
    <row r="12" spans="1:17" ht="27.95" customHeight="1">
      <c r="B12" s="74" t="s">
        <v>119</v>
      </c>
      <c r="E12" s="1"/>
      <c r="F12" s="4">
        <v>0</v>
      </c>
      <c r="G12" s="5"/>
      <c r="H12" s="4">
        <v>0</v>
      </c>
      <c r="I12" s="5"/>
      <c r="J12" s="4">
        <v>0</v>
      </c>
      <c r="K12" s="5"/>
      <c r="L12" s="4">
        <v>0</v>
      </c>
      <c r="M12" s="5"/>
      <c r="N12" s="5">
        <v>0</v>
      </c>
    </row>
    <row r="13" spans="1:17" s="3" customFormat="1" ht="27.95" customHeight="1">
      <c r="A13" s="1"/>
      <c r="B13" s="75" t="s">
        <v>118</v>
      </c>
      <c r="C13" s="1"/>
      <c r="D13" s="1"/>
      <c r="E13" s="1"/>
      <c r="F13" s="36">
        <f>SUM(F11:F12)</f>
        <v>0</v>
      </c>
      <c r="G13" s="7">
        <f t="shared" ref="G13" si="0">SUM(G11:G12)</f>
        <v>0</v>
      </c>
      <c r="H13" s="36">
        <f>SUM(H11:H12)</f>
        <v>0</v>
      </c>
      <c r="I13" s="7">
        <f t="shared" ref="I13:K13" si="1">SUM(I11:I12)</f>
        <v>0</v>
      </c>
      <c r="J13" s="36">
        <f>SUM(J11:J12)</f>
        <v>0</v>
      </c>
      <c r="K13" s="7">
        <f t="shared" si="1"/>
        <v>0</v>
      </c>
      <c r="L13" s="76">
        <f>SUM(L11:L12)</f>
        <v>-85341573.319999993</v>
      </c>
      <c r="M13" s="7">
        <f t="shared" ref="M13" si="2">SUM(M11:M12)</f>
        <v>0</v>
      </c>
      <c r="N13" s="83">
        <f>SUM(N11:N12)</f>
        <v>-85341573.319999993</v>
      </c>
    </row>
    <row r="14" spans="1:17" s="3" customFormat="1" ht="27.95" customHeight="1">
      <c r="A14" s="3" t="s">
        <v>176</v>
      </c>
      <c r="E14" s="98"/>
      <c r="F14" s="84">
        <f>+F9+F13</f>
        <v>875000000</v>
      </c>
      <c r="G14" s="5">
        <f t="shared" ref="G14:M14" si="3">+G9+G13</f>
        <v>0</v>
      </c>
      <c r="H14" s="84">
        <f t="shared" si="3"/>
        <v>95019280</v>
      </c>
      <c r="I14" s="5">
        <f t="shared" ref="I14:K14" si="4">+I9+I13</f>
        <v>0</v>
      </c>
      <c r="J14" s="84">
        <f>+J9+J13</f>
        <v>102294491.98</v>
      </c>
      <c r="K14" s="5">
        <f t="shared" si="4"/>
        <v>0</v>
      </c>
      <c r="L14" s="85">
        <f>+L9+L13</f>
        <v>-755764827.6500001</v>
      </c>
      <c r="M14" s="5">
        <f t="shared" si="3"/>
        <v>0</v>
      </c>
      <c r="N14" s="84">
        <f>+N9+N13</f>
        <v>316548944.32999998</v>
      </c>
    </row>
    <row r="15" spans="1:17" s="3" customFormat="1" ht="27.95" customHeight="1">
      <c r="A15" s="78"/>
      <c r="B15" s="1" t="s">
        <v>177</v>
      </c>
      <c r="E15" s="98"/>
      <c r="F15" s="4">
        <v>0</v>
      </c>
      <c r="G15" s="5"/>
      <c r="H15" s="4">
        <v>0</v>
      </c>
      <c r="I15" s="5"/>
      <c r="J15" s="4">
        <v>0</v>
      </c>
      <c r="K15" s="5"/>
      <c r="L15" s="51">
        <v>-76574667.620000005</v>
      </c>
      <c r="M15" s="5"/>
      <c r="N15" s="51">
        <f>SUM(F15:L15)</f>
        <v>-76574667.620000005</v>
      </c>
      <c r="Q15" s="42"/>
    </row>
    <row r="16" spans="1:17" s="3" customFormat="1" ht="27.95" customHeight="1">
      <c r="A16" s="78"/>
      <c r="B16" s="74" t="s">
        <v>119</v>
      </c>
      <c r="E16" s="98"/>
      <c r="F16" s="4">
        <v>0</v>
      </c>
      <c r="G16" s="5"/>
      <c r="H16" s="4">
        <v>0</v>
      </c>
      <c r="I16" s="5"/>
      <c r="J16" s="4">
        <v>0</v>
      </c>
      <c r="K16" s="5"/>
      <c r="L16" s="51">
        <v>-959563</v>
      </c>
      <c r="M16" s="5"/>
      <c r="N16" s="51">
        <f>SUM(F16:L16)</f>
        <v>-959563</v>
      </c>
    </row>
    <row r="17" spans="1:15" s="3" customFormat="1" ht="27.95" customHeight="1">
      <c r="A17" s="78"/>
      <c r="B17" s="75" t="s">
        <v>118</v>
      </c>
      <c r="E17" s="98"/>
      <c r="F17" s="36">
        <f>SUM(F15:F16)</f>
        <v>0</v>
      </c>
      <c r="G17" s="7">
        <f t="shared" ref="G17:M17" si="5">SUM(G15:G16)</f>
        <v>0</v>
      </c>
      <c r="H17" s="36">
        <f t="shared" si="5"/>
        <v>0</v>
      </c>
      <c r="I17" s="7">
        <f t="shared" ref="I17:K17" si="6">SUM(I15:I16)</f>
        <v>0</v>
      </c>
      <c r="J17" s="36">
        <f t="shared" si="5"/>
        <v>0</v>
      </c>
      <c r="K17" s="7">
        <f t="shared" si="6"/>
        <v>0</v>
      </c>
      <c r="L17" s="76">
        <f>SUM(L15:L16)</f>
        <v>-77534230.620000005</v>
      </c>
      <c r="M17" s="7">
        <f t="shared" si="5"/>
        <v>0</v>
      </c>
      <c r="N17" s="76">
        <f>SUM(N15:N16)</f>
        <v>-77534230.620000005</v>
      </c>
    </row>
    <row r="18" spans="1:15" s="3" customFormat="1" ht="27.95" customHeight="1" thickBot="1">
      <c r="A18" s="79" t="s">
        <v>113</v>
      </c>
      <c r="E18" s="98"/>
      <c r="F18" s="39">
        <f>+F14+F17</f>
        <v>875000000</v>
      </c>
      <c r="G18" s="7">
        <f t="shared" ref="G18" si="7">+G14+G17</f>
        <v>0</v>
      </c>
      <c r="H18" s="39">
        <f>+H14+H17</f>
        <v>95019280</v>
      </c>
      <c r="I18" s="7">
        <f t="shared" ref="I18:K18" si="8">+I14+I17</f>
        <v>0</v>
      </c>
      <c r="J18" s="39">
        <f>+J14+J17</f>
        <v>102294491.98</v>
      </c>
      <c r="K18" s="7">
        <f t="shared" si="8"/>
        <v>0</v>
      </c>
      <c r="L18" s="64">
        <f>+L14+L17</f>
        <v>-833299058.2700001</v>
      </c>
      <c r="M18" s="7">
        <f t="shared" ref="M18" si="9">+M14+M17</f>
        <v>0</v>
      </c>
      <c r="N18" s="39">
        <f>+N14+N17</f>
        <v>239014713.70999998</v>
      </c>
      <c r="O18" s="86"/>
    </row>
    <row r="19" spans="1:15" s="3" customFormat="1" ht="27.95" customHeight="1" thickTop="1">
      <c r="E19" s="98"/>
      <c r="F19" s="5"/>
      <c r="G19" s="5"/>
      <c r="H19" s="5"/>
      <c r="I19" s="5"/>
      <c r="J19" s="5"/>
      <c r="K19" s="5"/>
      <c r="L19" s="5"/>
      <c r="M19" s="5"/>
      <c r="N19" s="5"/>
    </row>
    <row r="20" spans="1:15" ht="27.95" customHeight="1">
      <c r="A20" s="3" t="s">
        <v>127</v>
      </c>
      <c r="B20" s="3"/>
      <c r="C20" s="79"/>
      <c r="D20" s="3"/>
      <c r="F20" s="7">
        <f>+F18</f>
        <v>875000000</v>
      </c>
      <c r="G20" s="7"/>
      <c r="H20" s="7">
        <f t="shared" ref="H20:L20" si="10">+H18</f>
        <v>95019280</v>
      </c>
      <c r="I20" s="7"/>
      <c r="J20" s="7">
        <f t="shared" si="10"/>
        <v>102294491.98</v>
      </c>
      <c r="K20" s="7"/>
      <c r="L20" s="72">
        <f t="shared" si="10"/>
        <v>-833299058.2700001</v>
      </c>
      <c r="M20" s="7"/>
      <c r="N20" s="7">
        <f>SUM(F20:L20)</f>
        <v>239014713.70999992</v>
      </c>
    </row>
    <row r="21" spans="1:15" s="3" customFormat="1" ht="27.95" customHeight="1">
      <c r="A21" s="3" t="s">
        <v>118</v>
      </c>
      <c r="E21" s="98"/>
      <c r="F21" s="5"/>
      <c r="G21" s="5"/>
      <c r="H21" s="5"/>
      <c r="I21" s="5"/>
      <c r="J21" s="5"/>
      <c r="K21" s="5"/>
      <c r="L21" s="5"/>
      <c r="M21" s="5"/>
      <c r="N21" s="5"/>
    </row>
    <row r="22" spans="1:15" s="3" customFormat="1" ht="27.95" customHeight="1">
      <c r="B22" s="1" t="s">
        <v>175</v>
      </c>
      <c r="D22" s="1"/>
      <c r="E22" s="98"/>
      <c r="F22" s="4">
        <v>0</v>
      </c>
      <c r="G22" s="5"/>
      <c r="H22" s="4">
        <v>0</v>
      </c>
      <c r="I22" s="5"/>
      <c r="J22" s="4">
        <v>0</v>
      </c>
      <c r="K22" s="5"/>
      <c r="L22" s="80">
        <f>+'PL 9 เดือน'!I19</f>
        <v>-75571796.36999999</v>
      </c>
      <c r="M22" s="5"/>
      <c r="N22" s="51">
        <f>SUM(F22:L22)</f>
        <v>-75571796.36999999</v>
      </c>
    </row>
    <row r="23" spans="1:15" ht="27.95" customHeight="1">
      <c r="B23" s="74" t="s">
        <v>119</v>
      </c>
      <c r="E23" s="1"/>
      <c r="F23" s="4">
        <v>0</v>
      </c>
      <c r="G23" s="5"/>
      <c r="H23" s="4">
        <v>0</v>
      </c>
      <c r="I23" s="5"/>
      <c r="J23" s="4">
        <v>0</v>
      </c>
      <c r="K23" s="5"/>
      <c r="L23" s="54">
        <v>-300330</v>
      </c>
      <c r="M23" s="5"/>
      <c r="N23" s="51">
        <f>SUM(F23:L23)</f>
        <v>-300330</v>
      </c>
    </row>
    <row r="24" spans="1:15" ht="27.95" customHeight="1">
      <c r="B24" s="75" t="s">
        <v>118</v>
      </c>
      <c r="E24" s="1"/>
      <c r="F24" s="36">
        <f>SUM(F22:F23)</f>
        <v>0</v>
      </c>
      <c r="G24" s="7">
        <f t="shared" ref="G24" si="11">SUM(G22:G23)</f>
        <v>0</v>
      </c>
      <c r="H24" s="36">
        <f>SUM(H22:H23)</f>
        <v>0</v>
      </c>
      <c r="I24" s="7">
        <f t="shared" ref="I24:K24" si="12">SUM(I22:I23)</f>
        <v>0</v>
      </c>
      <c r="J24" s="36">
        <f>SUM(J22:J23)</f>
        <v>0</v>
      </c>
      <c r="K24" s="7">
        <f t="shared" si="12"/>
        <v>0</v>
      </c>
      <c r="L24" s="76">
        <f>SUM(L22:L23)</f>
        <v>-75872126.36999999</v>
      </c>
      <c r="M24" s="7">
        <f t="shared" ref="M24" si="13">SUM(M22:M23)</f>
        <v>0</v>
      </c>
      <c r="N24" s="76">
        <f>SUM(N22:N23)</f>
        <v>-75872126.36999999</v>
      </c>
    </row>
    <row r="25" spans="1:15" ht="27.95" customHeight="1" thickBot="1">
      <c r="A25" s="3" t="s">
        <v>178</v>
      </c>
      <c r="B25" s="22"/>
      <c r="C25" s="82"/>
      <c r="D25" s="82"/>
      <c r="F25" s="39">
        <f>+F20+F24</f>
        <v>875000000</v>
      </c>
      <c r="G25" s="7">
        <f t="shared" ref="G25" si="14">+G20+G24</f>
        <v>0</v>
      </c>
      <c r="H25" s="39">
        <f>+H20+H24</f>
        <v>95019280</v>
      </c>
      <c r="I25" s="7">
        <f t="shared" ref="I25:K25" si="15">+I20+I24</f>
        <v>0</v>
      </c>
      <c r="J25" s="39">
        <f>+J20+J24</f>
        <v>102294491.98</v>
      </c>
      <c r="K25" s="7">
        <f t="shared" si="15"/>
        <v>0</v>
      </c>
      <c r="L25" s="64">
        <f>+L20+L24</f>
        <v>-909171184.6400001</v>
      </c>
      <c r="M25" s="7">
        <f t="shared" ref="M25" si="16">+M20+M24</f>
        <v>0</v>
      </c>
      <c r="N25" s="39">
        <f>+N20+N24</f>
        <v>163142587.33999991</v>
      </c>
      <c r="O25" s="34"/>
    </row>
    <row r="26" spans="1:15" ht="27.95" customHeight="1" thickTop="1">
      <c r="G26" s="5"/>
      <c r="I26" s="5"/>
      <c r="K26" s="5"/>
      <c r="M26" s="5"/>
    </row>
    <row r="27" spans="1:15" ht="27.95" customHeight="1">
      <c r="G27" s="5"/>
      <c r="I27" s="5"/>
      <c r="K27" s="5"/>
      <c r="M27" s="5"/>
    </row>
    <row r="28" spans="1:15" ht="27.95" customHeight="1">
      <c r="G28" s="5"/>
      <c r="I28" s="5"/>
      <c r="K28" s="5"/>
      <c r="M28" s="5"/>
    </row>
    <row r="29" spans="1:15" ht="27.95" customHeight="1">
      <c r="G29" s="5"/>
      <c r="I29" s="5"/>
      <c r="K29" s="5"/>
      <c r="M29" s="5"/>
    </row>
    <row r="30" spans="1:15" ht="27.95" customHeight="1">
      <c r="A30" s="1" t="s">
        <v>32</v>
      </c>
      <c r="G30" s="5"/>
      <c r="I30" s="5"/>
      <c r="K30" s="5"/>
      <c r="M30" s="5"/>
    </row>
    <row r="31" spans="1:15" ht="27.95" customHeight="1">
      <c r="G31" s="5"/>
      <c r="I31" s="5"/>
      <c r="K31" s="5"/>
      <c r="M31" s="5"/>
    </row>
    <row r="32" spans="1:15" ht="27" customHeight="1">
      <c r="G32" s="5"/>
      <c r="I32" s="5"/>
      <c r="K32" s="5"/>
      <c r="M32" s="5"/>
    </row>
    <row r="33" spans="2:13" ht="27" customHeight="1">
      <c r="K33" s="4"/>
      <c r="M33" s="4"/>
    </row>
    <row r="37" spans="2:13" ht="27" customHeight="1">
      <c r="B37" s="10"/>
      <c r="C37" s="10"/>
      <c r="D37" s="9"/>
      <c r="E37" s="9"/>
      <c r="F37" s="9"/>
      <c r="G37" s="2"/>
      <c r="H37" s="1"/>
      <c r="I37" s="10"/>
      <c r="J37" s="11"/>
      <c r="K37" s="11"/>
    </row>
    <row r="38" spans="2:13" ht="27" customHeight="1">
      <c r="B38" s="12"/>
      <c r="C38" s="12"/>
      <c r="D38" s="13"/>
      <c r="E38" s="13"/>
      <c r="F38" s="13"/>
      <c r="G38" s="2"/>
      <c r="H38" s="1"/>
      <c r="I38" s="14"/>
      <c r="J38" s="14"/>
      <c r="K38" s="14"/>
    </row>
    <row r="39" spans="2:13" ht="27" customHeight="1">
      <c r="E39" s="1"/>
      <c r="F39" s="1"/>
      <c r="G39" s="1"/>
      <c r="H39" s="1"/>
      <c r="I39" s="1"/>
      <c r="J39" s="1"/>
      <c r="K39" s="1"/>
      <c r="L39" s="1"/>
    </row>
    <row r="40" spans="2:13" ht="27" customHeight="1">
      <c r="E40" s="1"/>
      <c r="F40" s="1"/>
      <c r="G40" s="1"/>
      <c r="H40" s="1"/>
      <c r="I40" s="1"/>
      <c r="J40" s="1"/>
      <c r="K40" s="1"/>
      <c r="L40" s="1"/>
    </row>
    <row r="41" spans="2:13" ht="27" customHeight="1">
      <c r="E41" s="1"/>
      <c r="F41" s="1"/>
      <c r="G41" s="1"/>
      <c r="H41" s="1"/>
      <c r="I41" s="1"/>
      <c r="J41" s="1"/>
      <c r="K41" s="1"/>
      <c r="L41" s="1"/>
    </row>
    <row r="42" spans="2:13" ht="27" customHeight="1">
      <c r="E42" s="1"/>
      <c r="F42" s="1"/>
      <c r="G42" s="1"/>
      <c r="H42" s="1"/>
      <c r="I42" s="1"/>
      <c r="J42" s="1"/>
      <c r="K42" s="1"/>
      <c r="L42" s="1"/>
    </row>
    <row r="43" spans="2:13" ht="27" customHeight="1">
      <c r="E43" s="1"/>
      <c r="F43" s="1"/>
      <c r="G43" s="1"/>
      <c r="H43" s="1"/>
      <c r="I43" s="1"/>
      <c r="J43" s="1"/>
      <c r="K43" s="1"/>
      <c r="L43" s="1"/>
    </row>
  </sheetData>
  <mergeCells count="5">
    <mergeCell ref="A1:N1"/>
    <mergeCell ref="A2:N2"/>
    <mergeCell ref="A3:N3"/>
    <mergeCell ref="F5:N5"/>
    <mergeCell ref="J6:L6"/>
  </mergeCells>
  <pageMargins left="0.70866141732283472" right="0.35" top="0.69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5"/>
  <sheetViews>
    <sheetView tabSelected="1" zoomScale="78" zoomScaleNormal="78" zoomScaleSheetLayoutView="80" workbookViewId="0">
      <selection activeCell="F4" sqref="F4"/>
    </sheetView>
  </sheetViews>
  <sheetFormatPr defaultColWidth="9.140625" defaultRowHeight="27" customHeight="1"/>
  <cols>
    <col min="1" max="1" width="2.85546875" style="1" customWidth="1"/>
    <col min="2" max="2" width="3.140625" style="1" customWidth="1"/>
    <col min="3" max="3" width="3.5703125" style="1" customWidth="1"/>
    <col min="4" max="4" width="41.42578125" style="1" customWidth="1"/>
    <col min="5" max="5" width="8.7109375" style="1" customWidth="1"/>
    <col min="6" max="6" width="18.28515625" style="1" customWidth="1"/>
    <col min="7" max="7" width="1.7109375" style="1" customWidth="1"/>
    <col min="8" max="8" width="18.28515625" style="1" customWidth="1"/>
    <col min="9" max="9" width="1.7109375" style="1" customWidth="1"/>
    <col min="10" max="10" width="18.28515625" style="1" customWidth="1"/>
    <col min="11" max="11" width="1.7109375" style="1" customWidth="1"/>
    <col min="12" max="12" width="18.28515625" style="1" customWidth="1"/>
    <col min="13" max="13" width="0.85546875" style="1" customWidth="1"/>
    <col min="14" max="16384" width="9.140625" style="1"/>
  </cols>
  <sheetData>
    <row r="1" spans="1:12" ht="29.1" customHeight="1">
      <c r="A1" s="106" t="s">
        <v>93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2" ht="29.1" customHeight="1">
      <c r="A2" s="106" t="s">
        <v>71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2" ht="29.1" customHeight="1">
      <c r="A3" s="106" t="s">
        <v>172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29.1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</row>
    <row r="5" spans="1:12" ht="29.1" customHeight="1">
      <c r="F5" s="87"/>
      <c r="G5" s="100" t="s">
        <v>15</v>
      </c>
      <c r="H5" s="87"/>
      <c r="I5" s="98"/>
      <c r="J5" s="108" t="s">
        <v>21</v>
      </c>
      <c r="K5" s="108"/>
      <c r="L5" s="108"/>
    </row>
    <row r="6" spans="1:12" ht="29.1" customHeight="1">
      <c r="E6" s="27"/>
      <c r="F6" s="45" t="s">
        <v>170</v>
      </c>
      <c r="G6" s="27"/>
      <c r="H6" s="45" t="s">
        <v>173</v>
      </c>
      <c r="I6" s="27"/>
      <c r="J6" s="45" t="s">
        <v>170</v>
      </c>
      <c r="K6" s="27"/>
      <c r="L6" s="45" t="s">
        <v>173</v>
      </c>
    </row>
    <row r="7" spans="1:12" ht="29.1" customHeight="1">
      <c r="A7" s="88" t="s">
        <v>72</v>
      </c>
      <c r="B7" s="88"/>
      <c r="C7" s="88"/>
      <c r="D7" s="88"/>
      <c r="E7" s="88"/>
      <c r="F7" s="5"/>
      <c r="H7" s="89"/>
      <c r="L7" s="98"/>
    </row>
    <row r="8" spans="1:12" ht="29.1" customHeight="1">
      <c r="A8" s="90"/>
      <c r="B8" s="4" t="s">
        <v>116</v>
      </c>
      <c r="C8" s="90"/>
      <c r="D8" s="90"/>
      <c r="E8" s="90"/>
      <c r="F8" s="51">
        <f>+'PL 9 เดือน'!E19</f>
        <v>-74182646.169999987</v>
      </c>
      <c r="G8" s="5"/>
      <c r="H8" s="51">
        <v>-84184081.120000005</v>
      </c>
      <c r="I8" s="5"/>
      <c r="J8" s="51">
        <f>+'PL 9 เดือน'!I19</f>
        <v>-75571796.36999999</v>
      </c>
      <c r="K8" s="5"/>
      <c r="L8" s="51">
        <v>-85341573.319999993</v>
      </c>
    </row>
    <row r="9" spans="1:12" ht="29.1" customHeight="1">
      <c r="A9" s="90"/>
      <c r="B9" s="4" t="s">
        <v>156</v>
      </c>
      <c r="C9" s="90"/>
      <c r="D9" s="90"/>
      <c r="E9" s="90"/>
      <c r="F9" s="5"/>
      <c r="G9" s="5"/>
      <c r="H9" s="5"/>
      <c r="I9" s="5"/>
      <c r="J9" s="5"/>
      <c r="K9" s="5"/>
      <c r="L9" s="5"/>
    </row>
    <row r="10" spans="1:12" ht="29.1" customHeight="1">
      <c r="A10" s="90"/>
      <c r="B10" s="4"/>
      <c r="C10" s="90" t="s">
        <v>154</v>
      </c>
      <c r="D10" s="90"/>
      <c r="E10" s="90"/>
      <c r="F10" s="5">
        <v>868716.37</v>
      </c>
      <c r="G10" s="5"/>
      <c r="H10" s="5">
        <v>3157478.99</v>
      </c>
      <c r="I10" s="5"/>
      <c r="J10" s="5">
        <v>483398.86</v>
      </c>
      <c r="K10" s="5"/>
      <c r="L10" s="5">
        <v>3157478.99</v>
      </c>
    </row>
    <row r="11" spans="1:12" ht="29.1" customHeight="1">
      <c r="A11" s="90"/>
      <c r="B11" s="90"/>
      <c r="C11" s="90" t="s">
        <v>73</v>
      </c>
      <c r="D11" s="90"/>
      <c r="E11" s="90"/>
      <c r="F11" s="5">
        <v>6135789.8399999999</v>
      </c>
      <c r="G11" s="5"/>
      <c r="H11" s="5">
        <v>3264778.51</v>
      </c>
      <c r="I11" s="5"/>
      <c r="J11" s="4">
        <v>6120150.0199999996</v>
      </c>
      <c r="K11" s="5"/>
      <c r="L11" s="5">
        <v>3189873.13</v>
      </c>
    </row>
    <row r="12" spans="1:12" ht="29.1" customHeight="1">
      <c r="A12" s="90"/>
      <c r="B12" s="90"/>
      <c r="C12" s="90" t="s">
        <v>166</v>
      </c>
      <c r="D12" s="90"/>
      <c r="E12" s="90"/>
      <c r="F12" s="51">
        <v>-798922.53</v>
      </c>
      <c r="G12" s="5"/>
      <c r="H12" s="51">
        <v>-856149.34</v>
      </c>
      <c r="I12" s="5"/>
      <c r="J12" s="54">
        <v>-798922.53</v>
      </c>
      <c r="K12" s="5"/>
      <c r="L12" s="51">
        <v>-856149.34</v>
      </c>
    </row>
    <row r="13" spans="1:12" ht="29.1" customHeight="1">
      <c r="A13" s="90"/>
      <c r="B13" s="90"/>
      <c r="C13" s="90" t="s">
        <v>165</v>
      </c>
      <c r="D13" s="90"/>
      <c r="E13" s="90"/>
      <c r="F13" s="51">
        <v>-1762201.43</v>
      </c>
      <c r="G13" s="5"/>
      <c r="H13" s="5">
        <v>0</v>
      </c>
      <c r="I13" s="5"/>
      <c r="J13" s="54">
        <v>-1762201.43</v>
      </c>
      <c r="K13" s="5"/>
      <c r="L13" s="5">
        <v>0</v>
      </c>
    </row>
    <row r="14" spans="1:12" ht="29.1" customHeight="1">
      <c r="A14" s="90"/>
      <c r="B14" s="90"/>
      <c r="C14" s="90" t="s">
        <v>128</v>
      </c>
      <c r="D14" s="90"/>
      <c r="E14" s="90"/>
      <c r="F14" s="51">
        <v>-42064.800000000003</v>
      </c>
      <c r="G14" s="5"/>
      <c r="H14" s="51">
        <v>-1700660.72</v>
      </c>
      <c r="I14" s="5"/>
      <c r="J14" s="4">
        <v>0</v>
      </c>
      <c r="K14" s="5"/>
      <c r="L14" s="51">
        <v>-1700660.72</v>
      </c>
    </row>
    <row r="15" spans="1:12" ht="29.1" customHeight="1">
      <c r="A15" s="90"/>
      <c r="B15" s="90"/>
      <c r="C15" s="90" t="s">
        <v>155</v>
      </c>
      <c r="D15" s="90"/>
      <c r="E15" s="90"/>
      <c r="F15" s="51">
        <v>-6400018.5199999996</v>
      </c>
      <c r="G15" s="5"/>
      <c r="H15" s="5">
        <v>0</v>
      </c>
      <c r="I15" s="5"/>
      <c r="J15" s="54">
        <v>-5498085.5199999996</v>
      </c>
      <c r="K15" s="5"/>
      <c r="L15" s="5">
        <v>0</v>
      </c>
    </row>
    <row r="16" spans="1:12" ht="29.1" customHeight="1">
      <c r="A16" s="90"/>
      <c r="B16" s="90"/>
      <c r="C16" s="90" t="s">
        <v>74</v>
      </c>
      <c r="D16" s="90"/>
      <c r="E16" s="90"/>
      <c r="F16" s="5">
        <v>1868398</v>
      </c>
      <c r="G16" s="5"/>
      <c r="H16" s="5">
        <v>2432790.75</v>
      </c>
      <c r="I16" s="5"/>
      <c r="J16" s="4">
        <v>1868398</v>
      </c>
      <c r="K16" s="5"/>
      <c r="L16" s="5">
        <v>2432790.75</v>
      </c>
    </row>
    <row r="17" spans="1:13" ht="29.1" customHeight="1">
      <c r="A17" s="90"/>
      <c r="B17" s="90"/>
      <c r="C17" s="90" t="s">
        <v>163</v>
      </c>
      <c r="D17" s="90"/>
      <c r="E17" s="90"/>
      <c r="F17" s="51">
        <v>-3126980.87</v>
      </c>
      <c r="G17" s="5"/>
      <c r="H17" s="5">
        <v>0</v>
      </c>
      <c r="I17" s="5"/>
      <c r="J17" s="54">
        <v>-3126980.87</v>
      </c>
      <c r="K17" s="5"/>
      <c r="L17" s="5">
        <v>0</v>
      </c>
    </row>
    <row r="18" spans="1:13" ht="29.1" customHeight="1">
      <c r="A18" s="90"/>
      <c r="B18" s="90"/>
      <c r="C18" s="90" t="s">
        <v>75</v>
      </c>
      <c r="D18" s="90"/>
      <c r="E18" s="90"/>
      <c r="F18" s="5">
        <v>25085143.260000002</v>
      </c>
      <c r="G18" s="5"/>
      <c r="H18" s="5">
        <v>37905671.109999999</v>
      </c>
      <c r="I18" s="5"/>
      <c r="J18" s="4">
        <v>26223279.039999999</v>
      </c>
      <c r="K18" s="5"/>
      <c r="L18" s="5">
        <v>39593169</v>
      </c>
    </row>
    <row r="19" spans="1:13" ht="29.1" customHeight="1">
      <c r="A19" s="4" t="s">
        <v>76</v>
      </c>
      <c r="B19" s="90"/>
      <c r="C19" s="90"/>
      <c r="D19" s="90"/>
      <c r="E19" s="90"/>
      <c r="F19" s="85">
        <f>SUM(F8:F18)</f>
        <v>-52354786.849999979</v>
      </c>
      <c r="G19" s="5">
        <f t="shared" ref="G19:K19" si="0">SUM(G8:G18)</f>
        <v>0</v>
      </c>
      <c r="H19" s="85">
        <f>SUM(H8:H18)</f>
        <v>-39980171.820000008</v>
      </c>
      <c r="I19" s="5">
        <f t="shared" si="0"/>
        <v>0</v>
      </c>
      <c r="J19" s="85">
        <f>SUM(J8:J18)</f>
        <v>-52062760.800000004</v>
      </c>
      <c r="K19" s="5">
        <f t="shared" si="0"/>
        <v>0</v>
      </c>
      <c r="L19" s="85">
        <f>SUM(L8:L18)</f>
        <v>-39525071.510000005</v>
      </c>
    </row>
    <row r="20" spans="1:13" ht="29.1" customHeight="1">
      <c r="A20" s="4" t="s">
        <v>77</v>
      </c>
      <c r="B20" s="90"/>
      <c r="C20" s="90"/>
      <c r="D20" s="90"/>
      <c r="E20" s="90"/>
      <c r="F20" s="5"/>
      <c r="G20" s="5">
        <v>5</v>
      </c>
      <c r="H20" s="5"/>
      <c r="I20" s="5">
        <v>5</v>
      </c>
      <c r="J20" s="5"/>
      <c r="K20" s="5">
        <v>5</v>
      </c>
      <c r="L20" s="5"/>
    </row>
    <row r="21" spans="1:13" ht="29.1" customHeight="1">
      <c r="A21" s="90"/>
      <c r="B21" s="90"/>
      <c r="C21" s="90" t="s">
        <v>17</v>
      </c>
      <c r="D21" s="90"/>
      <c r="E21" s="90"/>
      <c r="F21" s="5">
        <v>50901178.93</v>
      </c>
      <c r="G21" s="5"/>
      <c r="H21" s="4">
        <v>60342949.270000003</v>
      </c>
      <c r="I21" s="5"/>
      <c r="J21" s="5">
        <v>50901178.93</v>
      </c>
      <c r="K21" s="5"/>
      <c r="L21" s="4">
        <v>60342949.270000003</v>
      </c>
    </row>
    <row r="22" spans="1:13" ht="29.1" customHeight="1">
      <c r="A22" s="90"/>
      <c r="B22" s="90"/>
      <c r="C22" s="90" t="s">
        <v>18</v>
      </c>
      <c r="D22" s="90"/>
      <c r="E22" s="90"/>
      <c r="F22" s="51">
        <v>-5779634.7599999998</v>
      </c>
      <c r="G22" s="5"/>
      <c r="H22" s="51">
        <v>-167700</v>
      </c>
      <c r="I22" s="5"/>
      <c r="J22" s="51">
        <v>-5790301.04</v>
      </c>
      <c r="K22" s="5"/>
      <c r="L22" s="51">
        <v>238427.86</v>
      </c>
    </row>
    <row r="23" spans="1:13" ht="29.1" customHeight="1">
      <c r="A23" s="90"/>
      <c r="B23" s="90"/>
      <c r="C23" s="90" t="s">
        <v>29</v>
      </c>
      <c r="D23" s="90"/>
      <c r="E23" s="90"/>
      <c r="F23" s="51">
        <v>-701102.76</v>
      </c>
      <c r="G23" s="5"/>
      <c r="H23" s="5">
        <v>879045.36</v>
      </c>
      <c r="I23" s="5"/>
      <c r="J23" s="51">
        <v>-701102.76</v>
      </c>
      <c r="K23" s="5"/>
      <c r="L23" s="5">
        <v>879045.36</v>
      </c>
    </row>
    <row r="24" spans="1:13" ht="29.1" customHeight="1">
      <c r="A24" s="4" t="s">
        <v>78</v>
      </c>
      <c r="B24" s="90"/>
      <c r="C24" s="90"/>
      <c r="D24" s="90"/>
      <c r="E24" s="90"/>
      <c r="F24" s="5"/>
      <c r="G24" s="5"/>
      <c r="H24" s="5"/>
      <c r="I24" s="5"/>
      <c r="J24" s="5"/>
      <c r="K24" s="5"/>
      <c r="L24" s="5"/>
    </row>
    <row r="25" spans="1:13" ht="29.1" customHeight="1">
      <c r="A25" s="90"/>
      <c r="B25" s="90"/>
      <c r="C25" s="90" t="s">
        <v>36</v>
      </c>
      <c r="D25" s="90"/>
      <c r="E25" s="90"/>
      <c r="F25" s="51">
        <v>-465399.78</v>
      </c>
      <c r="G25" s="5"/>
      <c r="H25" s="51">
        <v>-20571020.32</v>
      </c>
      <c r="I25" s="5"/>
      <c r="J25" s="51">
        <v>-3268402.483</v>
      </c>
      <c r="K25" s="5"/>
      <c r="L25" s="54">
        <v>-18618321.75</v>
      </c>
    </row>
    <row r="26" spans="1:13" ht="29.1" customHeight="1">
      <c r="A26" s="90"/>
      <c r="B26" s="90"/>
      <c r="C26" s="90" t="s">
        <v>37</v>
      </c>
      <c r="D26" s="90"/>
      <c r="E26" s="90"/>
      <c r="F26" s="51">
        <v>-4385560.6399999997</v>
      </c>
      <c r="G26" s="5"/>
      <c r="H26" s="5">
        <v>20216085.48</v>
      </c>
      <c r="I26" s="5"/>
      <c r="J26" s="51">
        <v>-4385560.6399999997</v>
      </c>
      <c r="K26" s="5"/>
      <c r="L26" s="4">
        <v>20216085.48</v>
      </c>
    </row>
    <row r="27" spans="1:13" ht="29.1" customHeight="1">
      <c r="A27" s="90"/>
      <c r="B27" s="90"/>
      <c r="C27" s="90" t="s">
        <v>42</v>
      </c>
      <c r="D27" s="90"/>
      <c r="E27" s="91"/>
      <c r="F27" s="5">
        <v>1586091.63</v>
      </c>
      <c r="G27" s="5"/>
      <c r="H27" s="5">
        <v>1099010.25</v>
      </c>
      <c r="I27" s="5"/>
      <c r="J27" s="5">
        <v>1586091.63</v>
      </c>
      <c r="K27" s="5"/>
      <c r="L27" s="4">
        <v>1099010.25</v>
      </c>
    </row>
    <row r="28" spans="1:13" ht="29.1" customHeight="1">
      <c r="A28" s="90"/>
      <c r="B28" s="90"/>
      <c r="C28" s="90" t="s">
        <v>40</v>
      </c>
      <c r="D28" s="90"/>
      <c r="E28" s="91"/>
      <c r="F28" s="5">
        <v>0</v>
      </c>
      <c r="G28" s="5"/>
      <c r="H28" s="51">
        <v>-500000</v>
      </c>
      <c r="I28" s="5"/>
      <c r="J28" s="5">
        <v>0</v>
      </c>
      <c r="K28" s="5"/>
      <c r="L28" s="54">
        <v>-500000</v>
      </c>
    </row>
    <row r="29" spans="1:13" ht="29.1" customHeight="1">
      <c r="A29" s="90"/>
      <c r="B29" s="90"/>
      <c r="C29" s="90" t="s">
        <v>129</v>
      </c>
      <c r="D29" s="90"/>
      <c r="E29" s="91"/>
      <c r="F29" s="5">
        <v>207137.61</v>
      </c>
      <c r="G29" s="5"/>
      <c r="H29" s="5">
        <v>247672.89</v>
      </c>
      <c r="I29" s="5"/>
      <c r="J29" s="5">
        <v>207137.61</v>
      </c>
      <c r="K29" s="5"/>
      <c r="L29" s="4">
        <v>247672.89</v>
      </c>
    </row>
    <row r="30" spans="1:13" ht="29.1" customHeight="1">
      <c r="A30" s="90"/>
      <c r="B30" s="90"/>
      <c r="C30" s="4" t="s">
        <v>79</v>
      </c>
      <c r="D30" s="4"/>
      <c r="E30" s="91"/>
      <c r="F30" s="85">
        <f>SUM(F19:F29)</f>
        <v>-10992076.619999979</v>
      </c>
      <c r="G30" s="5">
        <f t="shared" ref="G30" si="1">SUM(G19:G29)</f>
        <v>5</v>
      </c>
      <c r="H30" s="84">
        <f>SUM(H19:H29)</f>
        <v>21565871.109999996</v>
      </c>
      <c r="I30" s="5">
        <f t="shared" ref="I30:K30" si="2">SUM(I19:I29)</f>
        <v>5</v>
      </c>
      <c r="J30" s="85">
        <f>SUM(J19:J29)</f>
        <v>-13513719.553000007</v>
      </c>
      <c r="K30" s="5">
        <f t="shared" si="2"/>
        <v>5</v>
      </c>
      <c r="L30" s="84">
        <f>SUM(L19:L29)</f>
        <v>24379797.849999998</v>
      </c>
      <c r="M30" s="57"/>
    </row>
    <row r="31" spans="1:13" ht="29.1" customHeight="1">
      <c r="A31" s="90"/>
      <c r="B31" s="90"/>
      <c r="C31" s="4"/>
      <c r="D31" s="4" t="s">
        <v>130</v>
      </c>
      <c r="E31" s="91"/>
      <c r="F31" s="51">
        <v>-50996.94</v>
      </c>
      <c r="G31" s="5"/>
      <c r="H31" s="51">
        <v>-3832299.36</v>
      </c>
      <c r="I31" s="5"/>
      <c r="J31" s="51">
        <v>-50996.94</v>
      </c>
      <c r="K31" s="5"/>
      <c r="L31" s="51">
        <v>-5977329.5899999999</v>
      </c>
    </row>
    <row r="32" spans="1:13" ht="29.1" customHeight="1">
      <c r="A32" s="90"/>
      <c r="B32" s="90"/>
      <c r="C32" s="4"/>
      <c r="D32" s="90" t="s">
        <v>131</v>
      </c>
      <c r="E32" s="91"/>
      <c r="F32" s="51">
        <v>-5069159.51</v>
      </c>
      <c r="G32" s="5"/>
      <c r="H32" s="51">
        <v>-1578997.06</v>
      </c>
      <c r="I32" s="5"/>
      <c r="J32" s="51">
        <v>-2396067.6</v>
      </c>
      <c r="K32" s="5"/>
      <c r="L32" s="51">
        <v>-1557463.64</v>
      </c>
    </row>
    <row r="33" spans="1:12" ht="29.1" customHeight="1">
      <c r="A33" s="91" t="s">
        <v>80</v>
      </c>
      <c r="B33" s="91"/>
      <c r="C33" s="90"/>
      <c r="D33" s="90"/>
      <c r="E33" s="91"/>
      <c r="F33" s="76">
        <f>SUM(F30:F32)</f>
        <v>-16112233.069999978</v>
      </c>
      <c r="G33" s="7">
        <f t="shared" ref="G33" si="3">SUM(G30:G32)</f>
        <v>5</v>
      </c>
      <c r="H33" s="76">
        <f>SUM(H30:H32)</f>
        <v>16154574.689999996</v>
      </c>
      <c r="I33" s="7">
        <f t="shared" ref="I33:K33" si="4">SUM(I30:I32)</f>
        <v>5</v>
      </c>
      <c r="J33" s="76">
        <f>SUM(J30:J32)</f>
        <v>-15960784.093000006</v>
      </c>
      <c r="K33" s="7">
        <f t="shared" si="4"/>
        <v>5</v>
      </c>
      <c r="L33" s="76">
        <f>SUM(L30:L32)</f>
        <v>16845004.619999997</v>
      </c>
    </row>
    <row r="34" spans="1:12" ht="29.1" customHeight="1">
      <c r="A34" s="91"/>
      <c r="B34" s="91"/>
      <c r="C34" s="90"/>
      <c r="D34" s="90"/>
      <c r="E34" s="91"/>
      <c r="F34" s="5"/>
      <c r="G34" s="5"/>
      <c r="H34" s="5"/>
      <c r="I34" s="5"/>
      <c r="J34" s="5"/>
      <c r="K34" s="5"/>
      <c r="L34" s="5"/>
    </row>
    <row r="35" spans="1:12" ht="29.1" customHeight="1">
      <c r="A35" s="4" t="s">
        <v>32</v>
      </c>
      <c r="B35" s="91"/>
      <c r="C35" s="90"/>
      <c r="D35" s="90"/>
      <c r="E35" s="91"/>
      <c r="F35" s="5"/>
      <c r="G35" s="5"/>
      <c r="H35" s="5"/>
      <c r="I35" s="5"/>
      <c r="J35" s="5"/>
      <c r="K35" s="5"/>
      <c r="L35" s="5"/>
    </row>
    <row r="36" spans="1:12" ht="27" customHeight="1">
      <c r="A36" s="4"/>
      <c r="B36" s="91"/>
      <c r="C36" s="90"/>
      <c r="D36" s="90"/>
      <c r="E36" s="91"/>
      <c r="F36" s="5"/>
      <c r="G36" s="5"/>
      <c r="H36" s="5"/>
      <c r="I36" s="5"/>
      <c r="J36" s="5"/>
      <c r="K36" s="5"/>
      <c r="L36" s="5"/>
    </row>
    <row r="37" spans="1:12" ht="27" customHeight="1">
      <c r="A37" s="4"/>
      <c r="B37" s="91"/>
      <c r="C37" s="90"/>
      <c r="D37" s="90"/>
      <c r="E37" s="91"/>
      <c r="F37" s="5"/>
      <c r="G37" s="5"/>
      <c r="H37" s="5"/>
      <c r="I37" s="5"/>
      <c r="J37" s="5"/>
      <c r="K37" s="5"/>
      <c r="L37" s="5"/>
    </row>
    <row r="38" spans="1:12" ht="29.1" customHeight="1">
      <c r="A38" s="113" t="s">
        <v>11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</row>
    <row r="39" spans="1:12" ht="29.1" customHeight="1">
      <c r="A39" s="111" t="s">
        <v>93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</row>
    <row r="40" spans="1:12" ht="29.1" customHeight="1">
      <c r="A40" s="111" t="s">
        <v>81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</row>
    <row r="41" spans="1:12" ht="29.1" customHeight="1">
      <c r="A41" s="111" t="s">
        <v>172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</row>
    <row r="42" spans="1:12" ht="29.1" customHeight="1">
      <c r="A42" s="102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</row>
    <row r="43" spans="1:12" ht="29.1" customHeight="1">
      <c r="A43" s="4"/>
      <c r="B43" s="4"/>
      <c r="C43" s="4"/>
      <c r="D43" s="4"/>
      <c r="E43" s="4"/>
      <c r="F43" s="92"/>
      <c r="G43" s="103" t="s">
        <v>15</v>
      </c>
      <c r="H43" s="92"/>
      <c r="I43" s="102"/>
      <c r="J43" s="112" t="s">
        <v>21</v>
      </c>
      <c r="K43" s="112"/>
      <c r="L43" s="112"/>
    </row>
    <row r="44" spans="1:12" ht="29.1" customHeight="1">
      <c r="A44" s="4"/>
      <c r="B44" s="4"/>
      <c r="C44" s="4"/>
      <c r="D44" s="4"/>
      <c r="E44" s="102"/>
      <c r="F44" s="93" t="s">
        <v>170</v>
      </c>
      <c r="G44" s="102"/>
      <c r="H44" s="93" t="s">
        <v>173</v>
      </c>
      <c r="I44" s="102"/>
      <c r="J44" s="93" t="s">
        <v>170</v>
      </c>
      <c r="K44" s="102"/>
      <c r="L44" s="93" t="s">
        <v>173</v>
      </c>
    </row>
    <row r="45" spans="1:12" ht="29.1" customHeight="1">
      <c r="A45" s="94" t="s">
        <v>82</v>
      </c>
      <c r="B45" s="102"/>
      <c r="C45" s="102"/>
      <c r="D45" s="4"/>
      <c r="E45" s="102"/>
      <c r="F45" s="102"/>
      <c r="G45" s="102"/>
      <c r="H45" s="102"/>
      <c r="I45" s="102"/>
      <c r="J45" s="102"/>
      <c r="K45" s="102"/>
      <c r="L45" s="95"/>
    </row>
    <row r="46" spans="1:12" ht="29.1" customHeight="1">
      <c r="A46" s="4"/>
      <c r="B46" s="4"/>
      <c r="C46" s="90" t="s">
        <v>132</v>
      </c>
      <c r="D46" s="102"/>
      <c r="E46" s="90"/>
      <c r="F46" s="5">
        <v>2552265.14</v>
      </c>
      <c r="G46" s="5"/>
      <c r="H46" s="54">
        <v>-301429.6099999994</v>
      </c>
      <c r="I46" s="5"/>
      <c r="J46" s="5">
        <v>2552265.14</v>
      </c>
      <c r="K46" s="5"/>
      <c r="L46" s="54">
        <v>-301429.6099999994</v>
      </c>
    </row>
    <row r="47" spans="1:12" ht="29.1" customHeight="1">
      <c r="A47" s="4"/>
      <c r="B47" s="4"/>
      <c r="C47" s="96" t="s">
        <v>83</v>
      </c>
      <c r="D47" s="96"/>
      <c r="E47" s="4"/>
      <c r="F47" s="54">
        <v>-396548.43</v>
      </c>
      <c r="G47" s="4"/>
      <c r="H47" s="54">
        <v>-1078715.1399999999</v>
      </c>
      <c r="I47" s="4"/>
      <c r="J47" s="54">
        <v>-396548.43</v>
      </c>
      <c r="K47" s="4"/>
      <c r="L47" s="54">
        <v>-1078715.1399999999</v>
      </c>
    </row>
    <row r="48" spans="1:12" ht="29.1" customHeight="1">
      <c r="A48" s="4"/>
      <c r="B48" s="4"/>
      <c r="C48" s="96" t="s">
        <v>84</v>
      </c>
      <c r="D48" s="96"/>
      <c r="E48" s="4"/>
      <c r="F48" s="4">
        <v>106313775.01000001</v>
      </c>
      <c r="G48" s="5"/>
      <c r="H48" s="4">
        <v>6920000</v>
      </c>
      <c r="I48" s="5"/>
      <c r="J48" s="4">
        <v>105096220</v>
      </c>
      <c r="K48" s="5"/>
      <c r="L48" s="4">
        <v>6920000</v>
      </c>
    </row>
    <row r="49" spans="1:12" ht="29.1" customHeight="1">
      <c r="A49" s="94" t="s">
        <v>85</v>
      </c>
      <c r="B49" s="4"/>
      <c r="C49" s="4"/>
      <c r="D49" s="4"/>
      <c r="E49" s="4"/>
      <c r="F49" s="36">
        <f>SUM(F46:F48)</f>
        <v>108469491.72</v>
      </c>
      <c r="G49" s="5"/>
      <c r="H49" s="36">
        <f>SUM(H46:H48)</f>
        <v>5539855.2500000009</v>
      </c>
      <c r="I49" s="5"/>
      <c r="J49" s="36">
        <f>SUM(J46:J48)</f>
        <v>107251936.70999999</v>
      </c>
      <c r="K49" s="5"/>
      <c r="L49" s="36">
        <f>SUM(L46:L48)</f>
        <v>5539855.2500000009</v>
      </c>
    </row>
    <row r="50" spans="1:12" ht="29.1" customHeight="1">
      <c r="A50" s="94" t="s">
        <v>86</v>
      </c>
      <c r="B50" s="4"/>
      <c r="C50" s="4"/>
      <c r="D50" s="4"/>
      <c r="E50" s="4"/>
      <c r="F50" s="5"/>
      <c r="G50" s="5"/>
      <c r="H50" s="5"/>
      <c r="I50" s="5"/>
      <c r="J50" s="5"/>
      <c r="K50" s="5"/>
      <c r="L50" s="5"/>
    </row>
    <row r="51" spans="1:12" ht="29.1" customHeight="1">
      <c r="A51" s="94"/>
      <c r="B51" s="4"/>
      <c r="C51" s="4" t="s">
        <v>145</v>
      </c>
      <c r="D51" s="4"/>
      <c r="E51" s="4"/>
      <c r="F51" s="5">
        <v>0</v>
      </c>
      <c r="G51" s="5"/>
      <c r="H51" s="5">
        <v>0</v>
      </c>
      <c r="I51" s="5"/>
      <c r="J51" s="5">
        <v>10000000</v>
      </c>
      <c r="K51" s="5"/>
      <c r="L51" s="5">
        <v>0</v>
      </c>
    </row>
    <row r="52" spans="1:12" ht="29.1" customHeight="1">
      <c r="A52" s="4"/>
      <c r="B52" s="42"/>
      <c r="C52" s="4" t="s">
        <v>87</v>
      </c>
      <c r="D52" s="4"/>
      <c r="E52" s="42"/>
      <c r="F52" s="5">
        <v>0</v>
      </c>
      <c r="G52" s="5"/>
      <c r="H52" s="5">
        <v>0</v>
      </c>
      <c r="I52" s="5"/>
      <c r="J52" s="51">
        <v>-86462360.930000007</v>
      </c>
      <c r="K52" s="5"/>
      <c r="L52" s="51">
        <v>-1300000</v>
      </c>
    </row>
    <row r="53" spans="1:12" ht="29.1" customHeight="1">
      <c r="A53" s="4"/>
      <c r="B53" s="42"/>
      <c r="C53" s="4" t="s">
        <v>144</v>
      </c>
      <c r="D53" s="4"/>
      <c r="E53" s="42"/>
      <c r="F53" s="51">
        <v>-4273551.2300000004</v>
      </c>
      <c r="G53" s="5"/>
      <c r="H53" s="5">
        <v>0</v>
      </c>
      <c r="I53" s="5"/>
      <c r="J53" s="51">
        <v>-4273551.2300000004</v>
      </c>
      <c r="K53" s="5"/>
      <c r="L53" s="5">
        <v>0</v>
      </c>
    </row>
    <row r="54" spans="1:12" ht="29.1" customHeight="1">
      <c r="A54" s="4"/>
      <c r="B54" s="42"/>
      <c r="C54" s="4" t="s">
        <v>167</v>
      </c>
      <c r="D54" s="4"/>
      <c r="E54" s="42"/>
      <c r="F54" s="51">
        <v>-8712404.7699999996</v>
      </c>
      <c r="G54" s="5"/>
      <c r="H54" s="51">
        <v>-9788279.6899999995</v>
      </c>
      <c r="I54" s="5"/>
      <c r="J54" s="51">
        <v>-8712404.7699999996</v>
      </c>
      <c r="K54" s="5"/>
      <c r="L54" s="51">
        <v>-9788279.6899999995</v>
      </c>
    </row>
    <row r="55" spans="1:12" ht="29.1" customHeight="1">
      <c r="A55" s="4"/>
      <c r="B55" s="4"/>
      <c r="C55" s="4" t="s">
        <v>168</v>
      </c>
      <c r="D55" s="4"/>
      <c r="E55" s="4"/>
      <c r="F55" s="51">
        <v>-4081890.22</v>
      </c>
      <c r="G55" s="5"/>
      <c r="H55" s="51">
        <v>-1660886.28</v>
      </c>
      <c r="I55" s="5"/>
      <c r="J55" s="51">
        <v>-4017278.22</v>
      </c>
      <c r="K55" s="5"/>
      <c r="L55" s="51">
        <v>-1515509.28</v>
      </c>
    </row>
    <row r="56" spans="1:12" ht="29.1" customHeight="1">
      <c r="A56" s="4"/>
      <c r="B56" s="4"/>
      <c r="C56" s="4" t="s">
        <v>130</v>
      </c>
      <c r="D56" s="4"/>
      <c r="E56" s="4"/>
      <c r="F56" s="51">
        <v>-2771049.78</v>
      </c>
      <c r="G56" s="5"/>
      <c r="H56" s="5">
        <v>0</v>
      </c>
      <c r="I56" s="5"/>
      <c r="J56" s="51">
        <v>-2771425.67</v>
      </c>
      <c r="K56" s="5"/>
      <c r="L56" s="5">
        <v>0</v>
      </c>
    </row>
    <row r="57" spans="1:12" ht="29.1" customHeight="1">
      <c r="A57" s="94" t="s">
        <v>88</v>
      </c>
      <c r="B57" s="4"/>
      <c r="C57" s="4"/>
      <c r="D57" s="4"/>
      <c r="E57" s="4"/>
      <c r="F57" s="76">
        <f>SUM(F51:F56)</f>
        <v>-19838896</v>
      </c>
      <c r="G57" s="5"/>
      <c r="H57" s="76">
        <f>SUM(H51:H56)</f>
        <v>-11449165.969999999</v>
      </c>
      <c r="I57" s="5"/>
      <c r="J57" s="76">
        <f>SUM(J51:J56)</f>
        <v>-96237020.820000008</v>
      </c>
      <c r="K57" s="5"/>
      <c r="L57" s="76">
        <f>SUM(L51:L56)</f>
        <v>-12603788.969999999</v>
      </c>
    </row>
    <row r="58" spans="1:12" ht="29.1" customHeight="1">
      <c r="A58" s="42" t="s">
        <v>89</v>
      </c>
      <c r="B58" s="4"/>
      <c r="C58" s="4"/>
      <c r="D58" s="4"/>
      <c r="E58" s="4"/>
      <c r="F58" s="5">
        <f>F33+F49+F57+0.01</f>
        <v>72518362.660000026</v>
      </c>
      <c r="G58" s="5"/>
      <c r="H58" s="5">
        <f>H33+H49+H57</f>
        <v>10245263.969999999</v>
      </c>
      <c r="I58" s="5"/>
      <c r="J58" s="51">
        <f>J33+J49+J57+0.01</f>
        <v>-4945868.1930000242</v>
      </c>
      <c r="K58" s="5"/>
      <c r="L58" s="5">
        <f>L33+L49+L57</f>
        <v>9781070.8999999985</v>
      </c>
    </row>
    <row r="59" spans="1:12" ht="29.1" customHeight="1">
      <c r="A59" s="42" t="s">
        <v>133</v>
      </c>
      <c r="B59" s="4"/>
      <c r="C59" s="4"/>
      <c r="D59" s="4"/>
      <c r="E59" s="4"/>
      <c r="F59" s="5">
        <v>27393919.829999998</v>
      </c>
      <c r="G59" s="5">
        <v>9</v>
      </c>
      <c r="H59" s="97">
        <v>27643235.489999998</v>
      </c>
      <c r="I59" s="5"/>
      <c r="J59" s="5">
        <v>17447431.609999999</v>
      </c>
      <c r="K59" s="5"/>
      <c r="L59" s="5">
        <v>23685188.34</v>
      </c>
    </row>
    <row r="60" spans="1:12" ht="29.1" customHeight="1" thickBot="1">
      <c r="A60" s="42" t="s">
        <v>134</v>
      </c>
      <c r="B60" s="42"/>
      <c r="C60" s="42"/>
      <c r="D60" s="42"/>
      <c r="E60" s="20"/>
      <c r="F60" s="39">
        <f>SUM(F58:F59)</f>
        <v>99912282.490000024</v>
      </c>
      <c r="G60" s="5"/>
      <c r="H60" s="39">
        <f>SUM(H58:H59)</f>
        <v>37888499.459999993</v>
      </c>
      <c r="I60" s="5"/>
      <c r="J60" s="39">
        <f>SUM(J58:J59)</f>
        <v>12501563.416999975</v>
      </c>
      <c r="K60" s="5"/>
      <c r="L60" s="39">
        <f>SUM(L58:L59)</f>
        <v>33466259.239999998</v>
      </c>
    </row>
    <row r="61" spans="1:12" ht="29.1" customHeight="1" thickTop="1">
      <c r="A61" s="94"/>
      <c r="B61" s="42"/>
      <c r="C61" s="42"/>
      <c r="D61" s="42"/>
      <c r="E61" s="42"/>
      <c r="F61" s="7"/>
      <c r="G61" s="5"/>
      <c r="H61" s="7"/>
      <c r="I61" s="5"/>
      <c r="J61" s="7"/>
      <c r="K61" s="5"/>
      <c r="L61" s="7"/>
    </row>
    <row r="62" spans="1:12" ht="29.1" customHeight="1">
      <c r="A62" s="42" t="s">
        <v>169</v>
      </c>
      <c r="B62" s="4"/>
      <c r="C62" s="4"/>
      <c r="D62" s="4"/>
      <c r="E62" s="4"/>
      <c r="F62" s="4"/>
      <c r="G62" s="5">
        <f t="shared" ref="G62" si="5">SUM(G51:G61)</f>
        <v>9</v>
      </c>
      <c r="H62" s="4"/>
      <c r="I62" s="5">
        <f t="shared" ref="I62:K62" si="6">SUM(I51:I61)</f>
        <v>0</v>
      </c>
      <c r="J62" s="4"/>
      <c r="K62" s="5">
        <f t="shared" si="6"/>
        <v>0</v>
      </c>
      <c r="L62" s="4"/>
    </row>
    <row r="63" spans="1:12" ht="29.1" customHeight="1">
      <c r="A63" s="4"/>
      <c r="B63" s="4"/>
      <c r="C63" s="4"/>
      <c r="D63" s="4" t="s">
        <v>158</v>
      </c>
      <c r="E63" s="4"/>
      <c r="F63" s="5">
        <v>370000</v>
      </c>
      <c r="G63" s="4"/>
      <c r="H63" s="5">
        <v>140059.29999999999</v>
      </c>
      <c r="I63" s="4"/>
      <c r="J63" s="5">
        <v>370000</v>
      </c>
      <c r="K63" s="4"/>
      <c r="L63" s="5">
        <v>140059.29999999999</v>
      </c>
    </row>
    <row r="64" spans="1:12" ht="29.1" customHeight="1">
      <c r="A64" s="4"/>
      <c r="B64" s="4"/>
      <c r="C64" s="4"/>
      <c r="D64" s="4" t="s">
        <v>159</v>
      </c>
      <c r="E64" s="4"/>
      <c r="F64" s="5">
        <v>8197233.1399999615</v>
      </c>
      <c r="G64" s="4"/>
      <c r="H64" s="5">
        <v>24297214.390000034</v>
      </c>
      <c r="I64" s="4"/>
      <c r="J64" s="5">
        <v>8195233.1399999615</v>
      </c>
      <c r="K64" s="4"/>
      <c r="L64" s="5">
        <v>24295214.390000034</v>
      </c>
    </row>
    <row r="65" spans="1:13" ht="29.1" customHeight="1">
      <c r="A65" s="4"/>
      <c r="B65" s="4"/>
      <c r="C65" s="4"/>
      <c r="D65" s="4" t="s">
        <v>160</v>
      </c>
      <c r="E65" s="4"/>
      <c r="F65" s="5">
        <v>91125360.879999861</v>
      </c>
      <c r="G65" s="4"/>
      <c r="H65" s="5">
        <v>6976225.7699999996</v>
      </c>
      <c r="I65" s="4"/>
      <c r="J65" s="5">
        <v>3716641.8099998483</v>
      </c>
      <c r="K65" s="4"/>
      <c r="L65" s="5">
        <v>2555985.5500000003</v>
      </c>
    </row>
    <row r="66" spans="1:13" ht="29.1" customHeight="1">
      <c r="A66" s="4"/>
      <c r="B66" s="4"/>
      <c r="C66" s="4"/>
      <c r="D66" s="4" t="s">
        <v>161</v>
      </c>
      <c r="E66" s="4"/>
      <c r="F66" s="5">
        <v>219688.47</v>
      </c>
      <c r="G66" s="4"/>
      <c r="H66" s="5">
        <v>0</v>
      </c>
      <c r="I66" s="4"/>
      <c r="J66" s="5">
        <v>219688.47</v>
      </c>
      <c r="K66" s="4"/>
      <c r="L66" s="5">
        <v>0</v>
      </c>
    </row>
    <row r="67" spans="1:13" ht="29.1" customHeight="1">
      <c r="A67" s="4"/>
      <c r="B67" s="4"/>
      <c r="C67" s="4"/>
      <c r="D67" s="4" t="s">
        <v>179</v>
      </c>
      <c r="E67" s="4"/>
      <c r="F67" s="5">
        <v>0</v>
      </c>
      <c r="G67" s="4"/>
      <c r="H67" s="5">
        <v>6475000</v>
      </c>
      <c r="I67" s="4"/>
      <c r="J67" s="5">
        <v>0</v>
      </c>
      <c r="K67" s="4"/>
      <c r="L67" s="5">
        <v>6475000</v>
      </c>
    </row>
    <row r="68" spans="1:13" ht="29.1" customHeight="1" thickBot="1">
      <c r="A68" s="4"/>
      <c r="B68" s="4"/>
      <c r="C68" s="4"/>
      <c r="D68" s="42" t="s">
        <v>162</v>
      </c>
      <c r="E68" s="4"/>
      <c r="F68" s="39">
        <f>SUM(F63:F67)</f>
        <v>99912282.489999816</v>
      </c>
      <c r="G68" s="4"/>
      <c r="H68" s="39">
        <f>SUM(H63:H67)</f>
        <v>37888499.460000038</v>
      </c>
      <c r="I68" s="4"/>
      <c r="J68" s="39">
        <f>SUM(J63:J67)</f>
        <v>12501563.41999981</v>
      </c>
      <c r="K68" s="4"/>
      <c r="L68" s="39">
        <f>SUM(L63:L67)</f>
        <v>33466259.240000036</v>
      </c>
    </row>
    <row r="69" spans="1:13" ht="29.1" customHeight="1" thickTop="1">
      <c r="F69" s="21"/>
      <c r="G69" s="21"/>
      <c r="H69" s="21"/>
      <c r="I69" s="21"/>
      <c r="J69" s="21"/>
      <c r="K69" s="21"/>
      <c r="L69" s="21"/>
    </row>
    <row r="70" spans="1:13" ht="29.1" customHeight="1">
      <c r="F70" s="15"/>
      <c r="G70" s="15"/>
      <c r="H70" s="15"/>
      <c r="I70" s="15"/>
      <c r="J70" s="15"/>
      <c r="K70" s="15"/>
      <c r="L70" s="15"/>
      <c r="M70" s="15">
        <f t="shared" ref="M70" si="7">+M60-M68</f>
        <v>0</v>
      </c>
    </row>
    <row r="71" spans="1:13" ht="29.1" customHeight="1"/>
    <row r="72" spans="1:13" ht="27" customHeight="1">
      <c r="A72" s="1" t="s">
        <v>32</v>
      </c>
    </row>
    <row r="74" spans="1:13" ht="27" customHeight="1">
      <c r="B74" s="10"/>
      <c r="C74" s="10"/>
      <c r="D74" s="9"/>
      <c r="E74" s="9"/>
      <c r="F74" s="9"/>
      <c r="G74" s="2"/>
      <c r="H74" s="10"/>
      <c r="I74" s="11"/>
      <c r="K74" s="11"/>
    </row>
    <row r="75" spans="1:13" ht="27" customHeight="1">
      <c r="B75" s="12"/>
      <c r="C75" s="12"/>
      <c r="D75" s="13"/>
      <c r="E75" s="13"/>
      <c r="F75" s="13"/>
      <c r="G75" s="2"/>
      <c r="H75" s="14"/>
      <c r="I75" s="14"/>
      <c r="K75" s="14"/>
    </row>
  </sheetData>
  <mergeCells count="9">
    <mergeCell ref="A40:L40"/>
    <mergeCell ref="A41:L41"/>
    <mergeCell ref="J43:L43"/>
    <mergeCell ref="A1:L1"/>
    <mergeCell ref="A2:L2"/>
    <mergeCell ref="A3:L3"/>
    <mergeCell ref="J5:L5"/>
    <mergeCell ref="A38:L38"/>
    <mergeCell ref="A39:L39"/>
  </mergeCells>
  <pageMargins left="0.70866141732283472" right="0.35433070866141736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</vt:lpstr>
      <vt:lpstr>PL 3 เดือน</vt:lpstr>
      <vt:lpstr>PL 9 เดือน</vt:lpstr>
      <vt:lpstr>CONSO</vt:lpstr>
      <vt:lpstr>COMPANY</vt:lpstr>
      <vt:lpstr>Cash flow.</vt:lpstr>
      <vt:lpstr>COMPANY!Print_Area</vt:lpstr>
      <vt:lpstr>CONSO!Print_Area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DIACOM1</cp:lastModifiedBy>
  <cp:revision/>
  <cp:lastPrinted>2020-11-16T03:21:11Z</cp:lastPrinted>
  <dcterms:created xsi:type="dcterms:W3CDTF">2000-11-23T02:48:11Z</dcterms:created>
  <dcterms:modified xsi:type="dcterms:W3CDTF">2020-11-16T03:22:50Z</dcterms:modified>
</cp:coreProperties>
</file>