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Financial Statements\2020\GEL_2020\GEL-Q3'63\GEL_ConvertFile_q3'63,q3'20\"/>
    </mc:Choice>
  </mc:AlternateContent>
  <xr:revisionPtr revIDLastSave="0" documentId="13_ncr:1_{D091E5F7-33DA-4400-83CB-8F376A642593}" xr6:coauthVersionLast="45" xr6:coauthVersionMax="45" xr10:uidLastSave="{00000000-0000-0000-0000-000000000000}"/>
  <bookViews>
    <workbookView xWindow="-120" yWindow="-120" windowWidth="20730" windowHeight="11160" tabRatio="918" activeTab="12" xr2:uid="{6829F749-9BAF-4900-BF83-629E19464BD7}"/>
  </bookViews>
  <sheets>
    <sheet name="สินทรัพย์-1" sheetId="1" r:id="rId1"/>
    <sheet name="หนี้สิน-2" sheetId="2" r:id="rId2"/>
    <sheet name="ส่วนผู้ถือหุ้น-3" sheetId="3" r:id="rId3"/>
    <sheet name="กำไรขาดทุน(3M)-4" sheetId="26" r:id="rId4"/>
    <sheet name="กำไรขาดทุน(3M)-5" sheetId="5" r:id="rId5"/>
    <sheet name="กำไรขาดทุน-6 Support" sheetId="28" state="hidden" r:id="rId6"/>
    <sheet name="กำไรขาดทุนQ2-Support" sheetId="27" state="hidden" r:id="rId7"/>
    <sheet name="กำไรขาดทุน(9M)-6" sheetId="6" r:id="rId8"/>
    <sheet name="กำไรขาดทุน(9M)-7" sheetId="7" r:id="rId9"/>
    <sheet name="เปลี่ยนแปลงรวม-8" sheetId="9" r:id="rId10"/>
    <sheet name="เปลี่ยนแปลง-9" sheetId="10" r:id="rId11"/>
    <sheet name="กระแส-10" sheetId="11" r:id="rId12"/>
    <sheet name="กระแส-11" sheetId="12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q" localSheetId="10">[1]MOULD!#REF!</definedName>
    <definedName name="\q" localSheetId="9">[1]MOULD!#REF!</definedName>
    <definedName name="\q" localSheetId="11">[1]MOULD!#REF!</definedName>
    <definedName name="\q" localSheetId="12">[1]MOULD!#REF!</definedName>
    <definedName name="\q" localSheetId="3">[1]MOULD!#REF!</definedName>
    <definedName name="\q" localSheetId="4">[1]MOULD!#REF!</definedName>
    <definedName name="\q" localSheetId="7">[1]MOULD!#REF!</definedName>
    <definedName name="\q" localSheetId="8">[1]MOULD!#REF!</definedName>
    <definedName name="\q" localSheetId="5">[1]MOULD!#REF!</definedName>
    <definedName name="\q" localSheetId="6">[1]MOULD!#REF!</definedName>
    <definedName name="\q" localSheetId="2">[1]MOULD!#REF!</definedName>
    <definedName name="\q" localSheetId="0">[1]MOULD!#REF!</definedName>
    <definedName name="\q" localSheetId="1">[1]MOULD!#REF!</definedName>
    <definedName name="\q">[1]MOULD!#REF!</definedName>
    <definedName name="__APR02" localSheetId="10">#REF!</definedName>
    <definedName name="__APR02" localSheetId="9">#REF!</definedName>
    <definedName name="__APR02" localSheetId="11">#REF!</definedName>
    <definedName name="__APR02" localSheetId="12">#REF!</definedName>
    <definedName name="__APR02" localSheetId="3">#REF!</definedName>
    <definedName name="__APR02" localSheetId="4">#REF!</definedName>
    <definedName name="__APR02" localSheetId="7">#REF!</definedName>
    <definedName name="__APR02" localSheetId="8">#REF!</definedName>
    <definedName name="__APR02" localSheetId="5">#REF!</definedName>
    <definedName name="__APR02" localSheetId="6">#REF!</definedName>
    <definedName name="__APR02" localSheetId="2">#REF!</definedName>
    <definedName name="__APR02" localSheetId="0">#REF!</definedName>
    <definedName name="__APR02" localSheetId="1">#REF!</definedName>
    <definedName name="__APR02">#REF!</definedName>
    <definedName name="__AUG01" localSheetId="0">#REF!</definedName>
    <definedName name="__AUG01">#REF!</definedName>
    <definedName name="__DEC01" localSheetId="0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 localSheetId="10">#REF!</definedName>
    <definedName name="_PL10" localSheetId="9">#REF!</definedName>
    <definedName name="_PL10" localSheetId="11">#REF!</definedName>
    <definedName name="_PL10" localSheetId="12">#REF!</definedName>
    <definedName name="_PL10" localSheetId="3">#REF!</definedName>
    <definedName name="_PL10" localSheetId="4">#REF!</definedName>
    <definedName name="_PL10" localSheetId="7">#REF!</definedName>
    <definedName name="_PL10" localSheetId="8">#REF!</definedName>
    <definedName name="_PL10" localSheetId="5">#REF!</definedName>
    <definedName name="_PL10" localSheetId="6">#REF!</definedName>
    <definedName name="_PL10" localSheetId="2">#REF!</definedName>
    <definedName name="_PL10" localSheetId="0">#REF!</definedName>
    <definedName name="_PL10" localSheetId="1">#REF!</definedName>
    <definedName name="_PL10">#REF!</definedName>
    <definedName name="_sep01" localSheetId="0">#REF!</definedName>
    <definedName name="_sep01">#REF!</definedName>
    <definedName name="A">[2]Slip!$A:$A</definedName>
    <definedName name="AA">#N/A</definedName>
    <definedName name="AAA" localSheetId="10">#REF!</definedName>
    <definedName name="AAA" localSheetId="9">#REF!</definedName>
    <definedName name="AAA" localSheetId="11">#REF!</definedName>
    <definedName name="AAA" localSheetId="12">#REF!</definedName>
    <definedName name="AAA" localSheetId="3">#REF!</definedName>
    <definedName name="AAA" localSheetId="4">#REF!</definedName>
    <definedName name="AAA" localSheetId="7">#REF!</definedName>
    <definedName name="AAA" localSheetId="8">#REF!</definedName>
    <definedName name="AAA" localSheetId="5">#REF!</definedName>
    <definedName name="AAA" localSheetId="6">#REF!</definedName>
    <definedName name="AAA" localSheetId="2">#REF!</definedName>
    <definedName name="AAA" localSheetId="0">#REF!</definedName>
    <definedName name="AAA" localSheetId="1">#REF!</definedName>
    <definedName name="AAA">#REF!</definedName>
    <definedName name="abc" localSheetId="0">#REF!</definedName>
    <definedName name="abc">#REF!</definedName>
    <definedName name="account1">[3]lookup!$K:$L</definedName>
    <definedName name="Accounts">'[4]report detial'!$A$2:$D$194</definedName>
    <definedName name="Aerospace" localSheetId="10">#REF!</definedName>
    <definedName name="Aerospace" localSheetId="9">#REF!</definedName>
    <definedName name="Aerospace" localSheetId="11">#REF!</definedName>
    <definedName name="Aerospace" localSheetId="12">#REF!</definedName>
    <definedName name="Aerospace" localSheetId="3">#REF!</definedName>
    <definedName name="Aerospace" localSheetId="4">#REF!</definedName>
    <definedName name="Aerospace" localSheetId="7">#REF!</definedName>
    <definedName name="Aerospace" localSheetId="8">#REF!</definedName>
    <definedName name="Aerospace" localSheetId="5">#REF!</definedName>
    <definedName name="Aerospace" localSheetId="6">#REF!</definedName>
    <definedName name="Aerospace" localSheetId="2">#REF!</definedName>
    <definedName name="Aerospace" localSheetId="0">#REF!</definedName>
    <definedName name="Aerospace" localSheetId="1">#REF!</definedName>
    <definedName name="Aerospace">#REF!</definedName>
    <definedName name="AlkFeb" localSheetId="0">[5]Alkyd!$A$74:$C$134</definedName>
    <definedName name="AlkFeb">[6]Alkyd!$A$74:$C$134</definedName>
    <definedName name="AlkJan" localSheetId="0">[5]Alkyd!$A$1:$C$72</definedName>
    <definedName name="AlkJan">[6]Alkyd!$A$1:$C$72</definedName>
    <definedName name="AlkMar" localSheetId="0">[7]Alkyd!$A$136:$C$207</definedName>
    <definedName name="AlkMar">[8]Alkyd!$A$136:$C$207</definedName>
    <definedName name="ARA_Threshold" localSheetId="10">'[9]5312Lead'!#REF!</definedName>
    <definedName name="ARA_Threshold" localSheetId="9">'[9]5312Lead'!#REF!</definedName>
    <definedName name="ARA_Threshold" localSheetId="11">'[9]5312Lead'!#REF!</definedName>
    <definedName name="ARA_Threshold" localSheetId="12">'[9]5312Lead'!#REF!</definedName>
    <definedName name="ARA_Threshold" localSheetId="3">'[9]5312Lead'!#REF!</definedName>
    <definedName name="ARA_Threshold" localSheetId="4">'[9]5312Lead'!#REF!</definedName>
    <definedName name="ARA_Threshold" localSheetId="7">'[9]5312Lead'!#REF!</definedName>
    <definedName name="ARA_Threshold" localSheetId="8">'[9]5312Lead'!#REF!</definedName>
    <definedName name="ARA_Threshold" localSheetId="5">'[9]5312Lead'!#REF!</definedName>
    <definedName name="ARA_Threshold" localSheetId="6">'[9]5312Lead'!#REF!</definedName>
    <definedName name="ARA_Threshold" localSheetId="2">'[9]5312Lead'!#REF!</definedName>
    <definedName name="ARA_Threshold" localSheetId="0">'[9]5312Lead'!#REF!</definedName>
    <definedName name="ARA_Threshold" localSheetId="1">'[9]5312Lead'!#REF!</definedName>
    <definedName name="ARA_Threshold">'[9]5312Lead'!#REF!</definedName>
    <definedName name="ARP_Threshold" localSheetId="10">'[9]5312Lead'!#REF!</definedName>
    <definedName name="ARP_Threshold" localSheetId="9">'[9]5312Lead'!#REF!</definedName>
    <definedName name="ARP_Threshold" localSheetId="11">'[9]5312Lead'!#REF!</definedName>
    <definedName name="ARP_Threshold" localSheetId="12">'[9]5312Lead'!#REF!</definedName>
    <definedName name="ARP_Threshold" localSheetId="3">'[9]5312Lead'!#REF!</definedName>
    <definedName name="ARP_Threshold" localSheetId="4">'[9]5312Lead'!#REF!</definedName>
    <definedName name="ARP_Threshold" localSheetId="7">'[9]5312Lead'!#REF!</definedName>
    <definedName name="ARP_Threshold" localSheetId="8">'[9]5312Lead'!#REF!</definedName>
    <definedName name="ARP_Threshold" localSheetId="5">'[9]5312Lead'!#REF!</definedName>
    <definedName name="ARP_Threshold" localSheetId="6">'[9]5312Lead'!#REF!</definedName>
    <definedName name="ARP_Threshold" localSheetId="2">'[9]5312Lead'!#REF!</definedName>
    <definedName name="ARP_Threshold" localSheetId="0">'[9]5312Lead'!#REF!</definedName>
    <definedName name="ARP_Threshold" localSheetId="1">'[9]5312Lead'!#REF!</definedName>
    <definedName name="ARP_Threshold">'[9]5312Lead'!#REF!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localSheetId="10" hidden="1">#REF!</definedName>
    <definedName name="AS2TickmarkLS" localSheetId="9" hidden="1">#REF!</definedName>
    <definedName name="AS2TickmarkLS" localSheetId="11" hidden="1">#REF!</definedName>
    <definedName name="AS2TickmarkLS" localSheetId="12" hidden="1">#REF!</definedName>
    <definedName name="AS2TickmarkLS" localSheetId="3" hidden="1">#REF!</definedName>
    <definedName name="AS2TickmarkLS" localSheetId="4" hidden="1">#REF!</definedName>
    <definedName name="AS2TickmarkLS" localSheetId="7" hidden="1">#REF!</definedName>
    <definedName name="AS2TickmarkLS" localSheetId="8" hidden="1">#REF!</definedName>
    <definedName name="AS2TickmarkLS" localSheetId="5" hidden="1">#REF!</definedName>
    <definedName name="AS2TickmarkLS" localSheetId="6" hidden="1">#REF!</definedName>
    <definedName name="AS2TickmarkLS" localSheetId="2" hidden="1">#REF!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ud" localSheetId="10">#REF!</definedName>
    <definedName name="aud" localSheetId="9">#REF!</definedName>
    <definedName name="aud" localSheetId="11">#REF!</definedName>
    <definedName name="aud" localSheetId="12">#REF!</definedName>
    <definedName name="aud" localSheetId="3">#REF!</definedName>
    <definedName name="aud" localSheetId="4">#REF!</definedName>
    <definedName name="aud" localSheetId="7">#REF!</definedName>
    <definedName name="aud" localSheetId="8">#REF!</definedName>
    <definedName name="aud" localSheetId="5">#REF!</definedName>
    <definedName name="aud" localSheetId="6">#REF!</definedName>
    <definedName name="aud" localSheetId="2">#REF!</definedName>
    <definedName name="aud" localSheetId="0">#REF!</definedName>
    <definedName name="aud" localSheetId="1">#REF!</definedName>
    <definedName name="aud">#REF!</definedName>
    <definedName name="B1.1_Income_Statement" localSheetId="0">#REF!</definedName>
    <definedName name="B1.1_Income_Statement">#REF!</definedName>
    <definedName name="B1.2_Quarterly" localSheetId="0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 localSheetId="10">[0]!BExB78RH79J0MIF7H8CAZ0CFE88Q+[0]!BEx9IT5QNZWKM6YQ5WER0DC2PMMU</definedName>
    <definedName name="Ben" localSheetId="9">[0]!BExB78RH79J0MIF7H8CAZ0CFE88Q+[0]!BEx9IT5QNZWKM6YQ5WER0DC2PMMU</definedName>
    <definedName name="Ben" localSheetId="11">Scheduled_Payment+Extra_Payment</definedName>
    <definedName name="Ben" localSheetId="12">[0]!BExB78RH79J0MIF7H8CAZ0CFE88Q+[0]!BEx9IT5QNZWKM6YQ5WER0DC2PMMU</definedName>
    <definedName name="Ben" localSheetId="3">[0]!BExB78RH79J0MIF7H8CAZ0CFE88Q+[0]!BEx9IT5QNZWKM6YQ5WER0DC2PMMU</definedName>
    <definedName name="Ben" localSheetId="4">[0]!BExB78RH79J0MIF7H8CAZ0CFE88Q+[0]!BEx9IT5QNZWKM6YQ5WER0DC2PMMU</definedName>
    <definedName name="Ben" localSheetId="7">[0]!BExB78RH79J0MIF7H8CAZ0CFE88Q+[0]!BEx9IT5QNZWKM6YQ5WER0DC2PMMU</definedName>
    <definedName name="Ben" localSheetId="8">[0]!BExB78RH79J0MIF7H8CAZ0CFE88Q+[0]!BEx9IT5QNZWKM6YQ5WER0DC2PMMU</definedName>
    <definedName name="Ben" localSheetId="5">[0]!BExB78RH79J0MIF7H8CAZ0CFE88Q+[0]!BEx9IT5QNZWKM6YQ5WER0DC2PMMU</definedName>
    <definedName name="Ben" localSheetId="6">[0]!BExB78RH79J0MIF7H8CAZ0CFE88Q+[0]!BEx9IT5QNZWKM6YQ5WER0DC2PMMU</definedName>
    <definedName name="Ben" localSheetId="2">[0]!BExB78RH79J0MIF7H8CAZ0CFE88Q+[0]!BEx9IT5QNZWKM6YQ5WER0DC2PMMU</definedName>
    <definedName name="Ben" localSheetId="0">Scheduled_Payment+Extra_Payment</definedName>
    <definedName name="Ben" localSheetId="1">[0]!BExB78RH79J0MIF7H8CAZ0CFE88Q+[0]!BEx9IT5QNZWKM6YQ5WER0DC2PMMU</definedName>
    <definedName name="Ben">[0]!BExB78RH79J0MIF7H8CAZ0CFE88Q+[0]!BEx9IT5QNZWKM6YQ5WER0DC2PMMU</definedName>
    <definedName name="Benchmarks" localSheetId="10">#REF!:OFFSET(#REF!,0,#REF!-1)</definedName>
    <definedName name="Benchmarks" localSheetId="9">#REF!:OFFSET(#REF!,0,#REF!-1)</definedName>
    <definedName name="Benchmarks" localSheetId="11">#REF!:OFFSET(#REF!,0,#REF!-1)</definedName>
    <definedName name="Benchmarks" localSheetId="12">#REF!:OFFSET(#REF!,0,#REF!-1)</definedName>
    <definedName name="Benchmarks" localSheetId="3">#REF!:OFFSET(#REF!,0,#REF!-1)</definedName>
    <definedName name="Benchmarks" localSheetId="4">#REF!:OFFSET(#REF!,0,#REF!-1)</definedName>
    <definedName name="Benchmarks" localSheetId="7">#REF!:OFFSET(#REF!,0,#REF!-1)</definedName>
    <definedName name="Benchmarks" localSheetId="8">#REF!:OFFSET(#REF!,0,#REF!-1)</definedName>
    <definedName name="Benchmarks" localSheetId="5">#REF!:OFFSET(#REF!,0,#REF!-1)</definedName>
    <definedName name="Benchmarks" localSheetId="6">#REF!:OFFSET(#REF!,0,#REF!-1)</definedName>
    <definedName name="Benchmarks" localSheetId="2">#REF!:OFFSET(#REF!,0,#REF!-1)</definedName>
    <definedName name="Benchmarks" localSheetId="0">#REF!:OFFSET(#REF!,0,#REF!-1)</definedName>
    <definedName name="Benchmarks" localSheetId="1">#REF!:OFFSET(#REF!,0,#REF!-1)</definedName>
    <definedName name="Benchmarks">#REF!:OFFSET(#REF!,0,#REF!-1)</definedName>
    <definedName name="BEx0017DGUEDPCFJUPUZOOLJCS2B" localSheetId="10" hidden="1">#REF!</definedName>
    <definedName name="BEx0017DGUEDPCFJUPUZOOLJCS2B" localSheetId="9" hidden="1">#REF!</definedName>
    <definedName name="BEx0017DGUEDPCFJUPUZOOLJCS2B" localSheetId="11" hidden="1">#REF!</definedName>
    <definedName name="BEx0017DGUEDPCFJUPUZOOLJCS2B" localSheetId="12" hidden="1">#REF!</definedName>
    <definedName name="BEx0017DGUEDPCFJUPUZOOLJCS2B" localSheetId="3" hidden="1">#REF!</definedName>
    <definedName name="BEx0017DGUEDPCFJUPUZOOLJCS2B" localSheetId="4" hidden="1">#REF!</definedName>
    <definedName name="BEx0017DGUEDPCFJUPUZOOLJCS2B" localSheetId="7" hidden="1">#REF!</definedName>
    <definedName name="BEx0017DGUEDPCFJUPUZOOLJCS2B" localSheetId="8" hidden="1">#REF!</definedName>
    <definedName name="BEx0017DGUEDPCFJUPUZOOLJCS2B" localSheetId="5" hidden="1">#REF!</definedName>
    <definedName name="BEx0017DGUEDPCFJUPUZOOLJCS2B" localSheetId="6" hidden="1">#REF!</definedName>
    <definedName name="BEx0017DGUEDPCFJUPUZOOLJCS2B" localSheetId="2" hidden="1">#REF!</definedName>
    <definedName name="BEx0017DGUEDPCFJUPUZOOLJCS2B" localSheetId="0" hidden="1">#REF!</definedName>
    <definedName name="BEx0017DGUEDPCFJUPUZOOLJCS2B" localSheetId="1" hidden="1">#REF!</definedName>
    <definedName name="BEx0017DGUEDPCFJUPUZOOLJCS2B" hidden="1">#REF!</definedName>
    <definedName name="BEx001CNWHJ5RULCSFM36ZCGJ1UH" localSheetId="0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localSheetId="10" hidden="1">'[10]AP Aging'!#REF!</definedName>
    <definedName name="BEx1QGFPA1GTFH9412TDE4F3JBNI" localSheetId="9" hidden="1">'[10]AP Aging'!#REF!</definedName>
    <definedName name="BEx1QGFPA1GTFH9412TDE4F3JBNI" localSheetId="11" hidden="1">'[10]AP Aging'!#REF!</definedName>
    <definedName name="BEx1QGFPA1GTFH9412TDE4F3JBNI" localSheetId="12" hidden="1">'[10]AP Aging'!#REF!</definedName>
    <definedName name="BEx1QGFPA1GTFH9412TDE4F3JBNI" localSheetId="3" hidden="1">'[10]AP Aging'!#REF!</definedName>
    <definedName name="BEx1QGFPA1GTFH9412TDE4F3JBNI" localSheetId="4" hidden="1">'[10]AP Aging'!#REF!</definedName>
    <definedName name="BEx1QGFPA1GTFH9412TDE4F3JBNI" localSheetId="7" hidden="1">'[10]AP Aging'!#REF!</definedName>
    <definedName name="BEx1QGFPA1GTFH9412TDE4F3JBNI" localSheetId="8" hidden="1">'[10]AP Aging'!#REF!</definedName>
    <definedName name="BEx1QGFPA1GTFH9412TDE4F3JBNI" localSheetId="5" hidden="1">'[10]AP Aging'!#REF!</definedName>
    <definedName name="BEx1QGFPA1GTFH9412TDE4F3JBNI" localSheetId="6" hidden="1">'[10]AP Aging'!#REF!</definedName>
    <definedName name="BEx1QGFPA1GTFH9412TDE4F3JBNI" localSheetId="2" hidden="1">'[10]AP Aging'!#REF!</definedName>
    <definedName name="BEx1QGFPA1GTFH9412TDE4F3JBNI" localSheetId="0" hidden="1">'[11]AP Aging'!#REF!</definedName>
    <definedName name="BEx1QGFPA1GTFH9412TDE4F3JBNI" localSheetId="1" hidden="1">'[10]AP Aging'!#REF!</definedName>
    <definedName name="BEx1QGFPA1GTFH9412TDE4F3JBNI" hidden="1">'[10]AP Aging'!#REF!</definedName>
    <definedName name="BEx1QIU02UKQDRQO4JFJQTQPA9M2" localSheetId="10" hidden="1">#REF!</definedName>
    <definedName name="BEx1QIU02UKQDRQO4JFJQTQPA9M2" localSheetId="9" hidden="1">#REF!</definedName>
    <definedName name="BEx1QIU02UKQDRQO4JFJQTQPA9M2" localSheetId="11" hidden="1">#REF!</definedName>
    <definedName name="BEx1QIU02UKQDRQO4JFJQTQPA9M2" localSheetId="12" hidden="1">#REF!</definedName>
    <definedName name="BEx1QIU02UKQDRQO4JFJQTQPA9M2" localSheetId="3" hidden="1">#REF!</definedName>
    <definedName name="BEx1QIU02UKQDRQO4JFJQTQPA9M2" localSheetId="4" hidden="1">#REF!</definedName>
    <definedName name="BEx1QIU02UKQDRQO4JFJQTQPA9M2" localSheetId="7" hidden="1">#REF!</definedName>
    <definedName name="BEx1QIU02UKQDRQO4JFJQTQPA9M2" localSheetId="8" hidden="1">#REF!</definedName>
    <definedName name="BEx1QIU02UKQDRQO4JFJQTQPA9M2" localSheetId="5" hidden="1">#REF!</definedName>
    <definedName name="BEx1QIU02UKQDRQO4JFJQTQPA9M2" localSheetId="6" hidden="1">#REF!</definedName>
    <definedName name="BEx1QIU02UKQDRQO4JFJQTQPA9M2" localSheetId="2" hidden="1">#REF!</definedName>
    <definedName name="BEx1QIU02UKQDRQO4JFJQTQPA9M2" localSheetId="0" hidden="1">#REF!</definedName>
    <definedName name="BEx1QIU02UKQDRQO4JFJQTQPA9M2" localSheetId="1" hidden="1">#REF!</definedName>
    <definedName name="BEx1QIU02UKQDRQO4JFJQTQPA9M2" hidden="1">#REF!</definedName>
    <definedName name="BEx1QMQAHG3KQUK59DVM68SWKZIZ" localSheetId="0" hidden="1">#REF!</definedName>
    <definedName name="BEx1QMQAHG3KQUK59DVM68SWKZIZ" hidden="1">#REF!</definedName>
    <definedName name="BEx1QOTTD8A7ZISZKTC3BOOVKWEN" localSheetId="0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localSheetId="10" hidden="1">'[10]AP Aging'!#REF!</definedName>
    <definedName name="BEx3EN1T361SYN07XIENB2INXWA4" localSheetId="9" hidden="1">'[10]AP Aging'!#REF!</definedName>
    <definedName name="BEx3EN1T361SYN07XIENB2INXWA4" localSheetId="11" hidden="1">'[10]AP Aging'!#REF!</definedName>
    <definedName name="BEx3EN1T361SYN07XIENB2INXWA4" localSheetId="12" hidden="1">'[10]AP Aging'!#REF!</definedName>
    <definedName name="BEx3EN1T361SYN07XIENB2INXWA4" localSheetId="3" hidden="1">'[10]AP Aging'!#REF!</definedName>
    <definedName name="BEx3EN1T361SYN07XIENB2INXWA4" localSheetId="4" hidden="1">'[10]AP Aging'!#REF!</definedName>
    <definedName name="BEx3EN1T361SYN07XIENB2INXWA4" localSheetId="7" hidden="1">'[10]AP Aging'!#REF!</definedName>
    <definedName name="BEx3EN1T361SYN07XIENB2INXWA4" localSheetId="8" hidden="1">'[10]AP Aging'!#REF!</definedName>
    <definedName name="BEx3EN1T361SYN07XIENB2INXWA4" localSheetId="5" hidden="1">'[10]AP Aging'!#REF!</definedName>
    <definedName name="BEx3EN1T361SYN07XIENB2INXWA4" localSheetId="6" hidden="1">'[10]AP Aging'!#REF!</definedName>
    <definedName name="BEx3EN1T361SYN07XIENB2INXWA4" localSheetId="2" hidden="1">'[10]AP Aging'!#REF!</definedName>
    <definedName name="BEx3EN1T361SYN07XIENB2INXWA4" localSheetId="0" hidden="1">'[11]AP Aging'!#REF!</definedName>
    <definedName name="BEx3EN1T361SYN07XIENB2INXWA4" localSheetId="1" hidden="1">'[10]AP Aging'!#REF!</definedName>
    <definedName name="BEx3EN1T361SYN07XIENB2INXWA4" hidden="1">'[10]AP Aging'!#REF!</definedName>
    <definedName name="BEx3EQSLJBDDJRHNX19PBFCKNY2I" localSheetId="10" hidden="1">#REF!</definedName>
    <definedName name="BEx3EQSLJBDDJRHNX19PBFCKNY2I" localSheetId="9" hidden="1">#REF!</definedName>
    <definedName name="BEx3EQSLJBDDJRHNX19PBFCKNY2I" localSheetId="11" hidden="1">#REF!</definedName>
    <definedName name="BEx3EQSLJBDDJRHNX19PBFCKNY2I" localSheetId="12" hidden="1">#REF!</definedName>
    <definedName name="BEx3EQSLJBDDJRHNX19PBFCKNY2I" localSheetId="3" hidden="1">#REF!</definedName>
    <definedName name="BEx3EQSLJBDDJRHNX19PBFCKNY2I" localSheetId="4" hidden="1">#REF!</definedName>
    <definedName name="BEx3EQSLJBDDJRHNX19PBFCKNY2I" localSheetId="7" hidden="1">#REF!</definedName>
    <definedName name="BEx3EQSLJBDDJRHNX19PBFCKNY2I" localSheetId="8" hidden="1">#REF!</definedName>
    <definedName name="BEx3EQSLJBDDJRHNX19PBFCKNY2I" localSheetId="5" hidden="1">#REF!</definedName>
    <definedName name="BEx3EQSLJBDDJRHNX19PBFCKNY2I" localSheetId="6" hidden="1">#REF!</definedName>
    <definedName name="BEx3EQSLJBDDJRHNX19PBFCKNY2I" localSheetId="2" hidden="1">#REF!</definedName>
    <definedName name="BEx3EQSLJBDDJRHNX19PBFCKNY2I" localSheetId="0" hidden="1">#REF!</definedName>
    <definedName name="BEx3EQSLJBDDJRHNX19PBFCKNY2I" localSheetId="1" hidden="1">#REF!</definedName>
    <definedName name="BEx3EQSLJBDDJRHNX19PBFCKNY2I" hidden="1">#REF!</definedName>
    <definedName name="BEx3EQY1DLE7G1BN4GY27QI7C7L8" localSheetId="0" hidden="1">#REF!</definedName>
    <definedName name="BEx3EQY1DLE7G1BN4GY27QI7C7L8" hidden="1">#REF!</definedName>
    <definedName name="BEx3ET1LIEBEJB09GMC7EJBT9VIU" localSheetId="0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localSheetId="10" hidden="1">'[10]AP Aging'!#REF!</definedName>
    <definedName name="BEx3HCR2AR7QNSL4PMO70YTUU3PE" localSheetId="9" hidden="1">'[10]AP Aging'!#REF!</definedName>
    <definedName name="BEx3HCR2AR7QNSL4PMO70YTUU3PE" localSheetId="11" hidden="1">'[10]AP Aging'!#REF!</definedName>
    <definedName name="BEx3HCR2AR7QNSL4PMO70YTUU3PE" localSheetId="12" hidden="1">'[10]AP Aging'!#REF!</definedName>
    <definedName name="BEx3HCR2AR7QNSL4PMO70YTUU3PE" localSheetId="3" hidden="1">'[10]AP Aging'!#REF!</definedName>
    <definedName name="BEx3HCR2AR7QNSL4PMO70YTUU3PE" localSheetId="4" hidden="1">'[10]AP Aging'!#REF!</definedName>
    <definedName name="BEx3HCR2AR7QNSL4PMO70YTUU3PE" localSheetId="7" hidden="1">'[10]AP Aging'!#REF!</definedName>
    <definedName name="BEx3HCR2AR7QNSL4PMO70YTUU3PE" localSheetId="8" hidden="1">'[10]AP Aging'!#REF!</definedName>
    <definedName name="BEx3HCR2AR7QNSL4PMO70YTUU3PE" localSheetId="5" hidden="1">'[10]AP Aging'!#REF!</definedName>
    <definedName name="BEx3HCR2AR7QNSL4PMO70YTUU3PE" localSheetId="6" hidden="1">'[10]AP Aging'!#REF!</definedName>
    <definedName name="BEx3HCR2AR7QNSL4PMO70YTUU3PE" localSheetId="2" hidden="1">'[10]AP Aging'!#REF!</definedName>
    <definedName name="BEx3HCR2AR7QNSL4PMO70YTUU3PE" localSheetId="0" hidden="1">'[11]AP Aging'!#REF!</definedName>
    <definedName name="BEx3HCR2AR7QNSL4PMO70YTUU3PE" localSheetId="1" hidden="1">'[10]AP Aging'!#REF!</definedName>
    <definedName name="BEx3HCR2AR7QNSL4PMO70YTUU3PE" hidden="1">'[10]AP Aging'!#REF!</definedName>
    <definedName name="BEx3HMSEFOP6DBM4R97XA6B7NFG6" localSheetId="10" hidden="1">#REF!</definedName>
    <definedName name="BEx3HMSEFOP6DBM4R97XA6B7NFG6" localSheetId="9" hidden="1">#REF!</definedName>
    <definedName name="BEx3HMSEFOP6DBM4R97XA6B7NFG6" localSheetId="11" hidden="1">#REF!</definedName>
    <definedName name="BEx3HMSEFOP6DBM4R97XA6B7NFG6" localSheetId="12" hidden="1">#REF!</definedName>
    <definedName name="BEx3HMSEFOP6DBM4R97XA6B7NFG6" localSheetId="3" hidden="1">#REF!</definedName>
    <definedName name="BEx3HMSEFOP6DBM4R97XA6B7NFG6" localSheetId="4" hidden="1">#REF!</definedName>
    <definedName name="BEx3HMSEFOP6DBM4R97XA6B7NFG6" localSheetId="7" hidden="1">#REF!</definedName>
    <definedName name="BEx3HMSEFOP6DBM4R97XA6B7NFG6" localSheetId="8" hidden="1">#REF!</definedName>
    <definedName name="BEx3HMSEFOP6DBM4R97XA6B7NFG6" localSheetId="5" hidden="1">#REF!</definedName>
    <definedName name="BEx3HMSEFOP6DBM4R97XA6B7NFG6" localSheetId="6" hidden="1">#REF!</definedName>
    <definedName name="BEx3HMSEFOP6DBM4R97XA6B7NFG6" localSheetId="2" hidden="1">#REF!</definedName>
    <definedName name="BEx3HMSEFOP6DBM4R97XA6B7NFG6" localSheetId="0" hidden="1">#REF!</definedName>
    <definedName name="BEx3HMSEFOP6DBM4R97XA6B7NFG6" localSheetId="1" hidden="1">#REF!</definedName>
    <definedName name="BEx3HMSEFOP6DBM4R97XA6B7NFG6" hidden="1">#REF!</definedName>
    <definedName name="BEx3HWJ5SQSD2CVCQNR183X44FR8" localSheetId="0" hidden="1">#REF!</definedName>
    <definedName name="BEx3HWJ5SQSD2CVCQNR183X44FR8" hidden="1">#REF!</definedName>
    <definedName name="BEx3I09YVXO0G4X7KGSA4WGORM35" localSheetId="0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localSheetId="10" hidden="1">'[10]AP Aging'!#REF!</definedName>
    <definedName name="BEx3TXQUKOD4QUESVF0EOV55OVUT" localSheetId="9" hidden="1">'[10]AP Aging'!#REF!</definedName>
    <definedName name="BEx3TXQUKOD4QUESVF0EOV55OVUT" localSheetId="11" hidden="1">'[10]AP Aging'!#REF!</definedName>
    <definedName name="BEx3TXQUKOD4QUESVF0EOV55OVUT" localSheetId="12" hidden="1">'[10]AP Aging'!#REF!</definedName>
    <definedName name="BEx3TXQUKOD4QUESVF0EOV55OVUT" localSheetId="3" hidden="1">'[10]AP Aging'!#REF!</definedName>
    <definedName name="BEx3TXQUKOD4QUESVF0EOV55OVUT" localSheetId="4" hidden="1">'[10]AP Aging'!#REF!</definedName>
    <definedName name="BEx3TXQUKOD4QUESVF0EOV55OVUT" localSheetId="7" hidden="1">'[10]AP Aging'!#REF!</definedName>
    <definedName name="BEx3TXQUKOD4QUESVF0EOV55OVUT" localSheetId="8" hidden="1">'[10]AP Aging'!#REF!</definedName>
    <definedName name="BEx3TXQUKOD4QUESVF0EOV55OVUT" localSheetId="5" hidden="1">'[10]AP Aging'!#REF!</definedName>
    <definedName name="BEx3TXQUKOD4QUESVF0EOV55OVUT" localSheetId="6" hidden="1">'[10]AP Aging'!#REF!</definedName>
    <definedName name="BEx3TXQUKOD4QUESVF0EOV55OVUT" localSheetId="2" hidden="1">'[10]AP Aging'!#REF!</definedName>
    <definedName name="BEx3TXQUKOD4QUESVF0EOV55OVUT" localSheetId="0" hidden="1">'[11]AP Aging'!#REF!</definedName>
    <definedName name="BEx3TXQUKOD4QUESVF0EOV55OVUT" localSheetId="1" hidden="1">'[10]AP Aging'!#REF!</definedName>
    <definedName name="BEx3TXQUKOD4QUESVF0EOV55OVUT" hidden="1">'[10]AP Aging'!#REF!</definedName>
    <definedName name="BEx3U2UB1KRE0V8Q7JXWOSJYXAEQ" localSheetId="10" hidden="1">#REF!</definedName>
    <definedName name="BEx3U2UB1KRE0V8Q7JXWOSJYXAEQ" localSheetId="9" hidden="1">#REF!</definedName>
    <definedName name="BEx3U2UB1KRE0V8Q7JXWOSJYXAEQ" localSheetId="11" hidden="1">#REF!</definedName>
    <definedName name="BEx3U2UB1KRE0V8Q7JXWOSJYXAEQ" localSheetId="12" hidden="1">#REF!</definedName>
    <definedName name="BEx3U2UB1KRE0V8Q7JXWOSJYXAEQ" localSheetId="3" hidden="1">#REF!</definedName>
    <definedName name="BEx3U2UB1KRE0V8Q7JXWOSJYXAEQ" localSheetId="4" hidden="1">#REF!</definedName>
    <definedName name="BEx3U2UB1KRE0V8Q7JXWOSJYXAEQ" localSheetId="7" hidden="1">#REF!</definedName>
    <definedName name="BEx3U2UB1KRE0V8Q7JXWOSJYXAEQ" localSheetId="8" hidden="1">#REF!</definedName>
    <definedName name="BEx3U2UB1KRE0V8Q7JXWOSJYXAEQ" localSheetId="5" hidden="1">#REF!</definedName>
    <definedName name="BEx3U2UB1KRE0V8Q7JXWOSJYXAEQ" localSheetId="6" hidden="1">#REF!</definedName>
    <definedName name="BEx3U2UB1KRE0V8Q7JXWOSJYXAEQ" localSheetId="2" hidden="1">#REF!</definedName>
    <definedName name="BEx3U2UB1KRE0V8Q7JXWOSJYXAEQ" localSheetId="0" hidden="1">#REF!</definedName>
    <definedName name="BEx3U2UB1KRE0V8Q7JXWOSJYXAEQ" localSheetId="1" hidden="1">#REF!</definedName>
    <definedName name="BEx3U2UB1KRE0V8Q7JXWOSJYXAEQ" hidden="1">#REF!</definedName>
    <definedName name="BEx3U64YUOZ419BAJS2W78UMATAW" localSheetId="0" hidden="1">#REF!</definedName>
    <definedName name="BEx3U64YUOZ419BAJS2W78UMATAW" hidden="1">#REF!</definedName>
    <definedName name="BEx3U94WCEA5DKMWBEX1GU0LKYG2" localSheetId="0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localSheetId="10" hidden="1">'[10]AP Aging'!#REF!</definedName>
    <definedName name="BEx940QT4E8NAENWO7VG351UN2U9" localSheetId="9" hidden="1">'[10]AP Aging'!#REF!</definedName>
    <definedName name="BEx940QT4E8NAENWO7VG351UN2U9" localSheetId="11" hidden="1">'[10]AP Aging'!#REF!</definedName>
    <definedName name="BEx940QT4E8NAENWO7VG351UN2U9" localSheetId="12" hidden="1">'[10]AP Aging'!#REF!</definedName>
    <definedName name="BEx940QT4E8NAENWO7VG351UN2U9" localSheetId="3" hidden="1">'[10]AP Aging'!#REF!</definedName>
    <definedName name="BEx940QT4E8NAENWO7VG351UN2U9" localSheetId="4" hidden="1">'[10]AP Aging'!#REF!</definedName>
    <definedName name="BEx940QT4E8NAENWO7VG351UN2U9" localSheetId="7" hidden="1">'[10]AP Aging'!#REF!</definedName>
    <definedName name="BEx940QT4E8NAENWO7VG351UN2U9" localSheetId="8" hidden="1">'[10]AP Aging'!#REF!</definedName>
    <definedName name="BEx940QT4E8NAENWO7VG351UN2U9" localSheetId="5" hidden="1">'[10]AP Aging'!#REF!</definedName>
    <definedName name="BEx940QT4E8NAENWO7VG351UN2U9" localSheetId="6" hidden="1">'[10]AP Aging'!#REF!</definedName>
    <definedName name="BEx940QT4E8NAENWO7VG351UN2U9" localSheetId="2" hidden="1">'[10]AP Aging'!#REF!</definedName>
    <definedName name="BEx940QT4E8NAENWO7VG351UN2U9" localSheetId="0" hidden="1">'[11]AP Aging'!#REF!</definedName>
    <definedName name="BEx940QT4E8NAENWO7VG351UN2U9" localSheetId="1" hidden="1">'[10]AP Aging'!#REF!</definedName>
    <definedName name="BEx940QT4E8NAENWO7VG351UN2U9" hidden="1">'[10]AP Aging'!#REF!</definedName>
    <definedName name="BEx942UCRHMI4B0US31HO95GSC2X" localSheetId="10" hidden="1">#REF!</definedName>
    <definedName name="BEx942UCRHMI4B0US31HO95GSC2X" localSheetId="9" hidden="1">#REF!</definedName>
    <definedName name="BEx942UCRHMI4B0US31HO95GSC2X" localSheetId="11" hidden="1">#REF!</definedName>
    <definedName name="BEx942UCRHMI4B0US31HO95GSC2X" localSheetId="12" hidden="1">#REF!</definedName>
    <definedName name="BEx942UCRHMI4B0US31HO95GSC2X" localSheetId="3" hidden="1">#REF!</definedName>
    <definedName name="BEx942UCRHMI4B0US31HO95GSC2X" localSheetId="4" hidden="1">#REF!</definedName>
    <definedName name="BEx942UCRHMI4B0US31HO95GSC2X" localSheetId="7" hidden="1">#REF!</definedName>
    <definedName name="BEx942UCRHMI4B0US31HO95GSC2X" localSheetId="8" hidden="1">#REF!</definedName>
    <definedName name="BEx942UCRHMI4B0US31HO95GSC2X" localSheetId="5" hidden="1">#REF!</definedName>
    <definedName name="BEx942UCRHMI4B0US31HO95GSC2X" localSheetId="6" hidden="1">#REF!</definedName>
    <definedName name="BEx942UCRHMI4B0US31HO95GSC2X" localSheetId="2" hidden="1">#REF!</definedName>
    <definedName name="BEx942UCRHMI4B0US31HO95GSC2X" localSheetId="0" hidden="1">#REF!</definedName>
    <definedName name="BEx942UCRHMI4B0US31HO95GSC2X" localSheetId="1" hidden="1">#REF!</definedName>
    <definedName name="BEx942UCRHMI4B0US31HO95GSC2X" hidden="1">#REF!</definedName>
    <definedName name="BEx943QPHK3OW1P0Q1KD1BTO4RM8" localSheetId="0" hidden="1">#REF!</definedName>
    <definedName name="BEx943QPHK3OW1P0Q1KD1BTO4RM8" hidden="1">#REF!</definedName>
    <definedName name="BEx947C6VNOGI7P2U13Y44UHDTMW" localSheetId="0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localSheetId="10" hidden="1">'[10]AP Aging'!#REF!</definedName>
    <definedName name="BExDBCJW17JSHRVT49IQENL6XHIU" localSheetId="9" hidden="1">'[10]AP Aging'!#REF!</definedName>
    <definedName name="BExDBCJW17JSHRVT49IQENL6XHIU" localSheetId="11" hidden="1">'[10]AP Aging'!#REF!</definedName>
    <definedName name="BExDBCJW17JSHRVT49IQENL6XHIU" localSheetId="12" hidden="1">'[10]AP Aging'!#REF!</definedName>
    <definedName name="BExDBCJW17JSHRVT49IQENL6XHIU" localSheetId="3" hidden="1">'[10]AP Aging'!#REF!</definedName>
    <definedName name="BExDBCJW17JSHRVT49IQENL6XHIU" localSheetId="4" hidden="1">'[10]AP Aging'!#REF!</definedName>
    <definedName name="BExDBCJW17JSHRVT49IQENL6XHIU" localSheetId="7" hidden="1">'[10]AP Aging'!#REF!</definedName>
    <definedName name="BExDBCJW17JSHRVT49IQENL6XHIU" localSheetId="8" hidden="1">'[10]AP Aging'!#REF!</definedName>
    <definedName name="BExDBCJW17JSHRVT49IQENL6XHIU" localSheetId="5" hidden="1">'[10]AP Aging'!#REF!</definedName>
    <definedName name="BExDBCJW17JSHRVT49IQENL6XHIU" localSheetId="6" hidden="1">'[10]AP Aging'!#REF!</definedName>
    <definedName name="BExDBCJW17JSHRVT49IQENL6XHIU" localSheetId="2" hidden="1">'[10]AP Aging'!#REF!</definedName>
    <definedName name="BExDBCJW17JSHRVT49IQENL6XHIU" localSheetId="0" hidden="1">'[11]AP Aging'!#REF!</definedName>
    <definedName name="BExDBCJW17JSHRVT49IQENL6XHIU" localSheetId="1" hidden="1">'[10]AP Aging'!#REF!</definedName>
    <definedName name="BExDBCJW17JSHRVT49IQENL6XHIU" hidden="1">'[10]AP Aging'!#REF!</definedName>
    <definedName name="BExDBDR1XR0FV0CYUCB2OJ7CJCZU" localSheetId="10" hidden="1">#REF!</definedName>
    <definedName name="BExDBDR1XR0FV0CYUCB2OJ7CJCZU" localSheetId="9" hidden="1">#REF!</definedName>
    <definedName name="BExDBDR1XR0FV0CYUCB2OJ7CJCZU" localSheetId="11" hidden="1">#REF!</definedName>
    <definedName name="BExDBDR1XR0FV0CYUCB2OJ7CJCZU" localSheetId="12" hidden="1">#REF!</definedName>
    <definedName name="BExDBDR1XR0FV0CYUCB2OJ7CJCZU" localSheetId="3" hidden="1">#REF!</definedName>
    <definedName name="BExDBDR1XR0FV0CYUCB2OJ7CJCZU" localSheetId="4" hidden="1">#REF!</definedName>
    <definedName name="BExDBDR1XR0FV0CYUCB2OJ7CJCZU" localSheetId="7" hidden="1">#REF!</definedName>
    <definedName name="BExDBDR1XR0FV0CYUCB2OJ7CJCZU" localSheetId="8" hidden="1">#REF!</definedName>
    <definedName name="BExDBDR1XR0FV0CYUCB2OJ7CJCZU" localSheetId="5" hidden="1">#REF!</definedName>
    <definedName name="BExDBDR1XR0FV0CYUCB2OJ7CJCZU" localSheetId="6" hidden="1">#REF!</definedName>
    <definedName name="BExDBDR1XR0FV0CYUCB2OJ7CJCZU" localSheetId="2" hidden="1">#REF!</definedName>
    <definedName name="BExDBDR1XR0FV0CYUCB2OJ7CJCZU" localSheetId="0" hidden="1">#REF!</definedName>
    <definedName name="BExDBDR1XR0FV0CYUCB2OJ7CJCZU" localSheetId="1" hidden="1">#REF!</definedName>
    <definedName name="BExDBDR1XR0FV0CYUCB2OJ7CJCZU" hidden="1">#REF!</definedName>
    <definedName name="BExDBECNFJKO0HIOIKTWDCSWP755" localSheetId="0" hidden="1">#REF!</definedName>
    <definedName name="BExDBECNFJKO0HIOIKTWDCSWP755" hidden="1">#REF!</definedName>
    <definedName name="BExDBI8WRY61SHXKAT4UFXLB15E8" localSheetId="0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localSheetId="10" hidden="1">'[10]AP Aging'!#REF!</definedName>
    <definedName name="BExDC8X6DSTRN9E4E8KJQIE0SO0N" localSheetId="9" hidden="1">'[10]AP Aging'!#REF!</definedName>
    <definedName name="BExDC8X6DSTRN9E4E8KJQIE0SO0N" localSheetId="11" hidden="1">'[10]AP Aging'!#REF!</definedName>
    <definedName name="BExDC8X6DSTRN9E4E8KJQIE0SO0N" localSheetId="12" hidden="1">'[10]AP Aging'!#REF!</definedName>
    <definedName name="BExDC8X6DSTRN9E4E8KJQIE0SO0N" localSheetId="3" hidden="1">'[10]AP Aging'!#REF!</definedName>
    <definedName name="BExDC8X6DSTRN9E4E8KJQIE0SO0N" localSheetId="4" hidden="1">'[10]AP Aging'!#REF!</definedName>
    <definedName name="BExDC8X6DSTRN9E4E8KJQIE0SO0N" localSheetId="7" hidden="1">'[10]AP Aging'!#REF!</definedName>
    <definedName name="BExDC8X6DSTRN9E4E8KJQIE0SO0N" localSheetId="8" hidden="1">'[10]AP Aging'!#REF!</definedName>
    <definedName name="BExDC8X6DSTRN9E4E8KJQIE0SO0N" localSheetId="5" hidden="1">'[10]AP Aging'!#REF!</definedName>
    <definedName name="BExDC8X6DSTRN9E4E8KJQIE0SO0N" localSheetId="6" hidden="1">'[10]AP Aging'!#REF!</definedName>
    <definedName name="BExDC8X6DSTRN9E4E8KJQIE0SO0N" localSheetId="2" hidden="1">'[10]AP Aging'!#REF!</definedName>
    <definedName name="BExDC8X6DSTRN9E4E8KJQIE0SO0N" localSheetId="0" hidden="1">'[11]AP Aging'!#REF!</definedName>
    <definedName name="BExDC8X6DSTRN9E4E8KJQIE0SO0N" localSheetId="1" hidden="1">'[10]AP Aging'!#REF!</definedName>
    <definedName name="BExDC8X6DSTRN9E4E8KJQIE0SO0N" hidden="1">'[10]AP Aging'!#REF!</definedName>
    <definedName name="BExDCCTGY5RMZ3AETVXEFBKY1XBF" localSheetId="10" hidden="1">#REF!</definedName>
    <definedName name="BExDCCTGY5RMZ3AETVXEFBKY1XBF" localSheetId="9" hidden="1">#REF!</definedName>
    <definedName name="BExDCCTGY5RMZ3AETVXEFBKY1XBF" localSheetId="11" hidden="1">#REF!</definedName>
    <definedName name="BExDCCTGY5RMZ3AETVXEFBKY1XBF" localSheetId="12" hidden="1">#REF!</definedName>
    <definedName name="BExDCCTGY5RMZ3AETVXEFBKY1XBF" localSheetId="3" hidden="1">#REF!</definedName>
    <definedName name="BExDCCTGY5RMZ3AETVXEFBKY1XBF" localSheetId="4" hidden="1">#REF!</definedName>
    <definedName name="BExDCCTGY5RMZ3AETVXEFBKY1XBF" localSheetId="7" hidden="1">#REF!</definedName>
    <definedName name="BExDCCTGY5RMZ3AETVXEFBKY1XBF" localSheetId="8" hidden="1">#REF!</definedName>
    <definedName name="BExDCCTGY5RMZ3AETVXEFBKY1XBF" localSheetId="5" hidden="1">#REF!</definedName>
    <definedName name="BExDCCTGY5RMZ3AETVXEFBKY1XBF" localSheetId="6" hidden="1">#REF!</definedName>
    <definedName name="BExDCCTGY5RMZ3AETVXEFBKY1XBF" localSheetId="2" hidden="1">#REF!</definedName>
    <definedName name="BExDCCTGY5RMZ3AETVXEFBKY1XBF" localSheetId="0" hidden="1">#REF!</definedName>
    <definedName name="BExDCCTGY5RMZ3AETVXEFBKY1XBF" localSheetId="1" hidden="1">#REF!</definedName>
    <definedName name="BExDCCTGY5RMZ3AETVXEFBKY1XBF" hidden="1">#REF!</definedName>
    <definedName name="BExDCL7K96PC9VZYB70ZW3QPVIJE" localSheetId="0" hidden="1">#REF!</definedName>
    <definedName name="BExDCL7K96PC9VZYB70ZW3QPVIJE" hidden="1">#REF!</definedName>
    <definedName name="BExDCMPIHH27EAXTDLP095HYA29X" localSheetId="0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localSheetId="10" hidden="1">'[10]AP Aging'!#REF!</definedName>
    <definedName name="BExESX7BRG5U7LO0H8O50N1NEOTK" localSheetId="9" hidden="1">'[10]AP Aging'!#REF!</definedName>
    <definedName name="BExESX7BRG5U7LO0H8O50N1NEOTK" localSheetId="11" hidden="1">'[10]AP Aging'!#REF!</definedName>
    <definedName name="BExESX7BRG5U7LO0H8O50N1NEOTK" localSheetId="12" hidden="1">'[10]AP Aging'!#REF!</definedName>
    <definedName name="BExESX7BRG5U7LO0H8O50N1NEOTK" localSheetId="3" hidden="1">'[10]AP Aging'!#REF!</definedName>
    <definedName name="BExESX7BRG5U7LO0H8O50N1NEOTK" localSheetId="4" hidden="1">'[10]AP Aging'!#REF!</definedName>
    <definedName name="BExESX7BRG5U7LO0H8O50N1NEOTK" localSheetId="7" hidden="1">'[10]AP Aging'!#REF!</definedName>
    <definedName name="BExESX7BRG5U7LO0H8O50N1NEOTK" localSheetId="8" hidden="1">'[10]AP Aging'!#REF!</definedName>
    <definedName name="BExESX7BRG5U7LO0H8O50N1NEOTK" localSheetId="5" hidden="1">'[10]AP Aging'!#REF!</definedName>
    <definedName name="BExESX7BRG5U7LO0H8O50N1NEOTK" localSheetId="6" hidden="1">'[10]AP Aging'!#REF!</definedName>
    <definedName name="BExESX7BRG5U7LO0H8O50N1NEOTK" localSheetId="2" hidden="1">'[10]AP Aging'!#REF!</definedName>
    <definedName name="BExESX7BRG5U7LO0H8O50N1NEOTK" localSheetId="0" hidden="1">'[11]AP Aging'!#REF!</definedName>
    <definedName name="BExESX7BRG5U7LO0H8O50N1NEOTK" localSheetId="1" hidden="1">'[10]AP Aging'!#REF!</definedName>
    <definedName name="BExESX7BRG5U7LO0H8O50N1NEOTK" hidden="1">'[10]AP Aging'!#REF!</definedName>
    <definedName name="BExESZ03KXL8DQ2591HLR56ZML94" localSheetId="10" hidden="1">#REF!</definedName>
    <definedName name="BExESZ03KXL8DQ2591HLR56ZML94" localSheetId="9" hidden="1">#REF!</definedName>
    <definedName name="BExESZ03KXL8DQ2591HLR56ZML94" localSheetId="11" hidden="1">#REF!</definedName>
    <definedName name="BExESZ03KXL8DQ2591HLR56ZML94" localSheetId="12" hidden="1">#REF!</definedName>
    <definedName name="BExESZ03KXL8DQ2591HLR56ZML94" localSheetId="3" hidden="1">#REF!</definedName>
    <definedName name="BExESZ03KXL8DQ2591HLR56ZML94" localSheetId="4" hidden="1">#REF!</definedName>
    <definedName name="BExESZ03KXL8DQ2591HLR56ZML94" localSheetId="7" hidden="1">#REF!</definedName>
    <definedName name="BExESZ03KXL8DQ2591HLR56ZML94" localSheetId="8" hidden="1">#REF!</definedName>
    <definedName name="BExESZ03KXL8DQ2591HLR56ZML94" localSheetId="5" hidden="1">#REF!</definedName>
    <definedName name="BExESZ03KXL8DQ2591HLR56ZML94" localSheetId="6" hidden="1">#REF!</definedName>
    <definedName name="BExESZ03KXL8DQ2591HLR56ZML94" localSheetId="2" hidden="1">#REF!</definedName>
    <definedName name="BExESZ03KXL8DQ2591HLR56ZML94" localSheetId="0" hidden="1">#REF!</definedName>
    <definedName name="BExESZ03KXL8DQ2591HLR56ZML94" localSheetId="1" hidden="1">#REF!</definedName>
    <definedName name="BExESZ03KXL8DQ2591HLR56ZML94" hidden="1">#REF!</definedName>
    <definedName name="BExESZAW5N443NRTKIP59OEI1CR6" localSheetId="0" hidden="1">#REF!</definedName>
    <definedName name="BExESZAW5N443NRTKIP59OEI1CR6" hidden="1">#REF!</definedName>
    <definedName name="BExET3HXQ60A4O2OLKX8QNXRI6LQ" localSheetId="0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localSheetId="10" hidden="1">'[10]AP Aging'!#REF!</definedName>
    <definedName name="BExEXO6KTGE7RLJNS5TXX52IDTKE" localSheetId="9" hidden="1">'[10]AP Aging'!#REF!</definedName>
    <definedName name="BExEXO6KTGE7RLJNS5TXX52IDTKE" localSheetId="11" hidden="1">'[10]AP Aging'!#REF!</definedName>
    <definedName name="BExEXO6KTGE7RLJNS5TXX52IDTKE" localSheetId="12" hidden="1">'[10]AP Aging'!#REF!</definedName>
    <definedName name="BExEXO6KTGE7RLJNS5TXX52IDTKE" localSheetId="3" hidden="1">'[10]AP Aging'!#REF!</definedName>
    <definedName name="BExEXO6KTGE7RLJNS5TXX52IDTKE" localSheetId="4" hidden="1">'[10]AP Aging'!#REF!</definedName>
    <definedName name="BExEXO6KTGE7RLJNS5TXX52IDTKE" localSheetId="7" hidden="1">'[10]AP Aging'!#REF!</definedName>
    <definedName name="BExEXO6KTGE7RLJNS5TXX52IDTKE" localSheetId="8" hidden="1">'[10]AP Aging'!#REF!</definedName>
    <definedName name="BExEXO6KTGE7RLJNS5TXX52IDTKE" localSheetId="5" hidden="1">'[10]AP Aging'!#REF!</definedName>
    <definedName name="BExEXO6KTGE7RLJNS5TXX52IDTKE" localSheetId="6" hidden="1">'[10]AP Aging'!#REF!</definedName>
    <definedName name="BExEXO6KTGE7RLJNS5TXX52IDTKE" localSheetId="2" hidden="1">'[10]AP Aging'!#REF!</definedName>
    <definedName name="BExEXO6KTGE7RLJNS5TXX52IDTKE" localSheetId="0" hidden="1">'[11]AP Aging'!#REF!</definedName>
    <definedName name="BExEXO6KTGE7RLJNS5TXX52IDTKE" localSheetId="1" hidden="1">'[10]AP Aging'!#REF!</definedName>
    <definedName name="BExEXO6KTGE7RLJNS5TXX52IDTKE" hidden="1">'[10]AP Aging'!#REF!</definedName>
    <definedName name="BExEXRBZ0DI9E2UFLLKYWGN66B61" localSheetId="10" hidden="1">#REF!</definedName>
    <definedName name="BExEXRBZ0DI9E2UFLLKYWGN66B61" localSheetId="9" hidden="1">#REF!</definedName>
    <definedName name="BExEXRBZ0DI9E2UFLLKYWGN66B61" localSheetId="11" hidden="1">#REF!</definedName>
    <definedName name="BExEXRBZ0DI9E2UFLLKYWGN66B61" localSheetId="12" hidden="1">#REF!</definedName>
    <definedName name="BExEXRBZ0DI9E2UFLLKYWGN66B61" localSheetId="3" hidden="1">#REF!</definedName>
    <definedName name="BExEXRBZ0DI9E2UFLLKYWGN66B61" localSheetId="4" hidden="1">#REF!</definedName>
    <definedName name="BExEXRBZ0DI9E2UFLLKYWGN66B61" localSheetId="7" hidden="1">#REF!</definedName>
    <definedName name="BExEXRBZ0DI9E2UFLLKYWGN66B61" localSheetId="8" hidden="1">#REF!</definedName>
    <definedName name="BExEXRBZ0DI9E2UFLLKYWGN66B61" localSheetId="5" hidden="1">#REF!</definedName>
    <definedName name="BExEXRBZ0DI9E2UFLLKYWGN66B61" localSheetId="6" hidden="1">#REF!</definedName>
    <definedName name="BExEXRBZ0DI9E2UFLLKYWGN66B61" localSheetId="2" hidden="1">#REF!</definedName>
    <definedName name="BExEXRBZ0DI9E2UFLLKYWGN66B61" localSheetId="0" hidden="1">#REF!</definedName>
    <definedName name="BExEXRBZ0DI9E2UFLLKYWGN66B61" localSheetId="1" hidden="1">#REF!</definedName>
    <definedName name="BExEXRBZ0DI9E2UFLLKYWGN66B61" hidden="1">#REF!</definedName>
    <definedName name="BExEY067KMBNYP9WMRGOH8ITDBLD" localSheetId="0" hidden="1">#REF!</definedName>
    <definedName name="BExEY067KMBNYP9WMRGOH8ITDBLD" hidden="1">#REF!</definedName>
    <definedName name="BExEY2PYZNQKNJOKJ6K4JDKJEZXD" localSheetId="0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localSheetId="10" hidden="1">'[10]AP Aging'!#REF!</definedName>
    <definedName name="BExIKBE10BNNFW8FI0SXPNSIIC7N" localSheetId="9" hidden="1">'[10]AP Aging'!#REF!</definedName>
    <definedName name="BExIKBE10BNNFW8FI0SXPNSIIC7N" localSheetId="11" hidden="1">'[10]AP Aging'!#REF!</definedName>
    <definedName name="BExIKBE10BNNFW8FI0SXPNSIIC7N" localSheetId="12" hidden="1">'[10]AP Aging'!#REF!</definedName>
    <definedName name="BExIKBE10BNNFW8FI0SXPNSIIC7N" localSheetId="3" hidden="1">'[10]AP Aging'!#REF!</definedName>
    <definedName name="BExIKBE10BNNFW8FI0SXPNSIIC7N" localSheetId="4" hidden="1">'[10]AP Aging'!#REF!</definedName>
    <definedName name="BExIKBE10BNNFW8FI0SXPNSIIC7N" localSheetId="7" hidden="1">'[10]AP Aging'!#REF!</definedName>
    <definedName name="BExIKBE10BNNFW8FI0SXPNSIIC7N" localSheetId="8" hidden="1">'[10]AP Aging'!#REF!</definedName>
    <definedName name="BExIKBE10BNNFW8FI0SXPNSIIC7N" localSheetId="5" hidden="1">'[10]AP Aging'!#REF!</definedName>
    <definedName name="BExIKBE10BNNFW8FI0SXPNSIIC7N" localSheetId="6" hidden="1">'[10]AP Aging'!#REF!</definedName>
    <definedName name="BExIKBE10BNNFW8FI0SXPNSIIC7N" localSheetId="2" hidden="1">'[10]AP Aging'!#REF!</definedName>
    <definedName name="BExIKBE10BNNFW8FI0SXPNSIIC7N" localSheetId="0" hidden="1">'[11]AP Aging'!#REF!</definedName>
    <definedName name="BExIKBE10BNNFW8FI0SXPNSIIC7N" localSheetId="1" hidden="1">'[10]AP Aging'!#REF!</definedName>
    <definedName name="BExIKBE10BNNFW8FI0SXPNSIIC7N" hidden="1">'[10]AP Aging'!#REF!</definedName>
    <definedName name="BExIKHTXPZR5A8OHB6HDP6QWDHAD" localSheetId="10" hidden="1">#REF!</definedName>
    <definedName name="BExIKHTXPZR5A8OHB6HDP6QWDHAD" localSheetId="9" hidden="1">#REF!</definedName>
    <definedName name="BExIKHTXPZR5A8OHB6HDP6QWDHAD" localSheetId="11" hidden="1">#REF!</definedName>
    <definedName name="BExIKHTXPZR5A8OHB6HDP6QWDHAD" localSheetId="12" hidden="1">#REF!</definedName>
    <definedName name="BExIKHTXPZR5A8OHB6HDP6QWDHAD" localSheetId="3" hidden="1">#REF!</definedName>
    <definedName name="BExIKHTXPZR5A8OHB6HDP6QWDHAD" localSheetId="4" hidden="1">#REF!</definedName>
    <definedName name="BExIKHTXPZR5A8OHB6HDP6QWDHAD" localSheetId="7" hidden="1">#REF!</definedName>
    <definedName name="BExIKHTXPZR5A8OHB6HDP6QWDHAD" localSheetId="8" hidden="1">#REF!</definedName>
    <definedName name="BExIKHTXPZR5A8OHB6HDP6QWDHAD" localSheetId="5" hidden="1">#REF!</definedName>
    <definedName name="BExIKHTXPZR5A8OHB6HDP6QWDHAD" localSheetId="6" hidden="1">#REF!</definedName>
    <definedName name="BExIKHTXPZR5A8OHB6HDP6QWDHAD" localSheetId="2" hidden="1">#REF!</definedName>
    <definedName name="BExIKHTXPZR5A8OHB6HDP6QWDHAD" localSheetId="0" hidden="1">#REF!</definedName>
    <definedName name="BExIKHTXPZR5A8OHB6HDP6QWDHAD" localSheetId="1" hidden="1">#REF!</definedName>
    <definedName name="BExIKHTXPZR5A8OHB6HDP6QWDHAD" hidden="1">#REF!</definedName>
    <definedName name="BExIKMMJOETSAXJYY1SIKM58LMA2" localSheetId="0" hidden="1">#REF!</definedName>
    <definedName name="BExIKMMJOETSAXJYY1SIKM58LMA2" hidden="1">#REF!</definedName>
    <definedName name="BExIKRF6AQ6VOO9KCIWSM6FY8M7D" localSheetId="0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localSheetId="10" hidden="1">'[10]AP Aging'!#REF!</definedName>
    <definedName name="BExILJ5BEBXEGDXQY8WYURLH0XSU" localSheetId="9" hidden="1">'[10]AP Aging'!#REF!</definedName>
    <definedName name="BExILJ5BEBXEGDXQY8WYURLH0XSU" localSheetId="11" hidden="1">'[10]AP Aging'!#REF!</definedName>
    <definedName name="BExILJ5BEBXEGDXQY8WYURLH0XSU" localSheetId="12" hidden="1">'[10]AP Aging'!#REF!</definedName>
    <definedName name="BExILJ5BEBXEGDXQY8WYURLH0XSU" localSheetId="3" hidden="1">'[10]AP Aging'!#REF!</definedName>
    <definedName name="BExILJ5BEBXEGDXQY8WYURLH0XSU" localSheetId="4" hidden="1">'[10]AP Aging'!#REF!</definedName>
    <definedName name="BExILJ5BEBXEGDXQY8WYURLH0XSU" localSheetId="7" hidden="1">'[10]AP Aging'!#REF!</definedName>
    <definedName name="BExILJ5BEBXEGDXQY8WYURLH0XSU" localSheetId="8" hidden="1">'[10]AP Aging'!#REF!</definedName>
    <definedName name="BExILJ5BEBXEGDXQY8WYURLH0XSU" localSheetId="5" hidden="1">'[10]AP Aging'!#REF!</definedName>
    <definedName name="BExILJ5BEBXEGDXQY8WYURLH0XSU" localSheetId="6" hidden="1">'[10]AP Aging'!#REF!</definedName>
    <definedName name="BExILJ5BEBXEGDXQY8WYURLH0XSU" localSheetId="2" hidden="1">'[10]AP Aging'!#REF!</definedName>
    <definedName name="BExILJ5BEBXEGDXQY8WYURLH0XSU" localSheetId="0" hidden="1">'[11]AP Aging'!#REF!</definedName>
    <definedName name="BExILJ5BEBXEGDXQY8WYURLH0XSU" localSheetId="1" hidden="1">'[10]AP Aging'!#REF!</definedName>
    <definedName name="BExILJ5BEBXEGDXQY8WYURLH0XSU" hidden="1">'[10]AP Aging'!#REF!</definedName>
    <definedName name="BExILLOXJ7QI6PVW18SLBXZQLNK6" localSheetId="10" hidden="1">#REF!</definedName>
    <definedName name="BExILLOXJ7QI6PVW18SLBXZQLNK6" localSheetId="9" hidden="1">#REF!</definedName>
    <definedName name="BExILLOXJ7QI6PVW18SLBXZQLNK6" localSheetId="11" hidden="1">#REF!</definedName>
    <definedName name="BExILLOXJ7QI6PVW18SLBXZQLNK6" localSheetId="12" hidden="1">#REF!</definedName>
    <definedName name="BExILLOXJ7QI6PVW18SLBXZQLNK6" localSheetId="3" hidden="1">#REF!</definedName>
    <definedName name="BExILLOXJ7QI6PVW18SLBXZQLNK6" localSheetId="4" hidden="1">#REF!</definedName>
    <definedName name="BExILLOXJ7QI6PVW18SLBXZQLNK6" localSheetId="7" hidden="1">#REF!</definedName>
    <definedName name="BExILLOXJ7QI6PVW18SLBXZQLNK6" localSheetId="8" hidden="1">#REF!</definedName>
    <definedName name="BExILLOXJ7QI6PVW18SLBXZQLNK6" localSheetId="5" hidden="1">#REF!</definedName>
    <definedName name="BExILLOXJ7QI6PVW18SLBXZQLNK6" localSheetId="6" hidden="1">#REF!</definedName>
    <definedName name="BExILLOXJ7QI6PVW18SLBXZQLNK6" localSheetId="2" hidden="1">#REF!</definedName>
    <definedName name="BExILLOXJ7QI6PVW18SLBXZQLNK6" localSheetId="0" hidden="1">#REF!</definedName>
    <definedName name="BExILLOXJ7QI6PVW18SLBXZQLNK6" localSheetId="1" hidden="1">#REF!</definedName>
    <definedName name="BExILLOXJ7QI6PVW18SLBXZQLNK6" hidden="1">#REF!</definedName>
    <definedName name="BExILNN0GNY0XSRE8Q489EL8ELMH" localSheetId="0" hidden="1">#REF!</definedName>
    <definedName name="BExILNN0GNY0XSRE8Q489EL8ELMH" hidden="1">#REF!</definedName>
    <definedName name="BExILXDQIKHOT015KVO1BBFNEQKF" localSheetId="0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localSheetId="10" hidden="1">'[10]AP Aging'!#REF!</definedName>
    <definedName name="BExMHDTGG8JNW0QT0LUOA1UMY905" localSheetId="9" hidden="1">'[10]AP Aging'!#REF!</definedName>
    <definedName name="BExMHDTGG8JNW0QT0LUOA1UMY905" localSheetId="11" hidden="1">'[10]AP Aging'!#REF!</definedName>
    <definedName name="BExMHDTGG8JNW0QT0LUOA1UMY905" localSheetId="12" hidden="1">'[10]AP Aging'!#REF!</definedName>
    <definedName name="BExMHDTGG8JNW0QT0LUOA1UMY905" localSheetId="3" hidden="1">'[10]AP Aging'!#REF!</definedName>
    <definedName name="BExMHDTGG8JNW0QT0LUOA1UMY905" localSheetId="4" hidden="1">'[10]AP Aging'!#REF!</definedName>
    <definedName name="BExMHDTGG8JNW0QT0LUOA1UMY905" localSheetId="7" hidden="1">'[10]AP Aging'!#REF!</definedName>
    <definedName name="BExMHDTGG8JNW0QT0LUOA1UMY905" localSheetId="8" hidden="1">'[10]AP Aging'!#REF!</definedName>
    <definedName name="BExMHDTGG8JNW0QT0LUOA1UMY905" localSheetId="5" hidden="1">'[10]AP Aging'!#REF!</definedName>
    <definedName name="BExMHDTGG8JNW0QT0LUOA1UMY905" localSheetId="6" hidden="1">'[10]AP Aging'!#REF!</definedName>
    <definedName name="BExMHDTGG8JNW0QT0LUOA1UMY905" localSheetId="2" hidden="1">'[10]AP Aging'!#REF!</definedName>
    <definedName name="BExMHDTGG8JNW0QT0LUOA1UMY905" localSheetId="0" hidden="1">'[11]AP Aging'!#REF!</definedName>
    <definedName name="BExMHDTGG8JNW0QT0LUOA1UMY905" localSheetId="1" hidden="1">'[10]AP Aging'!#REF!</definedName>
    <definedName name="BExMHDTGG8JNW0QT0LUOA1UMY905" hidden="1">'[10]AP Aging'!#REF!</definedName>
    <definedName name="BExMHOWPB34KPZ76M2KIX2C9R2VB" localSheetId="10" hidden="1">#REF!</definedName>
    <definedName name="BExMHOWPB34KPZ76M2KIX2C9R2VB" localSheetId="9" hidden="1">#REF!</definedName>
    <definedName name="BExMHOWPB34KPZ76M2KIX2C9R2VB" localSheetId="11" hidden="1">#REF!</definedName>
    <definedName name="BExMHOWPB34KPZ76M2KIX2C9R2VB" localSheetId="12" hidden="1">#REF!</definedName>
    <definedName name="BExMHOWPB34KPZ76M2KIX2C9R2VB" localSheetId="3" hidden="1">#REF!</definedName>
    <definedName name="BExMHOWPB34KPZ76M2KIX2C9R2VB" localSheetId="4" hidden="1">#REF!</definedName>
    <definedName name="BExMHOWPB34KPZ76M2KIX2C9R2VB" localSheetId="7" hidden="1">#REF!</definedName>
    <definedName name="BExMHOWPB34KPZ76M2KIX2C9R2VB" localSheetId="8" hidden="1">#REF!</definedName>
    <definedName name="BExMHOWPB34KPZ76M2KIX2C9R2VB" localSheetId="5" hidden="1">#REF!</definedName>
    <definedName name="BExMHOWPB34KPZ76M2KIX2C9R2VB" localSheetId="6" hidden="1">#REF!</definedName>
    <definedName name="BExMHOWPB34KPZ76M2KIX2C9R2VB" localSheetId="2" hidden="1">#REF!</definedName>
    <definedName name="BExMHOWPB34KPZ76M2KIX2C9R2VB" localSheetId="0" hidden="1">#REF!</definedName>
    <definedName name="BExMHOWPB34KPZ76M2KIX2C9R2VB" localSheetId="1" hidden="1">#REF!</definedName>
    <definedName name="BExMHOWPB34KPZ76M2KIX2C9R2VB" hidden="1">#REF!</definedName>
    <definedName name="BExMHSSYC6KVHA3QDTSYPN92TWMI" localSheetId="0" hidden="1">#REF!</definedName>
    <definedName name="BExMHSSYC6KVHA3QDTSYPN92TWMI" hidden="1">#REF!</definedName>
    <definedName name="BExMHZZW01ZOYX7N0MBA7P4XOEJI" localSheetId="0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localSheetId="10" hidden="1">'[10]AP Aging'!#REF!</definedName>
    <definedName name="BExS4AY8DJT4DV3A1X09R9X143KO" localSheetId="9" hidden="1">'[10]AP Aging'!#REF!</definedName>
    <definedName name="BExS4AY8DJT4DV3A1X09R9X143KO" localSheetId="11" hidden="1">'[10]AP Aging'!#REF!</definedName>
    <definedName name="BExS4AY8DJT4DV3A1X09R9X143KO" localSheetId="12" hidden="1">'[10]AP Aging'!#REF!</definedName>
    <definedName name="BExS4AY8DJT4DV3A1X09R9X143KO" localSheetId="3" hidden="1">'[10]AP Aging'!#REF!</definedName>
    <definedName name="BExS4AY8DJT4DV3A1X09R9X143KO" localSheetId="4" hidden="1">'[10]AP Aging'!#REF!</definedName>
    <definedName name="BExS4AY8DJT4DV3A1X09R9X143KO" localSheetId="7" hidden="1">'[10]AP Aging'!#REF!</definedName>
    <definedName name="BExS4AY8DJT4DV3A1X09R9X143KO" localSheetId="8" hidden="1">'[10]AP Aging'!#REF!</definedName>
    <definedName name="BExS4AY8DJT4DV3A1X09R9X143KO" localSheetId="5" hidden="1">'[10]AP Aging'!#REF!</definedName>
    <definedName name="BExS4AY8DJT4DV3A1X09R9X143KO" localSheetId="6" hidden="1">'[10]AP Aging'!#REF!</definedName>
    <definedName name="BExS4AY8DJT4DV3A1X09R9X143KO" localSheetId="2" hidden="1">'[10]AP Aging'!#REF!</definedName>
    <definedName name="BExS4AY8DJT4DV3A1X09R9X143KO" localSheetId="0" hidden="1">'[11]AP Aging'!#REF!</definedName>
    <definedName name="BExS4AY8DJT4DV3A1X09R9X143KO" localSheetId="1" hidden="1">'[10]AP Aging'!#REF!</definedName>
    <definedName name="BExS4AY8DJT4DV3A1X09R9X143KO" hidden="1">'[10]AP Aging'!#REF!</definedName>
    <definedName name="BExS4IAMWTT1CKFNHGN8SPWSD3QR" localSheetId="10" hidden="1">#REF!</definedName>
    <definedName name="BExS4IAMWTT1CKFNHGN8SPWSD3QR" localSheetId="9" hidden="1">#REF!</definedName>
    <definedName name="BExS4IAMWTT1CKFNHGN8SPWSD3QR" localSheetId="11" hidden="1">#REF!</definedName>
    <definedName name="BExS4IAMWTT1CKFNHGN8SPWSD3QR" localSheetId="12" hidden="1">#REF!</definedName>
    <definedName name="BExS4IAMWTT1CKFNHGN8SPWSD3QR" localSheetId="3" hidden="1">#REF!</definedName>
    <definedName name="BExS4IAMWTT1CKFNHGN8SPWSD3QR" localSheetId="4" hidden="1">#REF!</definedName>
    <definedName name="BExS4IAMWTT1CKFNHGN8SPWSD3QR" localSheetId="7" hidden="1">#REF!</definedName>
    <definedName name="BExS4IAMWTT1CKFNHGN8SPWSD3QR" localSheetId="8" hidden="1">#REF!</definedName>
    <definedName name="BExS4IAMWTT1CKFNHGN8SPWSD3QR" localSheetId="5" hidden="1">#REF!</definedName>
    <definedName name="BExS4IAMWTT1CKFNHGN8SPWSD3QR" localSheetId="6" hidden="1">#REF!</definedName>
    <definedName name="BExS4IAMWTT1CKFNHGN8SPWSD3QR" localSheetId="2" hidden="1">#REF!</definedName>
    <definedName name="BExS4IAMWTT1CKFNHGN8SPWSD3QR" localSheetId="0" hidden="1">#REF!</definedName>
    <definedName name="BExS4IAMWTT1CKFNHGN8SPWSD3QR" localSheetId="1" hidden="1">#REF!</definedName>
    <definedName name="BExS4IAMWTT1CKFNHGN8SPWSD3QR" hidden="1">#REF!</definedName>
    <definedName name="BExS4JN3Y6SVBKILQK0R9HS45Y52" localSheetId="0" hidden="1">#REF!</definedName>
    <definedName name="BExS4JN3Y6SVBKILQK0R9HS45Y52" hidden="1">#REF!</definedName>
    <definedName name="BExS4KZQE6PS162LIPAOSUBWCKRT" localSheetId="0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localSheetId="10" hidden="1">'[10]AP Aging'!#REF!</definedName>
    <definedName name="BExTWPTA1FUSI84Y9QD4CD9CNPGV" localSheetId="9" hidden="1">'[10]AP Aging'!#REF!</definedName>
    <definedName name="BExTWPTA1FUSI84Y9QD4CD9CNPGV" localSheetId="11" hidden="1">'[10]AP Aging'!#REF!</definedName>
    <definedName name="BExTWPTA1FUSI84Y9QD4CD9CNPGV" localSheetId="12" hidden="1">'[10]AP Aging'!#REF!</definedName>
    <definedName name="BExTWPTA1FUSI84Y9QD4CD9CNPGV" localSheetId="3" hidden="1">'[10]AP Aging'!#REF!</definedName>
    <definedName name="BExTWPTA1FUSI84Y9QD4CD9CNPGV" localSheetId="4" hidden="1">'[10]AP Aging'!#REF!</definedName>
    <definedName name="BExTWPTA1FUSI84Y9QD4CD9CNPGV" localSheetId="7" hidden="1">'[10]AP Aging'!#REF!</definedName>
    <definedName name="BExTWPTA1FUSI84Y9QD4CD9CNPGV" localSheetId="8" hidden="1">'[10]AP Aging'!#REF!</definedName>
    <definedName name="BExTWPTA1FUSI84Y9QD4CD9CNPGV" localSheetId="5" hidden="1">'[10]AP Aging'!#REF!</definedName>
    <definedName name="BExTWPTA1FUSI84Y9QD4CD9CNPGV" localSheetId="6" hidden="1">'[10]AP Aging'!#REF!</definedName>
    <definedName name="BExTWPTA1FUSI84Y9QD4CD9CNPGV" localSheetId="2" hidden="1">'[10]AP Aging'!#REF!</definedName>
    <definedName name="BExTWPTA1FUSI84Y9QD4CD9CNPGV" localSheetId="0" hidden="1">'[11]AP Aging'!#REF!</definedName>
    <definedName name="BExTWPTA1FUSI84Y9QD4CD9CNPGV" localSheetId="1" hidden="1">'[10]AP Aging'!#REF!</definedName>
    <definedName name="BExTWPTA1FUSI84Y9QD4CD9CNPGV" hidden="1">'[10]AP Aging'!#REF!</definedName>
    <definedName name="BExTWTERU1SE8R3LRC2C4HQMOIB1" localSheetId="10" hidden="1">#REF!</definedName>
    <definedName name="BExTWTERU1SE8R3LRC2C4HQMOIB1" localSheetId="9" hidden="1">#REF!</definedName>
    <definedName name="BExTWTERU1SE8R3LRC2C4HQMOIB1" localSheetId="11" hidden="1">#REF!</definedName>
    <definedName name="BExTWTERU1SE8R3LRC2C4HQMOIB1" localSheetId="12" hidden="1">#REF!</definedName>
    <definedName name="BExTWTERU1SE8R3LRC2C4HQMOIB1" localSheetId="3" hidden="1">#REF!</definedName>
    <definedName name="BExTWTERU1SE8R3LRC2C4HQMOIB1" localSheetId="4" hidden="1">#REF!</definedName>
    <definedName name="BExTWTERU1SE8R3LRC2C4HQMOIB1" localSheetId="7" hidden="1">#REF!</definedName>
    <definedName name="BExTWTERU1SE8R3LRC2C4HQMOIB1" localSheetId="8" hidden="1">#REF!</definedName>
    <definedName name="BExTWTERU1SE8R3LRC2C4HQMOIB1" localSheetId="5" hidden="1">#REF!</definedName>
    <definedName name="BExTWTERU1SE8R3LRC2C4HQMOIB1" localSheetId="6" hidden="1">#REF!</definedName>
    <definedName name="BExTWTERU1SE8R3LRC2C4HQMOIB1" localSheetId="2" hidden="1">#REF!</definedName>
    <definedName name="BExTWTERU1SE8R3LRC2C4HQMOIB1" localSheetId="0" hidden="1">#REF!</definedName>
    <definedName name="BExTWTERU1SE8R3LRC2C4HQMOIB1" localSheetId="1" hidden="1">#REF!</definedName>
    <definedName name="BExTWTERU1SE8R3LRC2C4HQMOIB1" hidden="1">#REF!</definedName>
    <definedName name="BExTWW95OX07FNA01WF5MSSSFQLX" localSheetId="0" hidden="1">#REF!</definedName>
    <definedName name="BExTWW95OX07FNA01WF5MSSSFQLX" hidden="1">#REF!</definedName>
    <definedName name="BExTX476KI0RNB71XI5TYMANSGBG" localSheetId="0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localSheetId="10" hidden="1">'[10]AP Aging'!#REF!</definedName>
    <definedName name="BExY0CJXR5QBUAKHKSS1I90RB6G5" localSheetId="9" hidden="1">'[10]AP Aging'!#REF!</definedName>
    <definedName name="BExY0CJXR5QBUAKHKSS1I90RB6G5" localSheetId="11" hidden="1">'[10]AP Aging'!#REF!</definedName>
    <definedName name="BExY0CJXR5QBUAKHKSS1I90RB6G5" localSheetId="12" hidden="1">'[10]AP Aging'!#REF!</definedName>
    <definedName name="BExY0CJXR5QBUAKHKSS1I90RB6G5" localSheetId="3" hidden="1">'[10]AP Aging'!#REF!</definedName>
    <definedName name="BExY0CJXR5QBUAKHKSS1I90RB6G5" localSheetId="4" hidden="1">'[10]AP Aging'!#REF!</definedName>
    <definedName name="BExY0CJXR5QBUAKHKSS1I90RB6G5" localSheetId="7" hidden="1">'[10]AP Aging'!#REF!</definedName>
    <definedName name="BExY0CJXR5QBUAKHKSS1I90RB6G5" localSheetId="8" hidden="1">'[10]AP Aging'!#REF!</definedName>
    <definedName name="BExY0CJXR5QBUAKHKSS1I90RB6G5" localSheetId="5" hidden="1">'[10]AP Aging'!#REF!</definedName>
    <definedName name="BExY0CJXR5QBUAKHKSS1I90RB6G5" localSheetId="6" hidden="1">'[10]AP Aging'!#REF!</definedName>
    <definedName name="BExY0CJXR5QBUAKHKSS1I90RB6G5" localSheetId="2" hidden="1">'[10]AP Aging'!#REF!</definedName>
    <definedName name="BExY0CJXR5QBUAKHKSS1I90RB6G5" localSheetId="0" hidden="1">'[11]AP Aging'!#REF!</definedName>
    <definedName name="BExY0CJXR5QBUAKHKSS1I90RB6G5" localSheetId="1" hidden="1">'[10]AP Aging'!#REF!</definedName>
    <definedName name="BExY0CJXR5QBUAKHKSS1I90RB6G5" hidden="1">'[10]AP Aging'!#REF!</definedName>
    <definedName name="BExY0OE8GFHMLLTEAFIOQTOPEVPB" localSheetId="10" hidden="1">#REF!</definedName>
    <definedName name="BExY0OE8GFHMLLTEAFIOQTOPEVPB" localSheetId="9" hidden="1">#REF!</definedName>
    <definedName name="BExY0OE8GFHMLLTEAFIOQTOPEVPB" localSheetId="11" hidden="1">#REF!</definedName>
    <definedName name="BExY0OE8GFHMLLTEAFIOQTOPEVPB" localSheetId="12" hidden="1">#REF!</definedName>
    <definedName name="BExY0OE8GFHMLLTEAFIOQTOPEVPB" localSheetId="3" hidden="1">#REF!</definedName>
    <definedName name="BExY0OE8GFHMLLTEAFIOQTOPEVPB" localSheetId="4" hidden="1">#REF!</definedName>
    <definedName name="BExY0OE8GFHMLLTEAFIOQTOPEVPB" localSheetId="7" hidden="1">#REF!</definedName>
    <definedName name="BExY0OE8GFHMLLTEAFIOQTOPEVPB" localSheetId="8" hidden="1">#REF!</definedName>
    <definedName name="BExY0OE8GFHMLLTEAFIOQTOPEVPB" localSheetId="5" hidden="1">#REF!</definedName>
    <definedName name="BExY0OE8GFHMLLTEAFIOQTOPEVPB" localSheetId="6" hidden="1">#REF!</definedName>
    <definedName name="BExY0OE8GFHMLLTEAFIOQTOPEVPB" localSheetId="2" hidden="1">#REF!</definedName>
    <definedName name="BExY0OE8GFHMLLTEAFIOQTOPEVPB" localSheetId="0" hidden="1">#REF!</definedName>
    <definedName name="BExY0OE8GFHMLLTEAFIOQTOPEVPB" localSheetId="1" hidden="1">#REF!</definedName>
    <definedName name="BExY0OE8GFHMLLTEAFIOQTOPEVPB" hidden="1">#REF!</definedName>
    <definedName name="BExY0OJHW85S0VKBA8T4HTYPYBOS" localSheetId="0" hidden="1">#REF!</definedName>
    <definedName name="BExY0OJHW85S0VKBA8T4HTYPYBOS" hidden="1">#REF!</definedName>
    <definedName name="BExY0T1E034D7XAXNC6F7540LLIE" localSheetId="0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 localSheetId="10">#REF!</definedName>
    <definedName name="BONUS" localSheetId="9">#REF!</definedName>
    <definedName name="BONUS" localSheetId="11">#REF!</definedName>
    <definedName name="BONUS" localSheetId="12">#REF!</definedName>
    <definedName name="BONUS" localSheetId="3">#REF!</definedName>
    <definedName name="BONUS" localSheetId="4">#REF!</definedName>
    <definedName name="BONUS" localSheetId="7">#REF!</definedName>
    <definedName name="BONUS" localSheetId="8">#REF!</definedName>
    <definedName name="BONUS" localSheetId="5">#REF!</definedName>
    <definedName name="BONUS" localSheetId="6">#REF!</definedName>
    <definedName name="BONUS" localSheetId="2">#REF!</definedName>
    <definedName name="BONUS" localSheetId="0">#REF!</definedName>
    <definedName name="BONUS" localSheetId="1">#REF!</definedName>
    <definedName name="BONUS">#REF!</definedName>
    <definedName name="BONUS1" localSheetId="0">#REF!</definedName>
    <definedName name="BONUS1">#REF!</definedName>
    <definedName name="BONUS2" localSheetId="0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 localSheetId="10">#REF!</definedName>
    <definedName name="CFGS_BF" localSheetId="9">#REF!</definedName>
    <definedName name="CFGS_BF" localSheetId="11">#REF!</definedName>
    <definedName name="CFGS_BF" localSheetId="12">#REF!</definedName>
    <definedName name="CFGS_BF" localSheetId="3">#REF!</definedName>
    <definedName name="CFGS_BF" localSheetId="4">#REF!</definedName>
    <definedName name="CFGS_BF" localSheetId="7">#REF!</definedName>
    <definedName name="CFGS_BF" localSheetId="8">#REF!</definedName>
    <definedName name="CFGS_BF" localSheetId="5">#REF!</definedName>
    <definedName name="CFGS_BF" localSheetId="6">#REF!</definedName>
    <definedName name="CFGS_BF" localSheetId="2">#REF!</definedName>
    <definedName name="CFGS_BF" localSheetId="0">#REF!</definedName>
    <definedName name="CFGS_BF" localSheetId="1">#REF!</definedName>
    <definedName name="CFGS_BF">#REF!</definedName>
    <definedName name="CFGS_BF_1" localSheetId="0">#REF!</definedName>
    <definedName name="CFGS_BF_1">#REF!</definedName>
    <definedName name="CFGS_BF_3" localSheetId="0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 localSheetId="0">[12]lookup!$B:$C</definedName>
    <definedName name="classa">[13]lookup!$B:$C</definedName>
    <definedName name="classification">[14]Vlookup!$E:$F</definedName>
    <definedName name="CODES">[15]Sheet1!$A:$B</definedName>
    <definedName name="componentauditor">[16]Lists!$A$7:$A$9</definedName>
    <definedName name="cost">[14]Vlookup!$G:$H</definedName>
    <definedName name="Cover" localSheetId="10">#REF!</definedName>
    <definedName name="Cover" localSheetId="9">#REF!</definedName>
    <definedName name="Cover" localSheetId="11">#REF!</definedName>
    <definedName name="Cover" localSheetId="12">#REF!</definedName>
    <definedName name="Cover" localSheetId="3">#REF!</definedName>
    <definedName name="Cover" localSheetId="4">#REF!</definedName>
    <definedName name="Cover" localSheetId="7">#REF!</definedName>
    <definedName name="Cover" localSheetId="8">#REF!</definedName>
    <definedName name="Cover" localSheetId="5">#REF!</definedName>
    <definedName name="Cover" localSheetId="6">#REF!</definedName>
    <definedName name="Cover" localSheetId="2">#REF!</definedName>
    <definedName name="Cover" localSheetId="0">#REF!</definedName>
    <definedName name="Cover" localSheetId="1">#REF!</definedName>
    <definedName name="Cover">#REF!</definedName>
    <definedName name="_xlnm.Criteria" localSheetId="10">'[2]0205PAY'!#REF!</definedName>
    <definedName name="_xlnm.Criteria" localSheetId="9">'[2]0205PAY'!#REF!</definedName>
    <definedName name="_xlnm.Criteria" localSheetId="11">'[2]0205PAY'!#REF!</definedName>
    <definedName name="_xlnm.Criteria" localSheetId="12">'[2]0205PAY'!#REF!</definedName>
    <definedName name="_xlnm.Criteria" localSheetId="3">'[2]0205PAY'!#REF!</definedName>
    <definedName name="_xlnm.Criteria" localSheetId="4">'[2]0205PAY'!#REF!</definedName>
    <definedName name="_xlnm.Criteria" localSheetId="7">'[2]0205PAY'!#REF!</definedName>
    <definedName name="_xlnm.Criteria" localSheetId="8">'[2]0205PAY'!#REF!</definedName>
    <definedName name="_xlnm.Criteria" localSheetId="5">'[2]0205PAY'!#REF!</definedName>
    <definedName name="_xlnm.Criteria" localSheetId="6">'[2]0205PAY'!#REF!</definedName>
    <definedName name="_xlnm.Criteria" localSheetId="2">'[2]0205PAY'!#REF!</definedName>
    <definedName name="_xlnm.Criteria" localSheetId="0">'[2]0205PAY'!#REF!</definedName>
    <definedName name="_xlnm.Criteria" localSheetId="1">'[2]0205PAY'!#REF!</definedName>
    <definedName name="_xlnm.Criteria">'[2]0205PAY'!#REF!</definedName>
    <definedName name="CTL" localSheetId="10">#REF!</definedName>
    <definedName name="CTL" localSheetId="9">#REF!</definedName>
    <definedName name="CTL" localSheetId="11">#REF!</definedName>
    <definedName name="CTL" localSheetId="12">#REF!</definedName>
    <definedName name="CTL" localSheetId="3">#REF!</definedName>
    <definedName name="CTL" localSheetId="4">#REF!</definedName>
    <definedName name="CTL" localSheetId="7">#REF!</definedName>
    <definedName name="CTL" localSheetId="8">#REF!</definedName>
    <definedName name="CTL" localSheetId="5">#REF!</definedName>
    <definedName name="CTL" localSheetId="6">#REF!</definedName>
    <definedName name="CTL" localSheetId="2">#REF!</definedName>
    <definedName name="CTL" localSheetId="0">#REF!</definedName>
    <definedName name="CTL" localSheetId="1">#REF!</definedName>
    <definedName name="CTL">#REF!</definedName>
    <definedName name="d" localSheetId="0">'[17]FA Matrix'!$C$49</definedName>
    <definedName name="d">'[18]FA Matrix'!$C$49</definedName>
    <definedName name="Data" localSheetId="10">#REF!</definedName>
    <definedName name="Data" localSheetId="9">#REF!</definedName>
    <definedName name="Data" localSheetId="11">#REF!</definedName>
    <definedName name="Data" localSheetId="12">#REF!</definedName>
    <definedName name="Data" localSheetId="3">#REF!</definedName>
    <definedName name="Data" localSheetId="4">#REF!</definedName>
    <definedName name="Data" localSheetId="7">#REF!</definedName>
    <definedName name="Data" localSheetId="8">#REF!</definedName>
    <definedName name="Data" localSheetId="5">#REF!</definedName>
    <definedName name="Data" localSheetId="6">#REF!</definedName>
    <definedName name="Data" localSheetId="2">#REF!</definedName>
    <definedName name="Data" localSheetId="0">#REF!</definedName>
    <definedName name="Data" localSheetId="1">#REF!</definedName>
    <definedName name="Data">#REF!</definedName>
    <definedName name="data10" localSheetId="0">#REF!</definedName>
    <definedName name="data10">#REF!</definedName>
    <definedName name="data4" localSheetId="0">#REF!</definedName>
    <definedName name="data4">#REF!</definedName>
    <definedName name="data84">'[19]Purchase Order'!$E$40</definedName>
    <definedName name="_xlnm.Database">'[2]0205PAY'!$A$8:$AW$59</definedName>
    <definedName name="DATE1">[2]Slip!$A$9:$Y$118</definedName>
    <definedName name="dec01r" localSheetId="10">#REF!</definedName>
    <definedName name="dec01r" localSheetId="9">#REF!</definedName>
    <definedName name="dec01r" localSheetId="11">#REF!</definedName>
    <definedName name="dec01r" localSheetId="12">#REF!</definedName>
    <definedName name="dec01r" localSheetId="3">#REF!</definedName>
    <definedName name="dec01r" localSheetId="4">#REF!</definedName>
    <definedName name="dec01r" localSheetId="7">#REF!</definedName>
    <definedName name="dec01r" localSheetId="8">#REF!</definedName>
    <definedName name="dec01r" localSheetId="5">#REF!</definedName>
    <definedName name="dec01r" localSheetId="6">#REF!</definedName>
    <definedName name="dec01r" localSheetId="2">#REF!</definedName>
    <definedName name="dec01r" localSheetId="0">#REF!</definedName>
    <definedName name="dec01r" localSheetId="1">#REF!</definedName>
    <definedName name="dec01r">#REF!</definedName>
    <definedName name="dflt2">'[19]Customize Your Purchase Order'!$F$23</definedName>
    <definedName name="dflt3">'[19]Customize Your Purchase Order'!$F$24</definedName>
    <definedName name="dflt4">'[19]Customize Your Purchase Order'!$E$25</definedName>
    <definedName name="dflt5">'[19]Customize Your Purchase Order'!$F$27</definedName>
    <definedName name="dflt6">'[19]Customize Your Purchase Order'!$F$28</definedName>
    <definedName name="dflt7">'[19]Customize Your Purchase Order'!$E$29</definedName>
    <definedName name="EC" localSheetId="10">#REF!</definedName>
    <definedName name="EC" localSheetId="9">#REF!</definedName>
    <definedName name="EC" localSheetId="11">#REF!</definedName>
    <definedName name="EC" localSheetId="12">#REF!</definedName>
    <definedName name="EC" localSheetId="3">#REF!</definedName>
    <definedName name="EC" localSheetId="4">#REF!</definedName>
    <definedName name="EC" localSheetId="7">#REF!</definedName>
    <definedName name="EC" localSheetId="8">#REF!</definedName>
    <definedName name="EC" localSheetId="5">#REF!</definedName>
    <definedName name="EC" localSheetId="6">#REF!</definedName>
    <definedName name="EC" localSheetId="2">#REF!</definedName>
    <definedName name="EC" localSheetId="0">#REF!</definedName>
    <definedName name="EC" localSheetId="1">#REF!</definedName>
    <definedName name="EC">#REF!</definedName>
    <definedName name="EDIT">'[20]balancs sheet'!$G$711</definedName>
    <definedName name="End_Bal" localSheetId="10">#REF!</definedName>
    <definedName name="End_Bal" localSheetId="9">#REF!</definedName>
    <definedName name="End_Bal" localSheetId="11">#REF!</definedName>
    <definedName name="End_Bal" localSheetId="12">#REF!</definedName>
    <definedName name="End_Bal" localSheetId="3">#REF!</definedName>
    <definedName name="End_Bal" localSheetId="4">#REF!</definedName>
    <definedName name="End_Bal" localSheetId="7">#REF!</definedName>
    <definedName name="End_Bal" localSheetId="8">#REF!</definedName>
    <definedName name="End_Bal" localSheetId="5">#REF!</definedName>
    <definedName name="End_Bal" localSheetId="6">#REF!</definedName>
    <definedName name="End_Bal" localSheetId="2">#REF!</definedName>
    <definedName name="End_Bal" localSheetId="0">#REF!</definedName>
    <definedName name="End_Bal" localSheetId="1">#REF!</definedName>
    <definedName name="End_Bal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 localSheetId="0">('[21]pl-กลุ่มสินค้า'!$A$1:$B$65536,'[21]pl-กลุ่มสินค้า'!$A$1:$IV$5)</definedName>
    <definedName name="Excel_BuiltIn_Print_Titles_4">('[22]pl-กลุ่มสินค้า'!$A$1:$B$65536,'[22]pl-กลุ่มสินค้า'!$A$1:$IV$5)</definedName>
    <definedName name="Excel_BuiltIn_Print_Titles_4_1" localSheetId="0">('[21]pl-กลุ่มสินค้า'!$A$1:$B$65536,'[21]pl-กลุ่มสินค้า'!$A$1:$IV$5)</definedName>
    <definedName name="Excel_BuiltIn_Print_Titles_4_1">('[22]pl-กลุ่มสินค้า'!$A$1:$B$65536,'[22]pl-กลุ่มสินค้า'!$A$1:$IV$5)</definedName>
    <definedName name="Excel_BuiltIn_Print_Titles_4_1_1" localSheetId="0">('[21]pl-กลุ่มสินค้า'!$A$1:$B$65536,'[21]pl-กลุ่มสินค้า'!$A$1:$IV$5)</definedName>
    <definedName name="Excel_BuiltIn_Print_Titles_4_1_1">('[22]pl-กลุ่มสินค้า'!$A$1:$B$65536,'[22]pl-กลุ่มสินค้า'!$A$1:$IV$5)</definedName>
    <definedName name="Excel_BuiltIn_Print_Titles_5" localSheetId="10">#REF!</definedName>
    <definedName name="Excel_BuiltIn_Print_Titles_5" localSheetId="9">#REF!</definedName>
    <definedName name="Excel_BuiltIn_Print_Titles_5" localSheetId="11">#REF!</definedName>
    <definedName name="Excel_BuiltIn_Print_Titles_5" localSheetId="12">#REF!</definedName>
    <definedName name="Excel_BuiltIn_Print_Titles_5" localSheetId="3">#REF!</definedName>
    <definedName name="Excel_BuiltIn_Print_Titles_5" localSheetId="4">#REF!</definedName>
    <definedName name="Excel_BuiltIn_Print_Titles_5" localSheetId="7">#REF!</definedName>
    <definedName name="Excel_BuiltIn_Print_Titles_5" localSheetId="8">#REF!</definedName>
    <definedName name="Excel_BuiltIn_Print_Titles_5" localSheetId="5">#REF!</definedName>
    <definedName name="Excel_BuiltIn_Print_Titles_5" localSheetId="6">#REF!</definedName>
    <definedName name="Excel_BuiltIn_Print_Titles_5" localSheetId="2">#REF!</definedName>
    <definedName name="Excel_BuiltIn_Print_Titles_5" localSheetId="0">#REF!</definedName>
    <definedName name="Excel_BuiltIn_Print_Titles_5" localSheetId="1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9">#REF!</definedName>
    <definedName name="Exch" localSheetId="10">[23]CFF!#REF!</definedName>
    <definedName name="Exch" localSheetId="9">[23]CFF!#REF!</definedName>
    <definedName name="Exch" localSheetId="11">[23]CFF!#REF!</definedName>
    <definedName name="Exch" localSheetId="12">[23]CFF!#REF!</definedName>
    <definedName name="Exch" localSheetId="3">[23]CFF!#REF!</definedName>
    <definedName name="Exch" localSheetId="4">[23]CFF!#REF!</definedName>
    <definedName name="Exch" localSheetId="7">[23]CFF!#REF!</definedName>
    <definedName name="Exch" localSheetId="8">[23]CFF!#REF!</definedName>
    <definedName name="Exch" localSheetId="5">[23]CFF!#REF!</definedName>
    <definedName name="Exch" localSheetId="6">[23]CFF!#REF!</definedName>
    <definedName name="Exch" localSheetId="2">[23]CFF!#REF!</definedName>
    <definedName name="Exch" localSheetId="0">[23]CFF!#REF!</definedName>
    <definedName name="Exch" localSheetId="1">[23]CFF!#REF!</definedName>
    <definedName name="Exch">[23]CFF!#REF!</definedName>
    <definedName name="Extra_Pay" localSheetId="10">#REF!</definedName>
    <definedName name="Extra_Pay" localSheetId="9">#REF!</definedName>
    <definedName name="Extra_Pay" localSheetId="11">#REF!</definedName>
    <definedName name="Extra_Pay" localSheetId="12">#REF!</definedName>
    <definedName name="Extra_Pay" localSheetId="3">#REF!</definedName>
    <definedName name="Extra_Pay" localSheetId="4">#REF!</definedName>
    <definedName name="Extra_Pay" localSheetId="7">#REF!</definedName>
    <definedName name="Extra_Pay" localSheetId="8">#REF!</definedName>
    <definedName name="Extra_Pay" localSheetId="5">#REF!</definedName>
    <definedName name="Extra_Pay" localSheetId="6">#REF!</definedName>
    <definedName name="Extra_Pay" localSheetId="2">#REF!</definedName>
    <definedName name="Extra_Pay" localSheetId="0">#REF!</definedName>
    <definedName name="Extra_Pay" localSheetId="1">#REF!</definedName>
    <definedName name="Extra_Pay">#REF!</definedName>
    <definedName name="_xlnm.Extract" localSheetId="10">'[2]0205PAY'!#REF!</definedName>
    <definedName name="_xlnm.Extract" localSheetId="9">'[2]0205PAY'!#REF!</definedName>
    <definedName name="_xlnm.Extract" localSheetId="11">'[2]0205PAY'!#REF!</definedName>
    <definedName name="_xlnm.Extract" localSheetId="12">'[2]0205PAY'!#REF!</definedName>
    <definedName name="_xlnm.Extract" localSheetId="3">'[2]0205PAY'!#REF!</definedName>
    <definedName name="_xlnm.Extract" localSheetId="4">'[2]0205PAY'!#REF!</definedName>
    <definedName name="_xlnm.Extract" localSheetId="7">'[2]0205PAY'!#REF!</definedName>
    <definedName name="_xlnm.Extract" localSheetId="8">'[2]0205PAY'!#REF!</definedName>
    <definedName name="_xlnm.Extract" localSheetId="5">'[2]0205PAY'!#REF!</definedName>
    <definedName name="_xlnm.Extract" localSheetId="6">'[2]0205PAY'!#REF!</definedName>
    <definedName name="_xlnm.Extract" localSheetId="2">'[2]0205PAY'!#REF!</definedName>
    <definedName name="_xlnm.Extract" localSheetId="0">'[2]0205PAY'!#REF!</definedName>
    <definedName name="_xlnm.Extract" localSheetId="1">'[2]0205PAY'!#REF!</definedName>
    <definedName name="_xlnm.Extract">'[2]0205PAY'!#REF!</definedName>
    <definedName name="f" localSheetId="10">IF([0]!BExAZCNEGB4JYHC8CZ51KTN890US*[0]!BExAXL40LDNIK611AYB1QPTYW9XW*[0]!BExAZFCI302YFYRDJYQDWQQL0Q0O*[0]!BExAZDP3AEIDIVP79I6YJGCSZ1ZW&gt;0,1,0)</definedName>
    <definedName name="f" localSheetId="9">IF([0]!BExAZCNEGB4JYHC8CZ51KTN890US*[0]!BExAXL40LDNIK611AYB1QPTYW9XW*[0]!BExAZFCI302YFYRDJYQDWQQL0Q0O*[0]!BExAZDP3AEIDIVP79I6YJGCSZ1ZW&gt;0,1,0)</definedName>
    <definedName name="f" localSheetId="11">IF('กระแส-10'!Loan_Amount*'กระแส-10'!Interest_Rate*Loan_Years*Loan_Start&gt;0,1,0)</definedName>
    <definedName name="f" localSheetId="12">IF([0]!BExAZCNEGB4JYHC8CZ51KTN890US*[0]!BExAXL40LDNIK611AYB1QPTYW9XW*[0]!BExAZFCI302YFYRDJYQDWQQL0Q0O*[0]!BExAZDP3AEIDIVP79I6YJGCSZ1ZW&gt;0,1,0)</definedName>
    <definedName name="f" localSheetId="3">IF([0]!BExAZCNEGB4JYHC8CZ51KTN890US*[0]!BExAXL40LDNIK611AYB1QPTYW9XW*[0]!BExAZFCI302YFYRDJYQDWQQL0Q0O*[0]!BExAZDP3AEIDIVP79I6YJGCSZ1ZW&gt;0,1,0)</definedName>
    <definedName name="f" localSheetId="4">IF([0]!BExAZCNEGB4JYHC8CZ51KTN890US*[0]!BExAXL40LDNIK611AYB1QPTYW9XW*[0]!BExAZFCI302YFYRDJYQDWQQL0Q0O*[0]!BExAZDP3AEIDIVP79I6YJGCSZ1ZW&gt;0,1,0)</definedName>
    <definedName name="f" localSheetId="7">IF([0]!BExAZCNEGB4JYHC8CZ51KTN890US*[0]!BExAXL40LDNIK611AYB1QPTYW9XW*[0]!BExAZFCI302YFYRDJYQDWQQL0Q0O*[0]!BExAZDP3AEIDIVP79I6YJGCSZ1ZW&gt;0,1,0)</definedName>
    <definedName name="f" localSheetId="8">IF([0]!BExAZCNEGB4JYHC8CZ51KTN890US*[0]!BExAXL40LDNIK611AYB1QPTYW9XW*[0]!BExAZFCI302YFYRDJYQDWQQL0Q0O*[0]!BExAZDP3AEIDIVP79I6YJGCSZ1ZW&gt;0,1,0)</definedName>
    <definedName name="f" localSheetId="5">IF([0]!BExAZCNEGB4JYHC8CZ51KTN890US*[0]!BExAXL40LDNIK611AYB1QPTYW9XW*[0]!BExAZFCI302YFYRDJYQDWQQL0Q0O*[0]!BExAZDP3AEIDIVP79I6YJGCSZ1ZW&gt;0,1,0)</definedName>
    <definedName name="f" localSheetId="6">IF([0]!BExAZCNEGB4JYHC8CZ51KTN890US*[0]!BExAXL40LDNIK611AYB1QPTYW9XW*[0]!BExAZFCI302YFYRDJYQDWQQL0Q0O*[0]!BExAZDP3AEIDIVP79I6YJGCSZ1ZW&gt;0,1,0)</definedName>
    <definedName name="f" localSheetId="2">IF([0]!BExAZCNEGB4JYHC8CZ51KTN890US*[0]!BExAXL40LDNIK611AYB1QPTYW9XW*[0]!BExAZFCI302YFYRDJYQDWQQL0Q0O*[0]!BExAZDP3AEIDIVP79I6YJGCSZ1ZW&gt;0,1,0)</definedName>
    <definedName name="f" localSheetId="0">IF('สินทรัพย์-1'!Loan_Amount*'สินทรัพย์-1'!Interest_Rate*'สินทรัพย์-1'!Loan_Years*'สินทรัพย์-1'!Loan_Start&gt;0,1,0)</definedName>
    <definedName name="f" localSheetId="1">IF([0]!BExAZCNEGB4JYHC8CZ51KTN890US*[0]!BExAXL40LDNIK611AYB1QPTYW9XW*[0]!BExAZFCI302YFYRDJYQDWQQL0Q0O*[0]!BExAZDP3AEIDIVP79I6YJGCSZ1ZW&gt;0,1,0)</definedName>
    <definedName name="f">IF([0]!BExAZCNEGB4JYHC8CZ51KTN890US*[0]!BExAXL40LDNIK611AYB1QPTYW9XW*[0]!BExAZFCI302YFYRDJYQDWQQL0Q0O*[0]!BExAZDP3AEIDIVP79I6YJGCSZ1ZW&gt;0,1,0)</definedName>
    <definedName name="Feb" localSheetId="0">[5]Ref!$A$89:$E$171</definedName>
    <definedName name="Feb">[6]Ref!$A$89:$E$171</definedName>
    <definedName name="ff" localSheetId="10">MATCH(0.01,[0]!BEx9GJCC7BWX156MTPY59VC5JN0O,-1)+1</definedName>
    <definedName name="ff" localSheetId="9">MATCH(0.01,[0]!BEx9GJCC7BWX156MTPY59VC5JN0O,-1)+1</definedName>
    <definedName name="ff" localSheetId="11">MATCH(0.01,'กระแส-10'!End_Bal,-1)+1</definedName>
    <definedName name="ff" localSheetId="12">MATCH(0.01,[0]!BEx9GJCC7BWX156MTPY59VC5JN0O,-1)+1</definedName>
    <definedName name="ff" localSheetId="3">MATCH(0.01,[0]!BEx9GJCC7BWX156MTPY59VC5JN0O,-1)+1</definedName>
    <definedName name="ff" localSheetId="4">MATCH(0.01,[0]!BEx9GJCC7BWX156MTPY59VC5JN0O,-1)+1</definedName>
    <definedName name="ff" localSheetId="7">MATCH(0.01,[0]!BEx9GJCC7BWX156MTPY59VC5JN0O,-1)+1</definedName>
    <definedName name="ff" localSheetId="8">MATCH(0.01,[0]!BEx9GJCC7BWX156MTPY59VC5JN0O,-1)+1</definedName>
    <definedName name="ff" localSheetId="5">MATCH(0.01,[0]!BEx9GJCC7BWX156MTPY59VC5JN0O,-1)+1</definedName>
    <definedName name="ff" localSheetId="6">MATCH(0.01,[0]!BEx9GJCC7BWX156MTPY59VC5JN0O,-1)+1</definedName>
    <definedName name="ff" localSheetId="2">MATCH(0.01,[0]!BEx9GJCC7BWX156MTPY59VC5JN0O,-1)+1</definedName>
    <definedName name="ff" localSheetId="0">MATCH(0.01,'สินทรัพย์-1'!End_Bal,-1)+1</definedName>
    <definedName name="ff" localSheetId="1">MATCH(0.01,[0]!BEx9GJCC7BWX156MTPY59VC5JN0O,-1)+1</definedName>
    <definedName name="ff">MATCH(0.01,[0]!BEx9GJCC7BWX156MTPY59VC5JN0O,-1)+1</definedName>
    <definedName name="Full_Print" localSheetId="10">#REF!</definedName>
    <definedName name="Full_Print" localSheetId="9">#REF!</definedName>
    <definedName name="Full_Print" localSheetId="11">#REF!</definedName>
    <definedName name="Full_Print" localSheetId="12">#REF!</definedName>
    <definedName name="Full_Print" localSheetId="3">#REF!</definedName>
    <definedName name="Full_Print" localSheetId="4">#REF!</definedName>
    <definedName name="Full_Print" localSheetId="7">#REF!</definedName>
    <definedName name="Full_Print" localSheetId="8">#REF!</definedName>
    <definedName name="Full_Print" localSheetId="5">#REF!</definedName>
    <definedName name="Full_Print" localSheetId="6">#REF!</definedName>
    <definedName name="Full_Print" localSheetId="2">#REF!</definedName>
    <definedName name="Full_Print" localSheetId="0">#REF!</definedName>
    <definedName name="Full_Print" localSheetId="1">#REF!</definedName>
    <definedName name="Full_Print">#REF!</definedName>
    <definedName name="Header_Row">ROW(#REF!)</definedName>
    <definedName name="hkd" localSheetId="10">#REF!</definedName>
    <definedName name="hkd" localSheetId="9">#REF!</definedName>
    <definedName name="hkd" localSheetId="11">#REF!</definedName>
    <definedName name="hkd" localSheetId="12">#REF!</definedName>
    <definedName name="hkd" localSheetId="3">#REF!</definedName>
    <definedName name="hkd" localSheetId="4">#REF!</definedName>
    <definedName name="hkd" localSheetId="7">#REF!</definedName>
    <definedName name="hkd" localSheetId="8">#REF!</definedName>
    <definedName name="hkd" localSheetId="5">#REF!</definedName>
    <definedName name="hkd" localSheetId="6">#REF!</definedName>
    <definedName name="hkd" localSheetId="2">#REF!</definedName>
    <definedName name="hkd" localSheetId="0">#REF!</definedName>
    <definedName name="hkd" localSheetId="1">#REF!</definedName>
    <definedName name="hkd">#REF!</definedName>
    <definedName name="howToChange" localSheetId="0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[14]Vlookup!$O:$P</definedName>
    <definedName name="intera" localSheetId="0">[24]Vlookup!$O:$P</definedName>
    <definedName name="intera">[25]Vlookup!$O:$P</definedName>
    <definedName name="Interest_Rate" localSheetId="10">#REF!</definedName>
    <definedName name="Interest_Rate" localSheetId="9">#REF!</definedName>
    <definedName name="Interest_Rate" localSheetId="11">#REF!</definedName>
    <definedName name="Interest_Rate" localSheetId="12">#REF!</definedName>
    <definedName name="Interest_Rate" localSheetId="3">#REF!</definedName>
    <definedName name="Interest_Rate" localSheetId="4">#REF!</definedName>
    <definedName name="Interest_Rate" localSheetId="7">#REF!</definedName>
    <definedName name="Interest_Rate" localSheetId="8">#REF!</definedName>
    <definedName name="Interest_Rate" localSheetId="5">#REF!</definedName>
    <definedName name="Interest_Rate" localSheetId="6">#REF!</definedName>
    <definedName name="Interest_Rate" localSheetId="2">#REF!</definedName>
    <definedName name="Interest_Rate" localSheetId="0">#REF!</definedName>
    <definedName name="Interest_Rate" localSheetId="1">#REF!</definedName>
    <definedName name="Interest_Rate">#REF!</definedName>
    <definedName name="Jan" localSheetId="0">[5]Ref!$A$1:$E$87</definedName>
    <definedName name="Jan">[6]Ref!$A$1:$E$87</definedName>
    <definedName name="jpy" localSheetId="10">#REF!</definedName>
    <definedName name="jpy" localSheetId="9">#REF!</definedName>
    <definedName name="jpy" localSheetId="11">#REF!</definedName>
    <definedName name="jpy" localSheetId="12">#REF!</definedName>
    <definedName name="jpy" localSheetId="3">#REF!</definedName>
    <definedName name="jpy" localSheetId="4">#REF!</definedName>
    <definedName name="jpy" localSheetId="7">#REF!</definedName>
    <definedName name="jpy" localSheetId="8">#REF!</definedName>
    <definedName name="jpy" localSheetId="5">#REF!</definedName>
    <definedName name="jpy" localSheetId="6">#REF!</definedName>
    <definedName name="jpy" localSheetId="2">#REF!</definedName>
    <definedName name="jpy" localSheetId="0">#REF!</definedName>
    <definedName name="jpy" localSheetId="1">#REF!</definedName>
    <definedName name="jpy">#REF!</definedName>
    <definedName name="JUL01R" localSheetId="0">#REF!</definedName>
    <definedName name="JUL01R">#REF!</definedName>
    <definedName name="k.1" localSheetId="10">IF([0]!BExAZCNEGB4JYHC8CZ51KTN890US*[0]!BExAXL40LDNIK611AYB1QPTYW9XW*[0]!BExAZFCI302YFYRDJYQDWQQL0Q0O*[0]!BExAZDP3AEIDIVP79I6YJGCSZ1ZW&gt;0,1,0)</definedName>
    <definedName name="k.1" localSheetId="9">IF([0]!BExAZCNEGB4JYHC8CZ51KTN890US*[0]!BExAXL40LDNIK611AYB1QPTYW9XW*[0]!BExAZFCI302YFYRDJYQDWQQL0Q0O*[0]!BExAZDP3AEIDIVP79I6YJGCSZ1ZW&gt;0,1,0)</definedName>
    <definedName name="k.1" localSheetId="11">IF('กระแส-10'!Loan_Amount*'กระแส-10'!Interest_Rate*Loan_Years*Loan_Start&gt;0,1,0)</definedName>
    <definedName name="k.1" localSheetId="12">IF([0]!BExAZCNEGB4JYHC8CZ51KTN890US*[0]!BExAXL40LDNIK611AYB1QPTYW9XW*[0]!BExAZFCI302YFYRDJYQDWQQL0Q0O*[0]!BExAZDP3AEIDIVP79I6YJGCSZ1ZW&gt;0,1,0)</definedName>
    <definedName name="k.1" localSheetId="3">IF([0]!BExAZCNEGB4JYHC8CZ51KTN890US*[0]!BExAXL40LDNIK611AYB1QPTYW9XW*[0]!BExAZFCI302YFYRDJYQDWQQL0Q0O*[0]!BExAZDP3AEIDIVP79I6YJGCSZ1ZW&gt;0,1,0)</definedName>
    <definedName name="k.1" localSheetId="4">IF([0]!BExAZCNEGB4JYHC8CZ51KTN890US*[0]!BExAXL40LDNIK611AYB1QPTYW9XW*[0]!BExAZFCI302YFYRDJYQDWQQL0Q0O*[0]!BExAZDP3AEIDIVP79I6YJGCSZ1ZW&gt;0,1,0)</definedName>
    <definedName name="k.1" localSheetId="7">IF([0]!BExAZCNEGB4JYHC8CZ51KTN890US*[0]!BExAXL40LDNIK611AYB1QPTYW9XW*[0]!BExAZFCI302YFYRDJYQDWQQL0Q0O*[0]!BExAZDP3AEIDIVP79I6YJGCSZ1ZW&gt;0,1,0)</definedName>
    <definedName name="k.1" localSheetId="8">IF([0]!BExAZCNEGB4JYHC8CZ51KTN890US*[0]!BExAXL40LDNIK611AYB1QPTYW9XW*[0]!BExAZFCI302YFYRDJYQDWQQL0Q0O*[0]!BExAZDP3AEIDIVP79I6YJGCSZ1ZW&gt;0,1,0)</definedName>
    <definedName name="k.1" localSheetId="5">IF([0]!BExAZCNEGB4JYHC8CZ51KTN890US*[0]!BExAXL40LDNIK611AYB1QPTYW9XW*[0]!BExAZFCI302YFYRDJYQDWQQL0Q0O*[0]!BExAZDP3AEIDIVP79I6YJGCSZ1ZW&gt;0,1,0)</definedName>
    <definedName name="k.1" localSheetId="6">IF([0]!BExAZCNEGB4JYHC8CZ51KTN890US*[0]!BExAXL40LDNIK611AYB1QPTYW9XW*[0]!BExAZFCI302YFYRDJYQDWQQL0Q0O*[0]!BExAZDP3AEIDIVP79I6YJGCSZ1ZW&gt;0,1,0)</definedName>
    <definedName name="k.1" localSheetId="2">IF([0]!BExAZCNEGB4JYHC8CZ51KTN890US*[0]!BExAXL40LDNIK611AYB1QPTYW9XW*[0]!BExAZFCI302YFYRDJYQDWQQL0Q0O*[0]!BExAZDP3AEIDIVP79I6YJGCSZ1ZW&gt;0,1,0)</definedName>
    <definedName name="k.1" localSheetId="0">IF('สินทรัพย์-1'!Loan_Amount*'สินทรัพย์-1'!Interest_Rate*'สินทรัพย์-1'!Loan_Years*'สินทรัพย์-1'!Loan_Start&gt;0,1,0)</definedName>
    <definedName name="k.1" localSheetId="1">IF([0]!BExAZCNEGB4JYHC8CZ51KTN890US*[0]!BExAXL40LDNIK611AYB1QPTYW9XW*[0]!BExAZFCI302YFYRDJYQDWQQL0Q0O*[0]!BExAZDP3AEIDIVP79I6YJGCSZ1ZW&gt;0,1,0)</definedName>
    <definedName name="k.1">IF([0]!BExAZCNEGB4JYHC8CZ51KTN890US*[0]!BExAXL40LDNIK611AYB1QPTYW9XW*[0]!BExAZFCI302YFYRDJYQDWQQL0Q0O*[0]!BExAZDP3AEIDIVP79I6YJGCSZ1ZW&gt;0,1,0)</definedName>
    <definedName name="kkk" localSheetId="10">#REF!</definedName>
    <definedName name="kkk" localSheetId="9">#REF!</definedName>
    <definedName name="kkk" localSheetId="11">#REF!</definedName>
    <definedName name="kkk" localSheetId="12">#REF!</definedName>
    <definedName name="kkk" localSheetId="3">#REF!</definedName>
    <definedName name="kkk" localSheetId="4">#REF!</definedName>
    <definedName name="kkk" localSheetId="7">#REF!</definedName>
    <definedName name="kkk" localSheetId="8">#REF!</definedName>
    <definedName name="kkk" localSheetId="5">#REF!</definedName>
    <definedName name="kkk" localSheetId="6">#REF!</definedName>
    <definedName name="kkk" localSheetId="2">#REF!</definedName>
    <definedName name="kkk" localSheetId="0">#REF!</definedName>
    <definedName name="kkk" localSheetId="1">#REF!</definedName>
    <definedName name="kkk">#REF!</definedName>
    <definedName name="kkkk" localSheetId="0">#REF!</definedName>
    <definedName name="kkkk">#REF!</definedName>
    <definedName name="L_Adjust" localSheetId="0">[26]Links!$H:$H</definedName>
    <definedName name="L_Adjust">[27]Links!$H:$H</definedName>
    <definedName name="L_AJE_Tot" localSheetId="0">[26]Links!$G:$G</definedName>
    <definedName name="L_AJE_Tot">[27]Links!$G:$G</definedName>
    <definedName name="L_CY_Beg" localSheetId="0">[26]Links!$F:$F</definedName>
    <definedName name="L_CY_Beg">[27]Links!$F:$F</definedName>
    <definedName name="L_CY_End" localSheetId="0">[26]Links!$J:$J</definedName>
    <definedName name="L_CY_End">[27]Links!$J:$J</definedName>
    <definedName name="L_PY_End" localSheetId="0">[26]Links!$K:$K</definedName>
    <definedName name="L_PY_End">[27]Links!$K:$K</definedName>
    <definedName name="L_RJE_Tot" localSheetId="0">[26]Links!$I:$I</definedName>
    <definedName name="L_RJE_Tot">[27]Links!$I:$I</definedName>
    <definedName name="Last_Row" localSheetId="10">IF([0]!BExCU16FAFHSYEENQXBNLERR7V3K,[0]!BEx9IZR39NHDGOM97H4E6F81RTQW+[0]!BExB0KPCN7YJORQAYUCF4YKIKPMC,[0]!BEx9IZR39NHDGOM97H4E6F81RTQW)</definedName>
    <definedName name="Last_Row" localSheetId="9">IF([0]!BExCU16FAFHSYEENQXBNLERR7V3K,[0]!BEx9IZR39NHDGOM97H4E6F81RTQW+[0]!BExB0KPCN7YJORQAYUCF4YKIKPMC,[0]!BEx9IZR39NHDGOM97H4E6F81RTQW)</definedName>
    <definedName name="Last_Row" localSheetId="11">IF('กระแส-10'!Values_Entered,Header_Row+'กระแส-10'!Number_of_Payments,Header_Row)</definedName>
    <definedName name="Last_Row" localSheetId="12">IF([0]!BExCU16FAFHSYEENQXBNLERR7V3K,[0]!BEx9IZR39NHDGOM97H4E6F81RTQW+[0]!BExB0KPCN7YJORQAYUCF4YKIKPMC,[0]!BEx9IZR39NHDGOM97H4E6F81RTQW)</definedName>
    <definedName name="Last_Row" localSheetId="3">IF([0]!BExCU16FAFHSYEENQXBNLERR7V3K,[0]!BEx9IZR39NHDGOM97H4E6F81RTQW+[0]!BExB0KPCN7YJORQAYUCF4YKIKPMC,[0]!BEx9IZR39NHDGOM97H4E6F81RTQW)</definedName>
    <definedName name="Last_Row" localSheetId="4">IF([0]!BExCU16FAFHSYEENQXBNLERR7V3K,[0]!BEx9IZR39NHDGOM97H4E6F81RTQW+[0]!BExB0KPCN7YJORQAYUCF4YKIKPMC,[0]!BEx9IZR39NHDGOM97H4E6F81RTQW)</definedName>
    <definedName name="Last_Row" localSheetId="7">IF([0]!BExCU16FAFHSYEENQXBNLERR7V3K,[0]!BEx9IZR39NHDGOM97H4E6F81RTQW+[0]!BExB0KPCN7YJORQAYUCF4YKIKPMC,[0]!BEx9IZR39NHDGOM97H4E6F81RTQW)</definedName>
    <definedName name="Last_Row" localSheetId="8">IF([0]!BExCU16FAFHSYEENQXBNLERR7V3K,[0]!BEx9IZR39NHDGOM97H4E6F81RTQW+[0]!BExB0KPCN7YJORQAYUCF4YKIKPMC,[0]!BEx9IZR39NHDGOM97H4E6F81RTQW)</definedName>
    <definedName name="Last_Row" localSheetId="5">IF([0]!BExCU16FAFHSYEENQXBNLERR7V3K,[0]!BEx9IZR39NHDGOM97H4E6F81RTQW+[0]!BExB0KPCN7YJORQAYUCF4YKIKPMC,[0]!BEx9IZR39NHDGOM97H4E6F81RTQW)</definedName>
    <definedName name="Last_Row" localSheetId="6">IF([0]!BExCU16FAFHSYEENQXBNLERR7V3K,[0]!BEx9IZR39NHDGOM97H4E6F81RTQW+[0]!BExB0KPCN7YJORQAYUCF4YKIKPMC,[0]!BEx9IZR39NHDGOM97H4E6F81RTQW)</definedName>
    <definedName name="Last_Row" localSheetId="2">IF([0]!BExCU16FAFHSYEENQXBNLERR7V3K,[0]!BEx9IZR39NHDGOM97H4E6F81RTQW+[0]!BExB0KPCN7YJORQAYUCF4YKIKPMC,[0]!BEx9IZR39NHDGOM97H4E6F81RTQW)</definedName>
    <definedName name="Last_Row" localSheetId="0">IF('สินทรัพย์-1'!Values_Entered,Header_Row+'สินทรัพย์-1'!Number_of_Payments,Header_Row)</definedName>
    <definedName name="Last_Row" localSheetId="1">IF([0]!BExCU16FAFHSYEENQXBNLERR7V3K,[0]!BEx9IZR39NHDGOM97H4E6F81RTQW+[0]!BExB0KPCN7YJORQAYUCF4YKIKPMC,[0]!BEx9IZR39NHDGOM97H4E6F81RTQW)</definedName>
    <definedName name="Last_Row">IF([0]!BExCU16FAFHSYEENQXBNLERR7V3K,[0]!BEx9IZR39NHDGOM97H4E6F81RTQW+[0]!BExB0KPCN7YJORQAYUCF4YKIKPMC,[0]!BEx9IZR39NHDGOM97H4E6F81RTQW)</definedName>
    <definedName name="LOAD" localSheetId="0">'[28]1999 Rates'!$V$47:$W$51</definedName>
    <definedName name="LOAD">'[29]1999 Rates'!$V$47:$W$51</definedName>
    <definedName name="LOAD2" localSheetId="0">'[30]1999 Rates'!$V$47:$W$51</definedName>
    <definedName name="LOAD2">'[31]1999 Rates'!$V$47:$W$51</definedName>
    <definedName name="Loan_Amount" localSheetId="10">#REF!</definedName>
    <definedName name="Loan_Amount" localSheetId="9">#REF!</definedName>
    <definedName name="Loan_Amount" localSheetId="11">#REF!</definedName>
    <definedName name="Loan_Amount" localSheetId="12">#REF!</definedName>
    <definedName name="Loan_Amount" localSheetId="3">#REF!</definedName>
    <definedName name="Loan_Amount" localSheetId="4">#REF!</definedName>
    <definedName name="Loan_Amount" localSheetId="7">#REF!</definedName>
    <definedName name="Loan_Amount" localSheetId="8">#REF!</definedName>
    <definedName name="Loan_Amount" localSheetId="5">#REF!</definedName>
    <definedName name="Loan_Amount" localSheetId="6">#REF!</definedName>
    <definedName name="Loan_Amount" localSheetId="2">#REF!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ation">[14]Vlookup!$A:$B</definedName>
    <definedName name="LOLD">1</definedName>
    <definedName name="LOLD_Table">12</definedName>
    <definedName name="look" localSheetId="10">#REF!</definedName>
    <definedName name="look" localSheetId="9">#REF!</definedName>
    <definedName name="look" localSheetId="11">#REF!</definedName>
    <definedName name="look" localSheetId="12">#REF!</definedName>
    <definedName name="look" localSheetId="3">#REF!</definedName>
    <definedName name="look" localSheetId="4">#REF!</definedName>
    <definedName name="look" localSheetId="7">#REF!</definedName>
    <definedName name="look" localSheetId="8">#REF!</definedName>
    <definedName name="look" localSheetId="5">#REF!</definedName>
    <definedName name="look" localSheetId="6">#REF!</definedName>
    <definedName name="look" localSheetId="2">#REF!</definedName>
    <definedName name="look" localSheetId="0">#REF!</definedName>
    <definedName name="look" localSheetId="1">#REF!</definedName>
    <definedName name="look">#REF!</definedName>
    <definedName name="Mar" localSheetId="0">[7]Ref!$A$173:$E$266</definedName>
    <definedName name="Mar">[8]Ref!$A$173:$E$266</definedName>
    <definedName name="MetFeb" localSheetId="0">[5]Metallic!$A$62:$F$107</definedName>
    <definedName name="MetFeb">[6]Metallic!$A$62:$F$107</definedName>
    <definedName name="MetJan" localSheetId="0">[5]Metallic!$A$1:$F$60</definedName>
    <definedName name="MetJan">[6]Metallic!$A$1:$F$60</definedName>
    <definedName name="MetMar" localSheetId="0">[7]Metallic!$A$109:$F$166</definedName>
    <definedName name="MetMar">[8]Metallic!$A$109:$F$166</definedName>
    <definedName name="MINOR">[14]Vlookup!$M:$N</definedName>
    <definedName name="MONTH" localSheetId="0">'[28]1999 Rates'!$C$1</definedName>
    <definedName name="MONTH">'[29]1999 Rates'!$C$1</definedName>
    <definedName name="MONTH2" localSheetId="0">'[30]1999 Rates'!$C$1</definedName>
    <definedName name="MONTH2">'[31]1999 Rates'!$C$1</definedName>
    <definedName name="MONTHS" localSheetId="10">'[29]1999 Rates'!#REF!</definedName>
    <definedName name="MONTHS" localSheetId="9">'[29]1999 Rates'!#REF!</definedName>
    <definedName name="MONTHS" localSheetId="11">'[29]1999 Rates'!#REF!</definedName>
    <definedName name="MONTHS" localSheetId="12">'[29]1999 Rates'!#REF!</definedName>
    <definedName name="MONTHS" localSheetId="3">'[29]1999 Rates'!#REF!</definedName>
    <definedName name="MONTHS" localSheetId="4">'[29]1999 Rates'!#REF!</definedName>
    <definedName name="MONTHS" localSheetId="7">'[29]1999 Rates'!#REF!</definedName>
    <definedName name="MONTHS" localSheetId="8">'[29]1999 Rates'!#REF!</definedName>
    <definedName name="MONTHS" localSheetId="5">'[29]1999 Rates'!#REF!</definedName>
    <definedName name="MONTHS" localSheetId="6">'[29]1999 Rates'!#REF!</definedName>
    <definedName name="MONTHS" localSheetId="2">'[29]1999 Rates'!#REF!</definedName>
    <definedName name="MONTHS" localSheetId="0">'[28]1999 Rates'!#REF!</definedName>
    <definedName name="MONTHS" localSheetId="1">'[29]1999 Rates'!#REF!</definedName>
    <definedName name="MONTHS">'[29]1999 Rates'!#REF!</definedName>
    <definedName name="MONTHS2" localSheetId="10">'[31]1999 Rates'!#REF!</definedName>
    <definedName name="MONTHS2" localSheetId="9">'[31]1999 Rates'!#REF!</definedName>
    <definedName name="MONTHS2" localSheetId="11">'[31]1999 Rates'!#REF!</definedName>
    <definedName name="MONTHS2" localSheetId="12">'[31]1999 Rates'!#REF!</definedName>
    <definedName name="MONTHS2" localSheetId="3">'[31]1999 Rates'!#REF!</definedName>
    <definedName name="MONTHS2" localSheetId="4">'[31]1999 Rates'!#REF!</definedName>
    <definedName name="MONTHS2" localSheetId="7">'[31]1999 Rates'!#REF!</definedName>
    <definedName name="MONTHS2" localSheetId="8">'[31]1999 Rates'!#REF!</definedName>
    <definedName name="MONTHS2" localSheetId="5">'[31]1999 Rates'!#REF!</definedName>
    <definedName name="MONTHS2" localSheetId="6">'[31]1999 Rates'!#REF!</definedName>
    <definedName name="MONTHS2" localSheetId="2">'[31]1999 Rates'!#REF!</definedName>
    <definedName name="MONTHS2" localSheetId="0">'[30]1999 Rates'!#REF!</definedName>
    <definedName name="MONTHS2" localSheetId="1">'[31]1999 Rates'!#REF!</definedName>
    <definedName name="MONTHS2">'[31]1999 Rates'!#REF!</definedName>
    <definedName name="NavPane" localSheetId="10">#REF!</definedName>
    <definedName name="NavPane" localSheetId="9">#REF!</definedName>
    <definedName name="NavPane" localSheetId="11">#REF!</definedName>
    <definedName name="NavPane" localSheetId="12">#REF!</definedName>
    <definedName name="NavPane" localSheetId="3">#REF!</definedName>
    <definedName name="NavPane" localSheetId="4">#REF!</definedName>
    <definedName name="NavPane" localSheetId="7">#REF!</definedName>
    <definedName name="NavPane" localSheetId="8">#REF!</definedName>
    <definedName name="NavPane" localSheetId="5">#REF!</definedName>
    <definedName name="NavPane" localSheetId="6">#REF!</definedName>
    <definedName name="NavPane" localSheetId="2">#REF!</definedName>
    <definedName name="NavPane" localSheetId="0">#REF!</definedName>
    <definedName name="NavPane" localSheetId="1">#REF!</definedName>
    <definedName name="NavPane">#REF!</definedName>
    <definedName name="NO">[2]Slip!$A:$A</definedName>
    <definedName name="NO.">[2]Payslip!$G$3</definedName>
    <definedName name="Notes" localSheetId="10">#REF!</definedName>
    <definedName name="Notes" localSheetId="9">#REF!</definedName>
    <definedName name="Notes" localSheetId="11">#REF!</definedName>
    <definedName name="Notes" localSheetId="12">#REF!</definedName>
    <definedName name="Notes" localSheetId="3">#REF!</definedName>
    <definedName name="Notes" localSheetId="4">#REF!</definedName>
    <definedName name="Notes" localSheetId="7">#REF!</definedName>
    <definedName name="Notes" localSheetId="8">#REF!</definedName>
    <definedName name="Notes" localSheetId="5">#REF!</definedName>
    <definedName name="Notes" localSheetId="6">#REF!</definedName>
    <definedName name="Notes" localSheetId="2">#REF!</definedName>
    <definedName name="Notes" localSheetId="0">#REF!</definedName>
    <definedName name="Notes" localSheetId="1">#REF!</definedName>
    <definedName name="Notes">#REF!</definedName>
    <definedName name="Num_Pmt_Per_Year" localSheetId="0">#REF!</definedName>
    <definedName name="Num_Pmt_Per_Year">#REF!</definedName>
    <definedName name="Number_of_Payments" localSheetId="10">MATCH(0.01,[0]!BEx9GJCC7BWX156MTPY59VC5JN0O,-1)+1</definedName>
    <definedName name="Number_of_Payments" localSheetId="9">MATCH(0.01,[0]!BEx9GJCC7BWX156MTPY59VC5JN0O,-1)+1</definedName>
    <definedName name="Number_of_Payments" localSheetId="11">MATCH(0.01,'กระแส-10'!End_Bal,-1)+1</definedName>
    <definedName name="Number_of_Payments" localSheetId="12">MATCH(0.01,[0]!BEx9GJCC7BWX156MTPY59VC5JN0O,-1)+1</definedName>
    <definedName name="Number_of_Payments" localSheetId="3">MATCH(0.01,[0]!BEx9GJCC7BWX156MTPY59VC5JN0O,-1)+1</definedName>
    <definedName name="Number_of_Payments" localSheetId="4">MATCH(0.01,[0]!BEx9GJCC7BWX156MTPY59VC5JN0O,-1)+1</definedName>
    <definedName name="Number_of_Payments" localSheetId="7">MATCH(0.01,[0]!BEx9GJCC7BWX156MTPY59VC5JN0O,-1)+1</definedName>
    <definedName name="Number_of_Payments" localSheetId="8">MATCH(0.01,[0]!BEx9GJCC7BWX156MTPY59VC5JN0O,-1)+1</definedName>
    <definedName name="Number_of_Payments" localSheetId="5">MATCH(0.01,[0]!BEx9GJCC7BWX156MTPY59VC5JN0O,-1)+1</definedName>
    <definedName name="Number_of_Payments" localSheetId="6">MATCH(0.01,[0]!BEx9GJCC7BWX156MTPY59VC5JN0O,-1)+1</definedName>
    <definedName name="Number_of_Payments" localSheetId="2">MATCH(0.01,[0]!BEx9GJCC7BWX156MTPY59VC5JN0O,-1)+1</definedName>
    <definedName name="Number_of_Payments" localSheetId="0">MATCH(0.01,'สินทรัพย์-1'!End_Bal,-1)+1</definedName>
    <definedName name="Number_of_Payments" localSheetId="1">MATCH(0.01,[0]!BEx9GJCC7BWX156MTPY59VC5JN0O,-1)+1</definedName>
    <definedName name="Number_of_Payments">MATCH(0.01,[0]!BEx9GJCC7BWX156MTPY59VC5JN0O,-1)+1</definedName>
    <definedName name="one">[3]lookup!$K:$L</definedName>
    <definedName name="p" localSheetId="10">IF([0]!BExAZCNEGB4JYHC8CZ51KTN890US*[0]!BExAXL40LDNIK611AYB1QPTYW9XW*[0]!BExAZFCI302YFYRDJYQDWQQL0Q0O*[0]!BExAZDP3AEIDIVP79I6YJGCSZ1ZW&gt;0,1,0)</definedName>
    <definedName name="p" localSheetId="9">IF([0]!BExAZCNEGB4JYHC8CZ51KTN890US*[0]!BExAXL40LDNIK611AYB1QPTYW9XW*[0]!BExAZFCI302YFYRDJYQDWQQL0Q0O*[0]!BExAZDP3AEIDIVP79I6YJGCSZ1ZW&gt;0,1,0)</definedName>
    <definedName name="p" localSheetId="11">IF('กระแส-10'!Loan_Amount*'กระแส-10'!Interest_Rate*Loan_Years*Loan_Start&gt;0,1,0)</definedName>
    <definedName name="p" localSheetId="12">IF([0]!BExAZCNEGB4JYHC8CZ51KTN890US*[0]!BExAXL40LDNIK611AYB1QPTYW9XW*[0]!BExAZFCI302YFYRDJYQDWQQL0Q0O*[0]!BExAZDP3AEIDIVP79I6YJGCSZ1ZW&gt;0,1,0)</definedName>
    <definedName name="p" localSheetId="3">IF([0]!BExAZCNEGB4JYHC8CZ51KTN890US*[0]!BExAXL40LDNIK611AYB1QPTYW9XW*[0]!BExAZFCI302YFYRDJYQDWQQL0Q0O*[0]!BExAZDP3AEIDIVP79I6YJGCSZ1ZW&gt;0,1,0)</definedName>
    <definedName name="p" localSheetId="4">IF([0]!BExAZCNEGB4JYHC8CZ51KTN890US*[0]!BExAXL40LDNIK611AYB1QPTYW9XW*[0]!BExAZFCI302YFYRDJYQDWQQL0Q0O*[0]!BExAZDP3AEIDIVP79I6YJGCSZ1ZW&gt;0,1,0)</definedName>
    <definedName name="p" localSheetId="7">IF([0]!BExAZCNEGB4JYHC8CZ51KTN890US*[0]!BExAXL40LDNIK611AYB1QPTYW9XW*[0]!BExAZFCI302YFYRDJYQDWQQL0Q0O*[0]!BExAZDP3AEIDIVP79I6YJGCSZ1ZW&gt;0,1,0)</definedName>
    <definedName name="p" localSheetId="8">IF([0]!BExAZCNEGB4JYHC8CZ51KTN890US*[0]!BExAXL40LDNIK611AYB1QPTYW9XW*[0]!BExAZFCI302YFYRDJYQDWQQL0Q0O*[0]!BExAZDP3AEIDIVP79I6YJGCSZ1ZW&gt;0,1,0)</definedName>
    <definedName name="p" localSheetId="5">IF([0]!BExAZCNEGB4JYHC8CZ51KTN890US*[0]!BExAXL40LDNIK611AYB1QPTYW9XW*[0]!BExAZFCI302YFYRDJYQDWQQL0Q0O*[0]!BExAZDP3AEIDIVP79I6YJGCSZ1ZW&gt;0,1,0)</definedName>
    <definedName name="p" localSheetId="6">IF([0]!BExAZCNEGB4JYHC8CZ51KTN890US*[0]!BExAXL40LDNIK611AYB1QPTYW9XW*[0]!BExAZFCI302YFYRDJYQDWQQL0Q0O*[0]!BExAZDP3AEIDIVP79I6YJGCSZ1ZW&gt;0,1,0)</definedName>
    <definedName name="p" localSheetId="2">IF([0]!BExAZCNEGB4JYHC8CZ51KTN890US*[0]!BExAXL40LDNIK611AYB1QPTYW9XW*[0]!BExAZFCI302YFYRDJYQDWQQL0Q0O*[0]!BExAZDP3AEIDIVP79I6YJGCSZ1ZW&gt;0,1,0)</definedName>
    <definedName name="p" localSheetId="0">IF('สินทรัพย์-1'!Loan_Amount*'สินทรัพย์-1'!Interest_Rate*'สินทรัพย์-1'!Loan_Years*'สินทรัพย์-1'!Loan_Start&gt;0,1,0)</definedName>
    <definedName name="p" localSheetId="1">IF([0]!BExAZCNEGB4JYHC8CZ51KTN890US*[0]!BExAXL40LDNIK611AYB1QPTYW9XW*[0]!BExAZFCI302YFYRDJYQDWQQL0Q0O*[0]!BExAZDP3AEIDIVP79I6YJGCSZ1ZW&gt;0,1,0)</definedName>
    <definedName name="p">IF([0]!BExAZCNEGB4JYHC8CZ51KTN890US*[0]!BExAXL40LDNIK611AYB1QPTYW9XW*[0]!BExAZFCI302YFYRDJYQDWQQL0Q0O*[0]!BExAZDP3AEIDIVP79I6YJGCSZ1ZW&gt;0,1,0)</definedName>
    <definedName name="Pay_Date" localSheetId="10">#REF!</definedName>
    <definedName name="Pay_Date" localSheetId="9">#REF!</definedName>
    <definedName name="Pay_Date" localSheetId="11">#REF!</definedName>
    <definedName name="Pay_Date" localSheetId="12">#REF!</definedName>
    <definedName name="Pay_Date" localSheetId="3">#REF!</definedName>
    <definedName name="Pay_Date" localSheetId="4">#REF!</definedName>
    <definedName name="Pay_Date" localSheetId="7">#REF!</definedName>
    <definedName name="Pay_Date" localSheetId="8">#REF!</definedName>
    <definedName name="Pay_Date" localSheetId="5">#REF!</definedName>
    <definedName name="Pay_Date" localSheetId="6">#REF!</definedName>
    <definedName name="Pay_Date" localSheetId="2">#REF!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>#REF!</definedName>
    <definedName name="Payment_Date" localSheetId="10">DATE(YEAR([0]!BExAZDP3AEIDIVP79I6YJGCSZ1ZW),MONTH([0]!BExAZDP3AEIDIVP79I6YJGCSZ1ZW)+[0]!BExB0WE4PI3NOBXXVO9CTEN4DIU2,DAY([0]!BExAZDP3AEIDIVP79I6YJGCSZ1ZW))</definedName>
    <definedName name="Payment_Date" localSheetId="9">DATE(YEAR([0]!BExAZDP3AEIDIVP79I6YJGCSZ1ZW),MONTH([0]!BExAZDP3AEIDIVP79I6YJGCSZ1ZW)+[0]!BExB0WE4PI3NOBXXVO9CTEN4DIU2,DAY([0]!BExAZDP3AEIDIVP79I6YJGCSZ1ZW))</definedName>
    <definedName name="Payment_Date" localSheetId="11">DATE(YEAR(Loan_Start),MONTH(Loan_Start)+Payment_Number,DAY(Loan_Start))</definedName>
    <definedName name="Payment_Date" localSheetId="12">DATE(YEAR([0]!BExAZDP3AEIDIVP79I6YJGCSZ1ZW),MONTH([0]!BExAZDP3AEIDIVP79I6YJGCSZ1ZW)+[0]!BExB0WE4PI3NOBXXVO9CTEN4DIU2,DAY([0]!BExAZDP3AEIDIVP79I6YJGCSZ1ZW))</definedName>
    <definedName name="Payment_Date" localSheetId="3">DATE(YEAR([0]!BExAZDP3AEIDIVP79I6YJGCSZ1ZW),MONTH([0]!BExAZDP3AEIDIVP79I6YJGCSZ1ZW)+[0]!BExB0WE4PI3NOBXXVO9CTEN4DIU2,DAY([0]!BExAZDP3AEIDIVP79I6YJGCSZ1ZW))</definedName>
    <definedName name="Payment_Date" localSheetId="4">DATE(YEAR([0]!BExAZDP3AEIDIVP79I6YJGCSZ1ZW),MONTH([0]!BExAZDP3AEIDIVP79I6YJGCSZ1ZW)+[0]!BExB0WE4PI3NOBXXVO9CTEN4DIU2,DAY([0]!BExAZDP3AEIDIVP79I6YJGCSZ1ZW))</definedName>
    <definedName name="Payment_Date" localSheetId="7">DATE(YEAR([0]!BExAZDP3AEIDIVP79I6YJGCSZ1ZW),MONTH([0]!BExAZDP3AEIDIVP79I6YJGCSZ1ZW)+[0]!BExB0WE4PI3NOBXXVO9CTEN4DIU2,DAY([0]!BExAZDP3AEIDIVP79I6YJGCSZ1ZW))</definedName>
    <definedName name="Payment_Date" localSheetId="8">DATE(YEAR([0]!BExAZDP3AEIDIVP79I6YJGCSZ1ZW),MONTH([0]!BExAZDP3AEIDIVP79I6YJGCSZ1ZW)+[0]!BExB0WE4PI3NOBXXVO9CTEN4DIU2,DAY([0]!BExAZDP3AEIDIVP79I6YJGCSZ1ZW))</definedName>
    <definedName name="Payment_Date" localSheetId="5">DATE(YEAR([0]!BExAZDP3AEIDIVP79I6YJGCSZ1ZW),MONTH([0]!BExAZDP3AEIDIVP79I6YJGCSZ1ZW)+[0]!BExB0WE4PI3NOBXXVO9CTEN4DIU2,DAY([0]!BExAZDP3AEIDIVP79I6YJGCSZ1ZW))</definedName>
    <definedName name="Payment_Date" localSheetId="6">DATE(YEAR([0]!BExAZDP3AEIDIVP79I6YJGCSZ1ZW),MONTH([0]!BExAZDP3AEIDIVP79I6YJGCSZ1ZW)+[0]!BExB0WE4PI3NOBXXVO9CTEN4DIU2,DAY([0]!BExAZDP3AEIDIVP79I6YJGCSZ1ZW))</definedName>
    <definedName name="Payment_Date" localSheetId="2">DATE(YEAR([0]!BExAZDP3AEIDIVP79I6YJGCSZ1ZW),MONTH([0]!BExAZDP3AEIDIVP79I6YJGCSZ1ZW)+[0]!BExB0WE4PI3NOBXXVO9CTEN4DIU2,DAY([0]!BExAZDP3AEIDIVP79I6YJGCSZ1ZW))</definedName>
    <definedName name="Payment_Date" localSheetId="0">DATE(YEAR('สินทรัพย์-1'!Loan_Start),MONTH('สินทรัพย์-1'!Loan_Start)+Payment_Number,DAY('สินทรัพย์-1'!Loan_Start))</definedName>
    <definedName name="Payment_Date" localSheetId="1">DATE(YEAR([0]!BExAZDP3AEIDIVP79I6YJGCSZ1ZW),MONTH([0]!BExAZDP3AEIDIVP79I6YJGCSZ1ZW)+[0]!BExB0WE4PI3NOBXXVO9CTEN4DIU2,DAY([0]!BExAZDP3AEIDIVP79I6YJGCSZ1ZW))</definedName>
    <definedName name="Payment_Date">DATE(YEAR([0]!BExAZDP3AEIDIVP79I6YJGCSZ1ZW),MONTH([0]!BExAZDP3AEIDIVP79I6YJGCSZ1ZW)+[0]!BExB0WE4PI3NOBXXVO9CTEN4DIU2,DAY([0]!BExAZDP3AEIDIVP79I6YJGCSZ1ZW))</definedName>
    <definedName name="PeriodsInYear" localSheetId="10">#REF!</definedName>
    <definedName name="PeriodsInYear" localSheetId="9">#REF!</definedName>
    <definedName name="PeriodsInYear" localSheetId="11">#REF!</definedName>
    <definedName name="PeriodsInYear" localSheetId="12">#REF!</definedName>
    <definedName name="PeriodsInYear" localSheetId="3">#REF!</definedName>
    <definedName name="PeriodsInYear" localSheetId="4">#REF!</definedName>
    <definedName name="PeriodsInYear" localSheetId="7">#REF!</definedName>
    <definedName name="PeriodsInYear" localSheetId="8">#REF!</definedName>
    <definedName name="PeriodsInYear" localSheetId="5">#REF!</definedName>
    <definedName name="PeriodsInYear" localSheetId="6">#REF!</definedName>
    <definedName name="PeriodsInYear" localSheetId="2">#REF!</definedName>
    <definedName name="PeriodsInYear" localSheetId="0">#REF!</definedName>
    <definedName name="PeriodsInYear" localSheetId="1">#REF!</definedName>
    <definedName name="PeriodsInYear">#REF!</definedName>
    <definedName name="Person" localSheetId="0">[32]TB!$E$1</definedName>
    <definedName name="Person">[33]TB!$E$1</definedName>
    <definedName name="pl" localSheetId="10">#REF!</definedName>
    <definedName name="pl" localSheetId="9">#REF!</definedName>
    <definedName name="pl" localSheetId="11">#REF!</definedName>
    <definedName name="pl" localSheetId="12">#REF!</definedName>
    <definedName name="pl" localSheetId="3">#REF!</definedName>
    <definedName name="pl" localSheetId="4">#REF!</definedName>
    <definedName name="pl" localSheetId="7">#REF!</definedName>
    <definedName name="pl" localSheetId="8">#REF!</definedName>
    <definedName name="pl" localSheetId="5">#REF!</definedName>
    <definedName name="pl" localSheetId="6">#REF!</definedName>
    <definedName name="pl" localSheetId="2">#REF!</definedName>
    <definedName name="pl" localSheetId="0">#REF!</definedName>
    <definedName name="pl" localSheetId="1">#REF!</definedName>
    <definedName name="pl">#REF!</definedName>
    <definedName name="PLstment" localSheetId="0">#REF!</definedName>
    <definedName name="PLstment">#REF!</definedName>
    <definedName name="Princ" localSheetId="0">#REF!</definedName>
    <definedName name="Princ">#REF!</definedName>
    <definedName name="_xlnm.Print_Area" localSheetId="10">'เปลี่ยนแปลง-9'!$A$1:$R$27</definedName>
    <definedName name="_xlnm.Print_Area" localSheetId="9">'เปลี่ยนแปลงรวม-8'!$A$1:$Z$31</definedName>
    <definedName name="_xlnm.Print_Area" localSheetId="11">'กระแส-10'!$A$1:$J$42</definedName>
    <definedName name="_xlnm.Print_Area" localSheetId="12">'กระแส-11'!$A$1:$J$49</definedName>
    <definedName name="_xlnm.Print_Area" localSheetId="3">'กำไรขาดทุน(3M)-4'!$A$1:$J$38</definedName>
    <definedName name="_xlnm.Print_Area" localSheetId="4">'กำไรขาดทุน(3M)-5'!$A$1:$J$42</definedName>
    <definedName name="_xlnm.Print_Area" localSheetId="7">'กำไรขาดทุน(9M)-6'!$A$1:$J$41</definedName>
    <definedName name="_xlnm.Print_Area" localSheetId="8">'กำไรขาดทุน(9M)-7'!$A$1:$J$45</definedName>
    <definedName name="_xlnm.Print_Area" localSheetId="5">'กำไรขาดทุน-6 Support'!$A$1:$J$40</definedName>
    <definedName name="_xlnm.Print_Area" localSheetId="6">'กำไรขาดทุนQ2-Support'!$A$1:$J$44</definedName>
    <definedName name="_xlnm.Print_Area" localSheetId="2">'ส่วนผู้ถือหุ้น-3'!$A$1:$J$43</definedName>
    <definedName name="_xlnm.Print_Area" localSheetId="0">'สินทรัพย์-1'!$A$1:$J$48</definedName>
    <definedName name="_xlnm.Print_Area" localSheetId="1">'หนี้สิน-2'!$A$1:$J$43</definedName>
    <definedName name="_xlnm.Print_Area">#REF!</definedName>
    <definedName name="Print_Area_Reset" localSheetId="10">OFFSET([0]!BEx9IZR39NHDGOM97H4E6F81RTQW,0,0,[0]!BExAYVKDXJJ761HTFFUOH6P2CSF7)</definedName>
    <definedName name="Print_Area_Reset" localSheetId="9">OFFSET([0]!BEx9IZR39NHDGOM97H4E6F81RTQW,0,0,[0]!BExAYVKDXJJ761HTFFUOH6P2CSF7)</definedName>
    <definedName name="Print_Area_Reset" localSheetId="11">OFFSET('กระแส-10'!Full_Print,0,0,'กระแส-10'!Last_Row)</definedName>
    <definedName name="Print_Area_Reset" localSheetId="12">OFFSET([0]!BEx9IZR39NHDGOM97H4E6F81RTQW,0,0,[0]!BExAYVKDXJJ761HTFFUOH6P2CSF7)</definedName>
    <definedName name="Print_Area_Reset" localSheetId="3">OFFSET([0]!BEx9IZR39NHDGOM97H4E6F81RTQW,0,0,[0]!BExAYVKDXJJ761HTFFUOH6P2CSF7)</definedName>
    <definedName name="Print_Area_Reset" localSheetId="4">OFFSET([0]!BEx9IZR39NHDGOM97H4E6F81RTQW,0,0,[0]!BExAYVKDXJJ761HTFFUOH6P2CSF7)</definedName>
    <definedName name="Print_Area_Reset" localSheetId="7">OFFSET([0]!BEx9IZR39NHDGOM97H4E6F81RTQW,0,0,[0]!BExAYVKDXJJ761HTFFUOH6P2CSF7)</definedName>
    <definedName name="Print_Area_Reset" localSheetId="8">OFFSET([0]!BEx9IZR39NHDGOM97H4E6F81RTQW,0,0,[0]!BExAYVKDXJJ761HTFFUOH6P2CSF7)</definedName>
    <definedName name="Print_Area_Reset" localSheetId="5">OFFSET([0]!BEx9IZR39NHDGOM97H4E6F81RTQW,0,0,[0]!BExAYVKDXJJ761HTFFUOH6P2CSF7)</definedName>
    <definedName name="Print_Area_Reset" localSheetId="6">OFFSET([0]!BEx9IZR39NHDGOM97H4E6F81RTQW,0,0,[0]!BExAYVKDXJJ761HTFFUOH6P2CSF7)</definedName>
    <definedName name="Print_Area_Reset" localSheetId="2">OFFSET([0]!BEx9IZR39NHDGOM97H4E6F81RTQW,0,0,[0]!BExAYVKDXJJ761HTFFUOH6P2CSF7)</definedName>
    <definedName name="Print_Area_Reset" localSheetId="0">OFFSET('สินทรัพย์-1'!Full_Print,0,0,'สินทรัพย์-1'!Last_Row)</definedName>
    <definedName name="Print_Area_Reset" localSheetId="1">OFFSET([0]!BEx9IZR39NHDGOM97H4E6F81RTQW,0,0,[0]!BExAYVKDXJJ761HTFFUOH6P2CSF7)</definedName>
    <definedName name="Print_Area_Reset">OFFSET([0]!BEx9IZR39NHDGOM97H4E6F81RTQW,0,0,[0]!BExAYVKDXJJ761HTFFUOH6P2CSF7)</definedName>
    <definedName name="Print_Titles_MI" localSheetId="10">#REF!</definedName>
    <definedName name="Print_Titles_MI" localSheetId="9">#REF!</definedName>
    <definedName name="Print_Titles_MI" localSheetId="11">#REF!</definedName>
    <definedName name="Print_Titles_MI" localSheetId="12">#REF!</definedName>
    <definedName name="Print_Titles_MI" localSheetId="3">#REF!</definedName>
    <definedName name="Print_Titles_MI" localSheetId="4">#REF!</definedName>
    <definedName name="Print_Titles_MI" localSheetId="7">#REF!</definedName>
    <definedName name="Print_Titles_MI" localSheetId="8">#REF!</definedName>
    <definedName name="Print_Titles_MI" localSheetId="5">#REF!</definedName>
    <definedName name="Print_Titles_MI" localSheetId="6">#REF!</definedName>
    <definedName name="Print_Titles_MI" localSheetId="2">#REF!</definedName>
    <definedName name="Print_Titles_MI" localSheetId="0">#REF!</definedName>
    <definedName name="Print_Titles_MI" localSheetId="1">#REF!</definedName>
    <definedName name="Print_Titles_MI">#REF!</definedName>
    <definedName name="product">[14]Vlookup!$I:$J</definedName>
    <definedName name="q" localSheetId="10">#REF!</definedName>
    <definedName name="q" localSheetId="9">#REF!</definedName>
    <definedName name="q" localSheetId="11">#REF!</definedName>
    <definedName name="q" localSheetId="12">#REF!</definedName>
    <definedName name="q" localSheetId="3">#REF!</definedName>
    <definedName name="q" localSheetId="4">#REF!</definedName>
    <definedName name="q" localSheetId="7">#REF!</definedName>
    <definedName name="q" localSheetId="8">#REF!</definedName>
    <definedName name="q" localSheetId="5">#REF!</definedName>
    <definedName name="q" localSheetId="6">#REF!</definedName>
    <definedName name="q" localSheetId="2">#REF!</definedName>
    <definedName name="q" localSheetId="0">#REF!</definedName>
    <definedName name="q" localSheetId="1">#REF!</definedName>
    <definedName name="q">#REF!</definedName>
    <definedName name="Qry_FinalTotals" localSheetId="0">#REF!</definedName>
    <definedName name="Qry_FinalTotals">#REF!</definedName>
    <definedName name="quarter1" localSheetId="0">#REF!</definedName>
    <definedName name="quarter1">#REF!</definedName>
    <definedName name="Rec.CF" localSheetId="10">IF([0]!BExAZCNEGB4JYHC8CZ51KTN890US*[0]!BExAXL40LDNIK611AYB1QPTYW9XW*[0]!BExAZFCI302YFYRDJYQDWQQL0Q0O*[0]!BExAZDP3AEIDIVP79I6YJGCSZ1ZW&gt;0,1,0)</definedName>
    <definedName name="Rec.CF" localSheetId="9">IF([0]!BExAZCNEGB4JYHC8CZ51KTN890US*[0]!BExAXL40LDNIK611AYB1QPTYW9XW*[0]!BExAZFCI302YFYRDJYQDWQQL0Q0O*[0]!BExAZDP3AEIDIVP79I6YJGCSZ1ZW&gt;0,1,0)</definedName>
    <definedName name="Rec.CF" localSheetId="11">IF('กระแส-10'!Loan_Amount*'กระแส-10'!Interest_Rate*Loan_Years*Loan_Start&gt;0,1,0)</definedName>
    <definedName name="Rec.CF" localSheetId="12">IF([0]!BExAZCNEGB4JYHC8CZ51KTN890US*[0]!BExAXL40LDNIK611AYB1QPTYW9XW*[0]!BExAZFCI302YFYRDJYQDWQQL0Q0O*[0]!BExAZDP3AEIDIVP79I6YJGCSZ1ZW&gt;0,1,0)</definedName>
    <definedName name="Rec.CF" localSheetId="3">IF([0]!BExAZCNEGB4JYHC8CZ51KTN890US*[0]!BExAXL40LDNIK611AYB1QPTYW9XW*[0]!BExAZFCI302YFYRDJYQDWQQL0Q0O*[0]!BExAZDP3AEIDIVP79I6YJGCSZ1ZW&gt;0,1,0)</definedName>
    <definedName name="Rec.CF" localSheetId="4">IF([0]!BExAZCNEGB4JYHC8CZ51KTN890US*[0]!BExAXL40LDNIK611AYB1QPTYW9XW*[0]!BExAZFCI302YFYRDJYQDWQQL0Q0O*[0]!BExAZDP3AEIDIVP79I6YJGCSZ1ZW&gt;0,1,0)</definedName>
    <definedName name="Rec.CF" localSheetId="7">IF([0]!BExAZCNEGB4JYHC8CZ51KTN890US*[0]!BExAXL40LDNIK611AYB1QPTYW9XW*[0]!BExAZFCI302YFYRDJYQDWQQL0Q0O*[0]!BExAZDP3AEIDIVP79I6YJGCSZ1ZW&gt;0,1,0)</definedName>
    <definedName name="Rec.CF" localSheetId="8">IF([0]!BExAZCNEGB4JYHC8CZ51KTN890US*[0]!BExAXL40LDNIK611AYB1QPTYW9XW*[0]!BExAZFCI302YFYRDJYQDWQQL0Q0O*[0]!BExAZDP3AEIDIVP79I6YJGCSZ1ZW&gt;0,1,0)</definedName>
    <definedName name="Rec.CF" localSheetId="5">IF([0]!BExAZCNEGB4JYHC8CZ51KTN890US*[0]!BExAXL40LDNIK611AYB1QPTYW9XW*[0]!BExAZFCI302YFYRDJYQDWQQL0Q0O*[0]!BExAZDP3AEIDIVP79I6YJGCSZ1ZW&gt;0,1,0)</definedName>
    <definedName name="Rec.CF" localSheetId="6">IF([0]!BExAZCNEGB4JYHC8CZ51KTN890US*[0]!BExAXL40LDNIK611AYB1QPTYW9XW*[0]!BExAZFCI302YFYRDJYQDWQQL0Q0O*[0]!BExAZDP3AEIDIVP79I6YJGCSZ1ZW&gt;0,1,0)</definedName>
    <definedName name="Rec.CF" localSheetId="2">IF([0]!BExAZCNEGB4JYHC8CZ51KTN890US*[0]!BExAXL40LDNIK611AYB1QPTYW9XW*[0]!BExAZFCI302YFYRDJYQDWQQL0Q0O*[0]!BExAZDP3AEIDIVP79I6YJGCSZ1ZW&gt;0,1,0)</definedName>
    <definedName name="Rec.CF" localSheetId="0">IF('สินทรัพย์-1'!Loan_Amount*'สินทรัพย์-1'!Interest_Rate*'สินทรัพย์-1'!Loan_Years*'สินทรัพย์-1'!Loan_Start&gt;0,1,0)</definedName>
    <definedName name="Rec.CF" localSheetId="1">IF([0]!BExAZCNEGB4JYHC8CZ51KTN890US*[0]!BExAXL40LDNIK611AYB1QPTYW9XW*[0]!BExAZFCI302YFYRDJYQDWQQL0Q0O*[0]!BExAZDP3AEIDIVP79I6YJGCSZ1ZW&gt;0,1,0)</definedName>
    <definedName name="Rec.CF">IF([0]!BExAZCNEGB4JYHC8CZ51KTN890US*[0]!BExAXL40LDNIK611AYB1QPTYW9XW*[0]!BExAZFCI302YFYRDJYQDWQQL0Q0O*[0]!BExAZDP3AEIDIVP79I6YJGCSZ1ZW&gt;0,1,0)</definedName>
    <definedName name="Ref_1" localSheetId="10">#REF!</definedName>
    <definedName name="Ref_1" localSheetId="9">#REF!</definedName>
    <definedName name="Ref_1" localSheetId="11">#REF!</definedName>
    <definedName name="Ref_1" localSheetId="12">#REF!</definedName>
    <definedName name="Ref_1" localSheetId="3">#REF!</definedName>
    <definedName name="Ref_1" localSheetId="4">#REF!</definedName>
    <definedName name="Ref_1" localSheetId="7">#REF!</definedName>
    <definedName name="Ref_1" localSheetId="8">#REF!</definedName>
    <definedName name="Ref_1" localSheetId="5">#REF!</definedName>
    <definedName name="Ref_1" localSheetId="6">#REF!</definedName>
    <definedName name="Ref_1" localSheetId="2">#REF!</definedName>
    <definedName name="Ref_1" localSheetId="0">#REF!</definedName>
    <definedName name="Ref_1" localSheetId="1">#REF!</definedName>
    <definedName name="Ref_1">#REF!</definedName>
    <definedName name="Ref_10" localSheetId="0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 localSheetId="0">'[17]FA Matrix'!$C$38</definedName>
    <definedName name="s">'[18]FA Matrix'!$C$38</definedName>
    <definedName name="S_AcctNum" localSheetId="10">#REF!</definedName>
    <definedName name="S_AcctNum" localSheetId="9">#REF!</definedName>
    <definedName name="S_AcctNum" localSheetId="11">#REF!</definedName>
    <definedName name="S_AcctNum" localSheetId="12">#REF!</definedName>
    <definedName name="S_AcctNum" localSheetId="3">#REF!</definedName>
    <definedName name="S_AcctNum" localSheetId="4">#REF!</definedName>
    <definedName name="S_AcctNum" localSheetId="7">#REF!</definedName>
    <definedName name="S_AcctNum" localSheetId="8">#REF!</definedName>
    <definedName name="S_AcctNum" localSheetId="5">#REF!</definedName>
    <definedName name="S_AcctNum" localSheetId="6">#REF!</definedName>
    <definedName name="S_AcctNum" localSheetId="2">#REF!</definedName>
    <definedName name="S_AcctNum" localSheetId="0">#REF!</definedName>
    <definedName name="S_AcctNum" localSheetId="1">#REF!</definedName>
    <definedName name="S_AcctNum">#REF!</definedName>
    <definedName name="S_Diff_Amt" localSheetId="10">'[9]5312Lead'!#REF!</definedName>
    <definedName name="S_Diff_Amt" localSheetId="9">'[9]5312Lead'!#REF!</definedName>
    <definedName name="S_Diff_Amt" localSheetId="11">'[9]5312Lead'!#REF!</definedName>
    <definedName name="S_Diff_Amt" localSheetId="12">'[9]5312Lead'!#REF!</definedName>
    <definedName name="S_Diff_Amt" localSheetId="3">'[9]5312Lead'!#REF!</definedName>
    <definedName name="S_Diff_Amt" localSheetId="4">'[9]5312Lead'!#REF!</definedName>
    <definedName name="S_Diff_Amt" localSheetId="7">'[9]5312Lead'!#REF!</definedName>
    <definedName name="S_Diff_Amt" localSheetId="8">'[9]5312Lead'!#REF!</definedName>
    <definedName name="S_Diff_Amt" localSheetId="5">'[9]5312Lead'!#REF!</definedName>
    <definedName name="S_Diff_Amt" localSheetId="6">'[9]5312Lead'!#REF!</definedName>
    <definedName name="S_Diff_Amt" localSheetId="2">'[9]5312Lead'!#REF!</definedName>
    <definedName name="S_Diff_Amt" localSheetId="0">'[9]5312Lead'!#REF!</definedName>
    <definedName name="S_Diff_Amt" localSheetId="1">'[9]5312Lead'!#REF!</definedName>
    <definedName name="S_Diff_Amt">'[9]5312Lead'!#REF!</definedName>
    <definedName name="S_Diff_Pct" localSheetId="10">'[9]5312Lead'!#REF!</definedName>
    <definedName name="S_Diff_Pct" localSheetId="9">'[9]5312Lead'!#REF!</definedName>
    <definedName name="S_Diff_Pct" localSheetId="11">'[9]5312Lead'!#REF!</definedName>
    <definedName name="S_Diff_Pct" localSheetId="12">'[9]5312Lead'!#REF!</definedName>
    <definedName name="S_Diff_Pct" localSheetId="3">'[9]5312Lead'!#REF!</definedName>
    <definedName name="S_Diff_Pct" localSheetId="4">'[9]5312Lead'!#REF!</definedName>
    <definedName name="S_Diff_Pct" localSheetId="7">'[9]5312Lead'!#REF!</definedName>
    <definedName name="S_Diff_Pct" localSheetId="8">'[9]5312Lead'!#REF!</definedName>
    <definedName name="S_Diff_Pct" localSheetId="5">'[9]5312Lead'!#REF!</definedName>
    <definedName name="S_Diff_Pct" localSheetId="6">'[9]5312Lead'!#REF!</definedName>
    <definedName name="S_Diff_Pct" localSheetId="2">'[9]5312Lead'!#REF!</definedName>
    <definedName name="S_Diff_Pct" localSheetId="0">'[9]5312Lead'!#REF!</definedName>
    <definedName name="S_Diff_Pct" localSheetId="1">'[9]5312Lead'!#REF!</definedName>
    <definedName name="S_Diff_Pct">'[9]5312Lead'!#REF!</definedName>
    <definedName name="S_LSRange1" localSheetId="10">#REF!</definedName>
    <definedName name="S_LSRange1" localSheetId="9">#REF!</definedName>
    <definedName name="S_LSRange1" localSheetId="11">#REF!</definedName>
    <definedName name="S_LSRange1" localSheetId="12">#REF!</definedName>
    <definedName name="S_LSRange1" localSheetId="3">#REF!</definedName>
    <definedName name="S_LSRange1" localSheetId="4">#REF!</definedName>
    <definedName name="S_LSRange1" localSheetId="7">#REF!</definedName>
    <definedName name="S_LSRange1" localSheetId="8">#REF!</definedName>
    <definedName name="S_LSRange1" localSheetId="5">#REF!</definedName>
    <definedName name="S_LSRange1" localSheetId="6">#REF!</definedName>
    <definedName name="S_LSRange1" localSheetId="2">#REF!</definedName>
    <definedName name="S_LSRange1" localSheetId="0">#REF!</definedName>
    <definedName name="S_LSRange1" localSheetId="1">#REF!</definedName>
    <definedName name="S_LSRange1">#REF!</definedName>
    <definedName name="S_LSRange1Balance" localSheetId="0">#REF!</definedName>
    <definedName name="S_LSRange1Balance">#REF!</definedName>
    <definedName name="S_LSRange1Balance1" localSheetId="0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 localSheetId="10">#REF!</definedName>
    <definedName name="SALES" localSheetId="9">#REF!</definedName>
    <definedName name="SALES" localSheetId="11">#REF!</definedName>
    <definedName name="SALES" localSheetId="12">#REF!</definedName>
    <definedName name="SALES" localSheetId="3">#REF!</definedName>
    <definedName name="SALES" localSheetId="4">#REF!</definedName>
    <definedName name="SALES" localSheetId="7">#REF!</definedName>
    <definedName name="SALES" localSheetId="8">#REF!</definedName>
    <definedName name="SALES" localSheetId="5">#REF!</definedName>
    <definedName name="SALES" localSheetId="6">#REF!</definedName>
    <definedName name="SALES" localSheetId="2">#REF!</definedName>
    <definedName name="SALES" localSheetId="0">#REF!</definedName>
    <definedName name="SALES" localSheetId="1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 localSheetId="10">#REF!</definedName>
    <definedName name="Sched_Pay" localSheetId="9">#REF!</definedName>
    <definedName name="Sched_Pay" localSheetId="11">#REF!</definedName>
    <definedName name="Sched_Pay" localSheetId="12">#REF!</definedName>
    <definedName name="Sched_Pay" localSheetId="3">#REF!</definedName>
    <definedName name="Sched_Pay" localSheetId="4">#REF!</definedName>
    <definedName name="Sched_Pay" localSheetId="7">#REF!</definedName>
    <definedName name="Sched_Pay" localSheetId="8">#REF!</definedName>
    <definedName name="Sched_Pay" localSheetId="5">#REF!</definedName>
    <definedName name="Sched_Pay" localSheetId="6">#REF!</definedName>
    <definedName name="Sched_Pay" localSheetId="2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>#REF!</definedName>
    <definedName name="Severance" localSheetId="0">[12]lookup!$K:$L</definedName>
    <definedName name="Severance">[13]lookup!$K:$L</definedName>
    <definedName name="sgd" localSheetId="10">#REF!</definedName>
    <definedName name="sgd" localSheetId="9">#REF!</definedName>
    <definedName name="sgd" localSheetId="11">#REF!</definedName>
    <definedName name="sgd" localSheetId="12">#REF!</definedName>
    <definedName name="sgd" localSheetId="3">#REF!</definedName>
    <definedName name="sgd" localSheetId="4">#REF!</definedName>
    <definedName name="sgd" localSheetId="7">#REF!</definedName>
    <definedName name="sgd" localSheetId="8">#REF!</definedName>
    <definedName name="sgd" localSheetId="5">#REF!</definedName>
    <definedName name="sgd" localSheetId="6">#REF!</definedName>
    <definedName name="sgd" localSheetId="2">#REF!</definedName>
    <definedName name="sgd" localSheetId="0">#REF!</definedName>
    <definedName name="sgd" localSheetId="1">#REF!</definedName>
    <definedName name="sgd">#REF!</definedName>
    <definedName name="Significance">'[34]Data tab'!$A$2:$A$5</definedName>
    <definedName name="SoilType" localSheetId="0">[35]Data!$A$27:$A$28</definedName>
    <definedName name="SoilType">[36]Data!$A$27:$A$28</definedName>
    <definedName name="Spec" localSheetId="0">[37]tb!$A$1:$AF$20</definedName>
    <definedName name="Spec">[38]tb!$A$1:$AF$20</definedName>
    <definedName name="spec1" localSheetId="0">[39]tb!$A$1:$AF$20</definedName>
    <definedName name="spec1">[40]tb!$A$1:$AF$20</definedName>
    <definedName name="ssss" localSheetId="0">[24]Vlookup!$K:$L</definedName>
    <definedName name="ssss">[25]Vlookup!$K:$L</definedName>
    <definedName name="STAFF">'[2]0205PAY'!$9:$36</definedName>
    <definedName name="START" localSheetId="10">'[29]1999 Rates'!#REF!</definedName>
    <definedName name="START" localSheetId="9">'[29]1999 Rates'!#REF!</definedName>
    <definedName name="START" localSheetId="11">'[29]1999 Rates'!#REF!</definedName>
    <definedName name="START" localSheetId="12">'[29]1999 Rates'!#REF!</definedName>
    <definedName name="START" localSheetId="3">'[29]1999 Rates'!#REF!</definedName>
    <definedName name="START" localSheetId="4">'[29]1999 Rates'!#REF!</definedName>
    <definedName name="START" localSheetId="7">'[29]1999 Rates'!#REF!</definedName>
    <definedName name="START" localSheetId="8">'[29]1999 Rates'!#REF!</definedName>
    <definedName name="START" localSheetId="5">'[29]1999 Rates'!#REF!</definedName>
    <definedName name="START" localSheetId="6">'[29]1999 Rates'!#REF!</definedName>
    <definedName name="START" localSheetId="2">'[29]1999 Rates'!#REF!</definedName>
    <definedName name="START" localSheetId="0">'[28]1999 Rates'!#REF!</definedName>
    <definedName name="START" localSheetId="1">'[29]1999 Rates'!#REF!</definedName>
    <definedName name="START">'[29]1999 Rates'!#REF!</definedName>
    <definedName name="START2" localSheetId="10">'[31]1999 Rates'!#REF!</definedName>
    <definedName name="START2" localSheetId="9">'[31]1999 Rates'!#REF!</definedName>
    <definedName name="START2" localSheetId="11">'[31]1999 Rates'!#REF!</definedName>
    <definedName name="START2" localSheetId="12">'[31]1999 Rates'!#REF!</definedName>
    <definedName name="START2" localSheetId="3">'[31]1999 Rates'!#REF!</definedName>
    <definedName name="START2" localSheetId="4">'[31]1999 Rates'!#REF!</definedName>
    <definedName name="START2" localSheetId="7">'[31]1999 Rates'!#REF!</definedName>
    <definedName name="START2" localSheetId="8">'[31]1999 Rates'!#REF!</definedName>
    <definedName name="START2" localSheetId="5">'[31]1999 Rates'!#REF!</definedName>
    <definedName name="START2" localSheetId="6">'[31]1999 Rates'!#REF!</definedName>
    <definedName name="START2" localSheetId="2">'[31]1999 Rates'!#REF!</definedName>
    <definedName name="START2" localSheetId="0">'[30]1999 Rates'!#REF!</definedName>
    <definedName name="START2" localSheetId="1">'[31]1999 Rates'!#REF!</definedName>
    <definedName name="START2">'[31]1999 Rates'!#REF!</definedName>
    <definedName name="sub">[14]Vlookup!$K:$L</definedName>
    <definedName name="SUPERVIORS" localSheetId="10">#REF!</definedName>
    <definedName name="SUPERVIORS" localSheetId="9">#REF!</definedName>
    <definedName name="SUPERVIORS" localSheetId="11">#REF!</definedName>
    <definedName name="SUPERVIORS" localSheetId="12">#REF!</definedName>
    <definedName name="SUPERVIORS" localSheetId="3">#REF!</definedName>
    <definedName name="SUPERVIORS" localSheetId="4">#REF!</definedName>
    <definedName name="SUPERVIORS" localSheetId="7">#REF!</definedName>
    <definedName name="SUPERVIORS" localSheetId="8">#REF!</definedName>
    <definedName name="SUPERVIORS" localSheetId="5">#REF!</definedName>
    <definedName name="SUPERVIORS" localSheetId="6">#REF!</definedName>
    <definedName name="SUPERVIORS" localSheetId="2">#REF!</definedName>
    <definedName name="SUPERVIORS" localSheetId="0">#REF!</definedName>
    <definedName name="SUPERVIORS" localSheetId="1">#REF!</definedName>
    <definedName name="SUPERVIORS">#REF!</definedName>
    <definedName name="TABJUN" localSheetId="0">#REF!</definedName>
    <definedName name="TABJUN">#REF!</definedName>
    <definedName name="TABMARCH" localSheetId="0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'[9]Income Tax Calc'!$C$69</definedName>
    <definedName name="TextRefCopy8" localSheetId="10">#REF!</definedName>
    <definedName name="TextRefCopy8" localSheetId="9">#REF!</definedName>
    <definedName name="TextRefCopy8" localSheetId="11">#REF!</definedName>
    <definedName name="TextRefCopy8" localSheetId="12">#REF!</definedName>
    <definedName name="TextRefCopy8" localSheetId="3">#REF!</definedName>
    <definedName name="TextRefCopy8" localSheetId="4">#REF!</definedName>
    <definedName name="TextRefCopy8" localSheetId="7">#REF!</definedName>
    <definedName name="TextRefCopy8" localSheetId="8">#REF!</definedName>
    <definedName name="TextRefCopy8" localSheetId="5">#REF!</definedName>
    <definedName name="TextRefCopy8" localSheetId="6">#REF!</definedName>
    <definedName name="TextRefCopy8" localSheetId="2">#REF!</definedName>
    <definedName name="TextRefCopy8" localSheetId="0">#REF!</definedName>
    <definedName name="TextRefCopy8" localSheetId="1">#REF!</definedName>
    <definedName name="TextRefCopy8">#REF!</definedName>
    <definedName name="TextRefCopy9" localSheetId="0">#REF!</definedName>
    <definedName name="TextRefCopy9">#REF!</definedName>
    <definedName name="TextRefCopyRangeCount" hidden="1">58</definedName>
    <definedName name="Total_Interest" localSheetId="10">#REF!</definedName>
    <definedName name="Total_Interest" localSheetId="9">#REF!</definedName>
    <definedName name="Total_Interest" localSheetId="11">#REF!</definedName>
    <definedName name="Total_Interest" localSheetId="12">#REF!</definedName>
    <definedName name="Total_Interest" localSheetId="3">#REF!</definedName>
    <definedName name="Total_Interest" localSheetId="4">#REF!</definedName>
    <definedName name="Total_Interest" localSheetId="7">#REF!</definedName>
    <definedName name="Total_Interest" localSheetId="8">#REF!</definedName>
    <definedName name="Total_Interest" localSheetId="5">#REF!</definedName>
    <definedName name="Total_Interest" localSheetId="6">#REF!</definedName>
    <definedName name="Total_Interest" localSheetId="2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>#REF!</definedName>
    <definedName name="Total_Payment" localSheetId="10">[0]!BExB78RH79J0MIF7H8CAZ0CFE88Q+[0]!BEx9IT5QNZWKM6YQ5WER0DC2PMMU</definedName>
    <definedName name="Total_Payment" localSheetId="9">[0]!BExB78RH79J0MIF7H8CAZ0CFE88Q+[0]!BEx9IT5QNZWKM6YQ5WER0DC2PMMU</definedName>
    <definedName name="Total_Payment" localSheetId="11">Scheduled_Payment+Extra_Payment</definedName>
    <definedName name="Total_Payment" localSheetId="12">[0]!BExB78RH79J0MIF7H8CAZ0CFE88Q+[0]!BEx9IT5QNZWKM6YQ5WER0DC2PMMU</definedName>
    <definedName name="Total_Payment" localSheetId="3">[0]!BExB78RH79J0MIF7H8CAZ0CFE88Q+[0]!BEx9IT5QNZWKM6YQ5WER0DC2PMMU</definedName>
    <definedName name="Total_Payment" localSheetId="4">[0]!BExB78RH79J0MIF7H8CAZ0CFE88Q+[0]!BEx9IT5QNZWKM6YQ5WER0DC2PMMU</definedName>
    <definedName name="Total_Payment" localSheetId="7">[0]!BExB78RH79J0MIF7H8CAZ0CFE88Q+[0]!BEx9IT5QNZWKM6YQ5WER0DC2PMMU</definedName>
    <definedName name="Total_Payment" localSheetId="8">[0]!BExB78RH79J0MIF7H8CAZ0CFE88Q+[0]!BEx9IT5QNZWKM6YQ5WER0DC2PMMU</definedName>
    <definedName name="Total_Payment" localSheetId="5">[0]!BExB78RH79J0MIF7H8CAZ0CFE88Q+[0]!BEx9IT5QNZWKM6YQ5WER0DC2PMMU</definedName>
    <definedName name="Total_Payment" localSheetId="6">[0]!BExB78RH79J0MIF7H8CAZ0CFE88Q+[0]!BEx9IT5QNZWKM6YQ5WER0DC2PMMU</definedName>
    <definedName name="Total_Payment" localSheetId="2">[0]!BExB78RH79J0MIF7H8CAZ0CFE88Q+[0]!BEx9IT5QNZWKM6YQ5WER0DC2PMMU</definedName>
    <definedName name="Total_Payment" localSheetId="0">Scheduled_Payment+Extra_Payment</definedName>
    <definedName name="Total_Payment" localSheetId="1">[0]!BExB78RH79J0MIF7H8CAZ0CFE88Q+[0]!BEx9IT5QNZWKM6YQ5WER0DC2PMMU</definedName>
    <definedName name="Total_Payment">[0]!BExB78RH79J0MIF7H8CAZ0CFE88Q+[0]!BEx9IT5QNZWKM6YQ5WER0DC2PMMU</definedName>
    <definedName name="tt" localSheetId="10">#REF!</definedName>
    <definedName name="tt" localSheetId="9">#REF!</definedName>
    <definedName name="tt" localSheetId="11">#REF!</definedName>
    <definedName name="tt" localSheetId="12">#REF!</definedName>
    <definedName name="tt" localSheetId="3">#REF!</definedName>
    <definedName name="tt" localSheetId="4">#REF!</definedName>
    <definedName name="tt" localSheetId="7">#REF!</definedName>
    <definedName name="tt" localSheetId="8">#REF!</definedName>
    <definedName name="tt" localSheetId="5">#REF!</definedName>
    <definedName name="tt" localSheetId="6">#REF!</definedName>
    <definedName name="tt" localSheetId="2">#REF!</definedName>
    <definedName name="tt" localSheetId="0">#REF!</definedName>
    <definedName name="tt" localSheetId="1">#REF!</definedName>
    <definedName name="tt">#REF!</definedName>
    <definedName name="ttt" localSheetId="0">#REF!</definedName>
    <definedName name="ttt">#REF!</definedName>
    <definedName name="twd">#REF!</definedName>
    <definedName name="Typeofwork">[16]Lists!$A$1:$A$5</definedName>
    <definedName name="ValidationList1" localSheetId="10">#REF!</definedName>
    <definedName name="ValidationList1" localSheetId="9">#REF!</definedName>
    <definedName name="ValidationList1" localSheetId="11">#REF!</definedName>
    <definedName name="ValidationList1" localSheetId="12">#REF!</definedName>
    <definedName name="ValidationList1" localSheetId="3">#REF!</definedName>
    <definedName name="ValidationList1" localSheetId="4">#REF!</definedName>
    <definedName name="ValidationList1" localSheetId="7">#REF!</definedName>
    <definedName name="ValidationList1" localSheetId="8">#REF!</definedName>
    <definedName name="ValidationList1" localSheetId="5">#REF!</definedName>
    <definedName name="ValidationList1" localSheetId="6">#REF!</definedName>
    <definedName name="ValidationList1" localSheetId="2">#REF!</definedName>
    <definedName name="ValidationList1" localSheetId="0">#REF!</definedName>
    <definedName name="ValidationList1" localSheetId="1">#REF!</definedName>
    <definedName name="ValidationList1">#REF!</definedName>
    <definedName name="ValidationList10" localSheetId="0">#REF!</definedName>
    <definedName name="ValidationList10">#REF!</definedName>
    <definedName name="ValidationList2" localSheetId="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 localSheetId="0">[41]value!$A:$B</definedName>
    <definedName name="VALUE">[42]value!$A:$B</definedName>
    <definedName name="Values_Entered" localSheetId="10">IF([0]!BExAZCNEGB4JYHC8CZ51KTN890US*[0]!BExAXL40LDNIK611AYB1QPTYW9XW*[0]!BExAZFCI302YFYRDJYQDWQQL0Q0O*[0]!BExAZDP3AEIDIVP79I6YJGCSZ1ZW&gt;0,1,0)</definedName>
    <definedName name="Values_Entered" localSheetId="9">IF([0]!BExAZCNEGB4JYHC8CZ51KTN890US*[0]!BExAXL40LDNIK611AYB1QPTYW9XW*[0]!BExAZFCI302YFYRDJYQDWQQL0Q0O*[0]!BExAZDP3AEIDIVP79I6YJGCSZ1ZW&gt;0,1,0)</definedName>
    <definedName name="Values_Entered" localSheetId="11">IF('กระแส-10'!Loan_Amount*'กระแส-10'!Interest_Rate*Loan_Years*Loan_Start&gt;0,1,0)</definedName>
    <definedName name="Values_Entered" localSheetId="12">IF([0]!BExAZCNEGB4JYHC8CZ51KTN890US*[0]!BExAXL40LDNIK611AYB1QPTYW9XW*[0]!BExAZFCI302YFYRDJYQDWQQL0Q0O*[0]!BExAZDP3AEIDIVP79I6YJGCSZ1ZW&gt;0,1,0)</definedName>
    <definedName name="Values_Entered" localSheetId="3">IF([0]!BExAZCNEGB4JYHC8CZ51KTN890US*[0]!BExAXL40LDNIK611AYB1QPTYW9XW*[0]!BExAZFCI302YFYRDJYQDWQQL0Q0O*[0]!BExAZDP3AEIDIVP79I6YJGCSZ1ZW&gt;0,1,0)</definedName>
    <definedName name="Values_Entered" localSheetId="4">IF([0]!BExAZCNEGB4JYHC8CZ51KTN890US*[0]!BExAXL40LDNIK611AYB1QPTYW9XW*[0]!BExAZFCI302YFYRDJYQDWQQL0Q0O*[0]!BExAZDP3AEIDIVP79I6YJGCSZ1ZW&gt;0,1,0)</definedName>
    <definedName name="Values_Entered" localSheetId="7">IF([0]!BExAZCNEGB4JYHC8CZ51KTN890US*[0]!BExAXL40LDNIK611AYB1QPTYW9XW*[0]!BExAZFCI302YFYRDJYQDWQQL0Q0O*[0]!BExAZDP3AEIDIVP79I6YJGCSZ1ZW&gt;0,1,0)</definedName>
    <definedName name="Values_Entered" localSheetId="8">IF([0]!BExAZCNEGB4JYHC8CZ51KTN890US*[0]!BExAXL40LDNIK611AYB1QPTYW9XW*[0]!BExAZFCI302YFYRDJYQDWQQL0Q0O*[0]!BExAZDP3AEIDIVP79I6YJGCSZ1ZW&gt;0,1,0)</definedName>
    <definedName name="Values_Entered" localSheetId="5">IF([0]!BExAZCNEGB4JYHC8CZ51KTN890US*[0]!BExAXL40LDNIK611AYB1QPTYW9XW*[0]!BExAZFCI302YFYRDJYQDWQQL0Q0O*[0]!BExAZDP3AEIDIVP79I6YJGCSZ1ZW&gt;0,1,0)</definedName>
    <definedName name="Values_Entered" localSheetId="6">IF([0]!BExAZCNEGB4JYHC8CZ51KTN890US*[0]!BExAXL40LDNIK611AYB1QPTYW9XW*[0]!BExAZFCI302YFYRDJYQDWQQL0Q0O*[0]!BExAZDP3AEIDIVP79I6YJGCSZ1ZW&gt;0,1,0)</definedName>
    <definedName name="Values_Entered" localSheetId="2">IF([0]!BExAZCNEGB4JYHC8CZ51KTN890US*[0]!BExAXL40LDNIK611AYB1QPTYW9XW*[0]!BExAZFCI302YFYRDJYQDWQQL0Q0O*[0]!BExAZDP3AEIDIVP79I6YJGCSZ1ZW&gt;0,1,0)</definedName>
    <definedName name="Values_Entered" localSheetId="0">IF('สินทรัพย์-1'!Loan_Amount*'สินทรัพย์-1'!Interest_Rate*'สินทรัพย์-1'!Loan_Years*'สินทรัพย์-1'!Loan_Start&gt;0,1,0)</definedName>
    <definedName name="Values_Entered" localSheetId="1">IF([0]!BExAZCNEGB4JYHC8CZ51KTN890US*[0]!BExAXL40LDNIK611AYB1QPTYW9XW*[0]!BExAZFCI302YFYRDJYQDWQQL0Q0O*[0]!BExAZDP3AEIDIVP79I6YJGCSZ1ZW&gt;0,1,0)</definedName>
    <definedName name="Values_Entered">IF([0]!BExAZCNEGB4JYHC8CZ51KTN890US*[0]!BExAXL40LDNIK611AYB1QPTYW9XW*[0]!BExAZFCI302YFYRDJYQDWQQL0Q0O*[0]!BExAZDP3AEIDIVP79I6YJGCSZ1ZW&gt;0,1,0)</definedName>
    <definedName name="vlookup" localSheetId="10">#REF!</definedName>
    <definedName name="vlookup" localSheetId="9">#REF!</definedName>
    <definedName name="vlookup" localSheetId="11">#REF!</definedName>
    <definedName name="vlookup" localSheetId="12">#REF!</definedName>
    <definedName name="vlookup" localSheetId="3">#REF!</definedName>
    <definedName name="vlookup" localSheetId="4">#REF!</definedName>
    <definedName name="vlookup" localSheetId="7">#REF!</definedName>
    <definedName name="vlookup" localSheetId="8">#REF!</definedName>
    <definedName name="vlookup" localSheetId="5">#REF!</definedName>
    <definedName name="vlookup" localSheetId="6">#REF!</definedName>
    <definedName name="vlookup" localSheetId="2">#REF!</definedName>
    <definedName name="vlookup" localSheetId="0">#REF!</definedName>
    <definedName name="vlookup" localSheetId="1">#REF!</definedName>
    <definedName name="vlookup">#REF!</definedName>
    <definedName name="w" localSheetId="0">'[17]FA Matrix'!$C$27</definedName>
    <definedName name="w">'[18]FA Matrix'!$C$27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5" localSheetId="10" hidden="1">#REF!</definedName>
    <definedName name="XREF_COLUMN_5" localSheetId="9" hidden="1">#REF!</definedName>
    <definedName name="XREF_COLUMN_5" localSheetId="11" hidden="1">#REF!</definedName>
    <definedName name="XREF_COLUMN_5" localSheetId="12" hidden="1">#REF!</definedName>
    <definedName name="XREF_COLUMN_5" localSheetId="3" hidden="1">#REF!</definedName>
    <definedName name="XREF_COLUMN_5" localSheetId="4" hidden="1">#REF!</definedName>
    <definedName name="XREF_COLUMN_5" localSheetId="7" hidden="1">#REF!</definedName>
    <definedName name="XREF_COLUMN_5" localSheetId="8" hidden="1">#REF!</definedName>
    <definedName name="XREF_COLUMN_5" localSheetId="5" hidden="1">#REF!</definedName>
    <definedName name="XREF_COLUMN_5" localSheetId="6" hidden="1">#REF!</definedName>
    <definedName name="XREF_COLUMN_5" localSheetId="2" hidden="1">#REF!</definedName>
    <definedName name="XREF_COLUMN_5" localSheetId="0" hidden="1">#REF!</definedName>
    <definedName name="XREF_COLUMN_5" localSheetId="1" hidden="1">#REF!</definedName>
    <definedName name="XREF_COLUMN_5" hidden="1">#REF!</definedName>
    <definedName name="XRefColumnsCount" hidden="1">1</definedName>
    <definedName name="XRefCopy2" localSheetId="10" hidden="1">'[9]5312Lead'!#REF!</definedName>
    <definedName name="XRefCopy2" localSheetId="9" hidden="1">'[9]5312Lead'!#REF!</definedName>
    <definedName name="XRefCopy2" localSheetId="11" hidden="1">'[9]5312Lead'!#REF!</definedName>
    <definedName name="XRefCopy2" localSheetId="12" hidden="1">'[9]5312Lead'!#REF!</definedName>
    <definedName name="XRefCopy2" localSheetId="3" hidden="1">'[9]5312Lead'!#REF!</definedName>
    <definedName name="XRefCopy2" localSheetId="4" hidden="1">'[9]5312Lead'!#REF!</definedName>
    <definedName name="XRefCopy2" localSheetId="7" hidden="1">'[9]5312Lead'!#REF!</definedName>
    <definedName name="XRefCopy2" localSheetId="8" hidden="1">'[9]5312Lead'!#REF!</definedName>
    <definedName name="XRefCopy2" localSheetId="5" hidden="1">'[9]5312Lead'!#REF!</definedName>
    <definedName name="XRefCopy2" localSheetId="6" hidden="1">'[9]5312Lead'!#REF!</definedName>
    <definedName name="XRefCopy2" localSheetId="2" hidden="1">'[9]5312Lead'!#REF!</definedName>
    <definedName name="XRefCopy2" localSheetId="0" hidden="1">'[9]5312Lead'!#REF!</definedName>
    <definedName name="XRefCopy2" localSheetId="1" hidden="1">'[9]5312Lead'!#REF!</definedName>
    <definedName name="XRefCopy2" hidden="1">'[9]5312Lead'!#REF!</definedName>
    <definedName name="XRefCopy8" localSheetId="10" hidden="1">'[9]5312Lead'!#REF!</definedName>
    <definedName name="XRefCopy8" localSheetId="9" hidden="1">'[9]5312Lead'!#REF!</definedName>
    <definedName name="XRefCopy8" localSheetId="11" hidden="1">'[9]5312Lead'!#REF!</definedName>
    <definedName name="XRefCopy8" localSheetId="12" hidden="1">'[9]5312Lead'!#REF!</definedName>
    <definedName name="XRefCopy8" localSheetId="3" hidden="1">'[9]5312Lead'!#REF!</definedName>
    <definedName name="XRefCopy8" localSheetId="4" hidden="1">'[9]5312Lead'!#REF!</definedName>
    <definedName name="XRefCopy8" localSheetId="7" hidden="1">'[9]5312Lead'!#REF!</definedName>
    <definedName name="XRefCopy8" localSheetId="8" hidden="1">'[9]5312Lead'!#REF!</definedName>
    <definedName name="XRefCopy8" localSheetId="5" hidden="1">'[9]5312Lead'!#REF!</definedName>
    <definedName name="XRefCopy8" localSheetId="6" hidden="1">'[9]5312Lead'!#REF!</definedName>
    <definedName name="XRefCopy8" localSheetId="2" hidden="1">'[9]5312Lead'!#REF!</definedName>
    <definedName name="XRefCopy8" localSheetId="0" hidden="1">'[9]5312Lead'!#REF!</definedName>
    <definedName name="XRefCopy8" localSheetId="1" hidden="1">'[9]5312Lead'!#REF!</definedName>
    <definedName name="XRefCopy8" hidden="1">'[9]5312Lead'!#REF!</definedName>
    <definedName name="XRefCopyRangeCount" hidden="1">8</definedName>
    <definedName name="XRefPaste6" hidden="1">'[9]5312Lead'!#REF!</definedName>
    <definedName name="XRefPasteRangeCount" hidden="1">6</definedName>
    <definedName name="XX" localSheetId="10">IF([0]!BExAZCNEGB4JYHC8CZ51KTN890US*[0]!BExAXL40LDNIK611AYB1QPTYW9XW*[0]!BExAZFCI302YFYRDJYQDWQQL0Q0O*[0]!BExAZDP3AEIDIVP79I6YJGCSZ1ZW&gt;0,1,0)</definedName>
    <definedName name="XX" localSheetId="9">IF([0]!BExAZCNEGB4JYHC8CZ51KTN890US*[0]!BExAXL40LDNIK611AYB1QPTYW9XW*[0]!BExAZFCI302YFYRDJYQDWQQL0Q0O*[0]!BExAZDP3AEIDIVP79I6YJGCSZ1ZW&gt;0,1,0)</definedName>
    <definedName name="XX" localSheetId="11">IF('กระแส-10'!Loan_Amount*'กระแส-10'!Interest_Rate*Loan_Years*Loan_Start&gt;0,1,0)</definedName>
    <definedName name="XX" localSheetId="12">IF([0]!BExAZCNEGB4JYHC8CZ51KTN890US*[0]!BExAXL40LDNIK611AYB1QPTYW9XW*[0]!BExAZFCI302YFYRDJYQDWQQL0Q0O*[0]!BExAZDP3AEIDIVP79I6YJGCSZ1ZW&gt;0,1,0)</definedName>
    <definedName name="XX" localSheetId="3">IF([0]!BExAZCNEGB4JYHC8CZ51KTN890US*[0]!BExAXL40LDNIK611AYB1QPTYW9XW*[0]!BExAZFCI302YFYRDJYQDWQQL0Q0O*[0]!BExAZDP3AEIDIVP79I6YJGCSZ1ZW&gt;0,1,0)</definedName>
    <definedName name="XX" localSheetId="4">IF([0]!BExAZCNEGB4JYHC8CZ51KTN890US*[0]!BExAXL40LDNIK611AYB1QPTYW9XW*[0]!BExAZFCI302YFYRDJYQDWQQL0Q0O*[0]!BExAZDP3AEIDIVP79I6YJGCSZ1ZW&gt;0,1,0)</definedName>
    <definedName name="XX" localSheetId="7">IF([0]!BExAZCNEGB4JYHC8CZ51KTN890US*[0]!BExAXL40LDNIK611AYB1QPTYW9XW*[0]!BExAZFCI302YFYRDJYQDWQQL0Q0O*[0]!BExAZDP3AEIDIVP79I6YJGCSZ1ZW&gt;0,1,0)</definedName>
    <definedName name="XX" localSheetId="8">IF([0]!BExAZCNEGB4JYHC8CZ51KTN890US*[0]!BExAXL40LDNIK611AYB1QPTYW9XW*[0]!BExAZFCI302YFYRDJYQDWQQL0Q0O*[0]!BExAZDP3AEIDIVP79I6YJGCSZ1ZW&gt;0,1,0)</definedName>
    <definedName name="XX" localSheetId="5">IF([0]!BExAZCNEGB4JYHC8CZ51KTN890US*[0]!BExAXL40LDNIK611AYB1QPTYW9XW*[0]!BExAZFCI302YFYRDJYQDWQQL0Q0O*[0]!BExAZDP3AEIDIVP79I6YJGCSZ1ZW&gt;0,1,0)</definedName>
    <definedName name="XX" localSheetId="6">IF([0]!BExAZCNEGB4JYHC8CZ51KTN890US*[0]!BExAXL40LDNIK611AYB1QPTYW9XW*[0]!BExAZFCI302YFYRDJYQDWQQL0Q0O*[0]!BExAZDP3AEIDIVP79I6YJGCSZ1ZW&gt;0,1,0)</definedName>
    <definedName name="XX" localSheetId="2">IF([0]!BExAZCNEGB4JYHC8CZ51KTN890US*[0]!BExAXL40LDNIK611AYB1QPTYW9XW*[0]!BExAZFCI302YFYRDJYQDWQQL0Q0O*[0]!BExAZDP3AEIDIVP79I6YJGCSZ1ZW&gt;0,1,0)</definedName>
    <definedName name="XX" localSheetId="0">IF('สินทรัพย์-1'!Loan_Amount*'สินทรัพย์-1'!Interest_Rate*'สินทรัพย์-1'!Loan_Years*'สินทรัพย์-1'!Loan_Start&gt;0,1,0)</definedName>
    <definedName name="XX" localSheetId="1">IF([0]!BExAZCNEGB4JYHC8CZ51KTN890US*[0]!BExAXL40LDNIK611AYB1QPTYW9XW*[0]!BExAZFCI302YFYRDJYQDWQQL0Q0O*[0]!BExAZDP3AEIDIVP79I6YJGCSZ1ZW&gt;0,1,0)</definedName>
    <definedName name="XX">IF([0]!BExAZCNEGB4JYHC8CZ51KTN890US*[0]!BExAXL40LDNIK611AYB1QPTYW9XW*[0]!BExAZFCI302YFYRDJYQDWQQL0Q0O*[0]!BExAZDP3AEIDIVP79I6YJGCSZ1ZW&gt;0,1,0)</definedName>
    <definedName name="YEAR" localSheetId="10">#REF!</definedName>
    <definedName name="YEAR" localSheetId="9">#REF!</definedName>
    <definedName name="YEAR" localSheetId="11">#REF!</definedName>
    <definedName name="YEAR" localSheetId="12">#REF!</definedName>
    <definedName name="YEAR" localSheetId="3">#REF!</definedName>
    <definedName name="YEAR" localSheetId="4">#REF!</definedName>
    <definedName name="YEAR" localSheetId="7">#REF!</definedName>
    <definedName name="YEAR" localSheetId="8">#REF!</definedName>
    <definedName name="YEAR" localSheetId="5">#REF!</definedName>
    <definedName name="YEAR" localSheetId="6">#REF!</definedName>
    <definedName name="YEAR" localSheetId="2">#REF!</definedName>
    <definedName name="YEAR" localSheetId="0">#REF!</definedName>
    <definedName name="YEAR" localSheetId="1">#REF!</definedName>
    <definedName name="YEAR">#REF!</definedName>
    <definedName name="yearend" localSheetId="0">#REF!</definedName>
    <definedName name="yearend">#REF!</definedName>
    <definedName name="Yes">'[34]Data tab'!$I$2:$I$4</definedName>
    <definedName name="z" localSheetId="10">IF([0]!BExAZCNEGB4JYHC8CZ51KTN890US*[0]!BExAXL40LDNIK611AYB1QPTYW9XW*[0]!BExAZFCI302YFYRDJYQDWQQL0Q0O*[0]!BExAZDP3AEIDIVP79I6YJGCSZ1ZW&gt;0,1,0)</definedName>
    <definedName name="z" localSheetId="9">IF([0]!BExAZCNEGB4JYHC8CZ51KTN890US*[0]!BExAXL40LDNIK611AYB1QPTYW9XW*[0]!BExAZFCI302YFYRDJYQDWQQL0Q0O*[0]!BExAZDP3AEIDIVP79I6YJGCSZ1ZW&gt;0,1,0)</definedName>
    <definedName name="z" localSheetId="11">IF('กระแส-10'!Loan_Amount*'กระแส-10'!Interest_Rate*Loan_Years*Loan_Start&gt;0,1,0)</definedName>
    <definedName name="z" localSheetId="12">IF([0]!BExAZCNEGB4JYHC8CZ51KTN890US*[0]!BExAXL40LDNIK611AYB1QPTYW9XW*[0]!BExAZFCI302YFYRDJYQDWQQL0Q0O*[0]!BExAZDP3AEIDIVP79I6YJGCSZ1ZW&gt;0,1,0)</definedName>
    <definedName name="z" localSheetId="3">IF([0]!BExAZCNEGB4JYHC8CZ51KTN890US*[0]!BExAXL40LDNIK611AYB1QPTYW9XW*[0]!BExAZFCI302YFYRDJYQDWQQL0Q0O*[0]!BExAZDP3AEIDIVP79I6YJGCSZ1ZW&gt;0,1,0)</definedName>
    <definedName name="z" localSheetId="4">IF([0]!BExAZCNEGB4JYHC8CZ51KTN890US*[0]!BExAXL40LDNIK611AYB1QPTYW9XW*[0]!BExAZFCI302YFYRDJYQDWQQL0Q0O*[0]!BExAZDP3AEIDIVP79I6YJGCSZ1ZW&gt;0,1,0)</definedName>
    <definedName name="z" localSheetId="7">IF([0]!BExAZCNEGB4JYHC8CZ51KTN890US*[0]!BExAXL40LDNIK611AYB1QPTYW9XW*[0]!BExAZFCI302YFYRDJYQDWQQL0Q0O*[0]!BExAZDP3AEIDIVP79I6YJGCSZ1ZW&gt;0,1,0)</definedName>
    <definedName name="z" localSheetId="8">IF([0]!BExAZCNEGB4JYHC8CZ51KTN890US*[0]!BExAXL40LDNIK611AYB1QPTYW9XW*[0]!BExAZFCI302YFYRDJYQDWQQL0Q0O*[0]!BExAZDP3AEIDIVP79I6YJGCSZ1ZW&gt;0,1,0)</definedName>
    <definedName name="z" localSheetId="5">IF([0]!BExAZCNEGB4JYHC8CZ51KTN890US*[0]!BExAXL40LDNIK611AYB1QPTYW9XW*[0]!BExAZFCI302YFYRDJYQDWQQL0Q0O*[0]!BExAZDP3AEIDIVP79I6YJGCSZ1ZW&gt;0,1,0)</definedName>
    <definedName name="z" localSheetId="6">IF([0]!BExAZCNEGB4JYHC8CZ51KTN890US*[0]!BExAXL40LDNIK611AYB1QPTYW9XW*[0]!BExAZFCI302YFYRDJYQDWQQL0Q0O*[0]!BExAZDP3AEIDIVP79I6YJGCSZ1ZW&gt;0,1,0)</definedName>
    <definedName name="z" localSheetId="2">IF([0]!BExAZCNEGB4JYHC8CZ51KTN890US*[0]!BExAXL40LDNIK611AYB1QPTYW9XW*[0]!BExAZFCI302YFYRDJYQDWQQL0Q0O*[0]!BExAZDP3AEIDIVP79I6YJGCSZ1ZW&gt;0,1,0)</definedName>
    <definedName name="z" localSheetId="0">IF('สินทรัพย์-1'!Loan_Amount*'สินทรัพย์-1'!Interest_Rate*'สินทรัพย์-1'!Loan_Years*'สินทรัพย์-1'!Loan_Start&gt;0,1,0)</definedName>
    <definedName name="z" localSheetId="1">IF([0]!BExAZCNEGB4JYHC8CZ51KTN890US*[0]!BExAXL40LDNIK611AYB1QPTYW9XW*[0]!BExAZFCI302YFYRDJYQDWQQL0Q0O*[0]!BExAZDP3AEIDIVP79I6YJGCSZ1ZW&gt;0,1,0)</definedName>
    <definedName name="z">IF([0]!BExAZCNEGB4JYHC8CZ51KTN890US*[0]!BExAXL40LDNIK611AYB1QPTYW9XW*[0]!BExAZFCI302YFYRDJYQDWQQL0Q0O*[0]!BExAZDP3AEIDIVP79I6YJGCSZ1ZW&gt;0,1,0)</definedName>
    <definedName name="ไม่มีชื่อ" localSheetId="11">#REF!</definedName>
    <definedName name="ไม่มีชื่อ" localSheetId="0">#REF!</definedName>
    <definedName name="ไม่มีชื่อ">#REF!</definedName>
    <definedName name="ง">#N/A</definedName>
    <definedName name="ชนิดเสาเข็ม" localSheetId="0">[35]Data!$C$27:$C$30</definedName>
    <definedName name="ชนิดเสาเข็ม">[36]Data!$C$27:$C$30</definedName>
    <definedName name="ณ_วันที่_31_ธันวาคม_2548_และ_2547" localSheetId="10">#REF!</definedName>
    <definedName name="ณ_วันที่_31_ธันวาคม_2548_และ_2547" localSheetId="9">#REF!</definedName>
    <definedName name="ณ_วันที่_31_ธันวาคม_2548_และ_2547" localSheetId="11">#REF!</definedName>
    <definedName name="ณ_วันที่_31_ธันวาคม_2548_และ_2547" localSheetId="12">#REF!</definedName>
    <definedName name="ณ_วันที่_31_ธันวาคม_2548_และ_2547" localSheetId="3">#REF!</definedName>
    <definedName name="ณ_วันที่_31_ธันวาคม_2548_และ_2547" localSheetId="4">#REF!</definedName>
    <definedName name="ณ_วันที่_31_ธันวาคม_2548_และ_2547" localSheetId="7">#REF!</definedName>
    <definedName name="ณ_วันที่_31_ธันวาคม_2548_และ_2547" localSheetId="8">#REF!</definedName>
    <definedName name="ณ_วันที่_31_ธันวาคม_2548_และ_2547" localSheetId="5">#REF!</definedName>
    <definedName name="ณ_วันที่_31_ธันวาคม_2548_และ_2547" localSheetId="6">#REF!</definedName>
    <definedName name="ณ_วันที่_31_ธันวาคม_2548_และ_2547" localSheetId="2">#REF!</definedName>
    <definedName name="ณ_วันที่_31_ธันวาคม_2548_และ_2547" localSheetId="0">#REF!</definedName>
    <definedName name="ณ_วันที่_31_ธันวาคม_2548_และ_2547" localSheetId="1">#REF!</definedName>
    <definedName name="ณ_วันที่_31_ธันวาคม_2548_และ_2547">#REF!</definedName>
    <definedName name="ฟฟฟ">#N/A</definedName>
    <definedName name="มูลค่าหุ้น_หุ้นละ_บาท" localSheetId="10">#REF!</definedName>
    <definedName name="มูลค่าหุ้น_หุ้นละ_บาท" localSheetId="9">#REF!</definedName>
    <definedName name="มูลค่าหุ้น_หุ้นละ_บาท" localSheetId="11">#REF!</definedName>
    <definedName name="มูลค่าหุ้น_หุ้นละ_บาท" localSheetId="12">#REF!</definedName>
    <definedName name="มูลค่าหุ้น_หุ้นละ_บาท" localSheetId="3">#REF!</definedName>
    <definedName name="มูลค่าหุ้น_หุ้นละ_บาท" localSheetId="4">#REF!</definedName>
    <definedName name="มูลค่าหุ้น_หุ้นละ_บาท" localSheetId="7">#REF!</definedName>
    <definedName name="มูลค่าหุ้น_หุ้นละ_บาท" localSheetId="8">#REF!</definedName>
    <definedName name="มูลค่าหุ้น_หุ้นละ_บาท" localSheetId="5">#REF!</definedName>
    <definedName name="มูลค่าหุ้น_หุ้นละ_บาท" localSheetId="6">#REF!</definedName>
    <definedName name="มูลค่าหุ้น_หุ้นละ_บาท" localSheetId="2">#REF!</definedName>
    <definedName name="มูลค่าหุ้น_หุ้นละ_บาท" localSheetId="0">#REF!</definedName>
    <definedName name="มูลค่าหุ้น_หุ้นละ_บาท" localSheetId="1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>#REF!</definedName>
    <definedName name="ระบบ" localSheetId="0">[35]Data!$B$27:$B$30</definedName>
    <definedName name="ระบบ">[36]Data!$B$27:$B$30</definedName>
    <definedName name="วัสดุ" localSheetId="0">[35]Data!$D$27:$D$28</definedName>
    <definedName name="วัสดุ">[36]Data!$D$27:$D$28</definedName>
    <definedName name="ส" localSheetId="10">IF([0]!BExCU16FAFHSYEENQXBNLERR7V3K,[0]!BEx9IZR39NHDGOM97H4E6F81RTQW+[0]!BExB0KPCN7YJORQAYUCF4YKIKPMC,[0]!BEx9IZR39NHDGOM97H4E6F81RTQW)</definedName>
    <definedName name="ส" localSheetId="9">IF([0]!BExCU16FAFHSYEENQXBNLERR7V3K,[0]!BEx9IZR39NHDGOM97H4E6F81RTQW+[0]!BExB0KPCN7YJORQAYUCF4YKIKPMC,[0]!BEx9IZR39NHDGOM97H4E6F81RTQW)</definedName>
    <definedName name="ส" localSheetId="11">IF('กระแส-10'!Values_Entered,Header_Row+'กระแส-10'!Number_of_Payments,Header_Row)</definedName>
    <definedName name="ส" localSheetId="12">IF([0]!BExCU16FAFHSYEENQXBNLERR7V3K,[0]!BEx9IZR39NHDGOM97H4E6F81RTQW+[0]!BExB0KPCN7YJORQAYUCF4YKIKPMC,[0]!BEx9IZR39NHDGOM97H4E6F81RTQW)</definedName>
    <definedName name="ส" localSheetId="3">IF([0]!BExCU16FAFHSYEENQXBNLERR7V3K,[0]!BEx9IZR39NHDGOM97H4E6F81RTQW+[0]!BExB0KPCN7YJORQAYUCF4YKIKPMC,[0]!BEx9IZR39NHDGOM97H4E6F81RTQW)</definedName>
    <definedName name="ส" localSheetId="4">IF([0]!BExCU16FAFHSYEENQXBNLERR7V3K,[0]!BEx9IZR39NHDGOM97H4E6F81RTQW+[0]!BExB0KPCN7YJORQAYUCF4YKIKPMC,[0]!BEx9IZR39NHDGOM97H4E6F81RTQW)</definedName>
    <definedName name="ส" localSheetId="7">IF([0]!BExCU16FAFHSYEENQXBNLERR7V3K,[0]!BEx9IZR39NHDGOM97H4E6F81RTQW+[0]!BExB0KPCN7YJORQAYUCF4YKIKPMC,[0]!BEx9IZR39NHDGOM97H4E6F81RTQW)</definedName>
    <definedName name="ส" localSheetId="8">IF([0]!BExCU16FAFHSYEENQXBNLERR7V3K,[0]!BEx9IZR39NHDGOM97H4E6F81RTQW+[0]!BExB0KPCN7YJORQAYUCF4YKIKPMC,[0]!BEx9IZR39NHDGOM97H4E6F81RTQW)</definedName>
    <definedName name="ส" localSheetId="5">IF([0]!BExCU16FAFHSYEENQXBNLERR7V3K,[0]!BEx9IZR39NHDGOM97H4E6F81RTQW+[0]!BExB0KPCN7YJORQAYUCF4YKIKPMC,[0]!BEx9IZR39NHDGOM97H4E6F81RTQW)</definedName>
    <definedName name="ส" localSheetId="6">IF([0]!BExCU16FAFHSYEENQXBNLERR7V3K,[0]!BEx9IZR39NHDGOM97H4E6F81RTQW+[0]!BExB0KPCN7YJORQAYUCF4YKIKPMC,[0]!BEx9IZR39NHDGOM97H4E6F81RTQW)</definedName>
    <definedName name="ส" localSheetId="2">IF([0]!BExCU16FAFHSYEENQXBNLERR7V3K,[0]!BEx9IZR39NHDGOM97H4E6F81RTQW+[0]!BExB0KPCN7YJORQAYUCF4YKIKPMC,[0]!BEx9IZR39NHDGOM97H4E6F81RTQW)</definedName>
    <definedName name="ส" localSheetId="0">IF('สินทรัพย์-1'!Values_Entered,Header_Row+'สินทรัพย์-1'!Number_of_Payments,Header_Row)</definedName>
    <definedName name="ส" localSheetId="1">IF([0]!BExCU16FAFHSYEENQXBNLERR7V3K,[0]!BEx9IZR39NHDGOM97H4E6F81RTQW+[0]!BExB0KPCN7YJORQAYUCF4YKIKPMC,[0]!BEx9IZR39NHDGOM97H4E6F81RTQW)</definedName>
    <definedName name="ส">IF([0]!BExCU16FAFHSYEENQXBNLERR7V3K,[0]!BEx9IZR39NHDGOM97H4E6F81RTQW+[0]!BExB0KPCN7YJORQAYUCF4YKIKPMC,[0]!BEx9IZR39NHDGOM97H4E6F81RTQW)</definedName>
    <definedName name="ๆ" localSheetId="10">#REF!</definedName>
    <definedName name="ๆ" localSheetId="9">#REF!</definedName>
    <definedName name="ๆ" localSheetId="11">#REF!</definedName>
    <definedName name="ๆ" localSheetId="12">#REF!</definedName>
    <definedName name="ๆ" localSheetId="3">#REF!</definedName>
    <definedName name="ๆ" localSheetId="4">#REF!</definedName>
    <definedName name="ๆ" localSheetId="7">#REF!</definedName>
    <definedName name="ๆ" localSheetId="8">#REF!</definedName>
    <definedName name="ๆ" localSheetId="5">#REF!</definedName>
    <definedName name="ๆ" localSheetId="6">#REF!</definedName>
    <definedName name="ๆ" localSheetId="2">#REF!</definedName>
    <definedName name="ๆ" localSheetId="0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28" l="1"/>
  <c r="H19" i="28"/>
  <c r="D16" i="28"/>
  <c r="H12" i="28"/>
  <c r="H16" i="28"/>
  <c r="D33" i="28" l="1"/>
  <c r="D31" i="28"/>
  <c r="D22" i="28"/>
  <c r="D17" i="28"/>
  <c r="D14" i="28"/>
  <c r="H33" i="28"/>
  <c r="H31" i="28"/>
  <c r="H22" i="28"/>
  <c r="H14" i="28"/>
  <c r="H17" i="28" s="1"/>
  <c r="D12" i="28"/>
  <c r="N11" i="27" l="1"/>
  <c r="N12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10" i="27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9" i="28"/>
  <c r="B24" i="10" l="1"/>
  <c r="B15" i="10"/>
  <c r="A3" i="7" l="1"/>
  <c r="B3" i="9" s="1"/>
  <c r="B3" i="10" s="1"/>
  <c r="A3" i="11" s="1"/>
  <c r="A3" i="12" s="1"/>
  <c r="A3" i="5"/>
  <c r="H7" i="2" l="1"/>
  <c r="H7" i="3" s="1"/>
  <c r="D7" i="2"/>
  <c r="D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WKN</author>
  </authors>
  <commentList>
    <comment ref="H28" authorId="0" shapeId="0" xr:uid="{571BE39B-873E-4804-8AD2-1CC5C8A08000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H31" authorId="0" shapeId="0" xr:uid="{9B622E43-ED56-4630-9EA7-13F762671D73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+2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WKN</author>
  </authors>
  <commentList>
    <comment ref="D12" authorId="0" shapeId="0" xr:uid="{C5F1AFCE-37F9-45AC-8F08-425341F544E7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  <comment ref="H12" authorId="0" shapeId="0" xr:uid="{5887F73E-9678-45EB-A018-265F26AEF353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  <comment ref="D16" authorId="0" shapeId="0" xr:uid="{2DB76607-E0DB-4667-83A0-2923E2528B85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  <comment ref="H16" authorId="0" shapeId="0" xr:uid="{4EC25D62-50E0-462E-A059-B2686761D267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  <comment ref="D19" authorId="0" shapeId="0" xr:uid="{1FB94E2F-700D-44A7-BDB3-EAC93567A341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  <comment ref="H19" authorId="0" shapeId="0" xr:uid="{24D7E546-2D90-44C7-B229-0385370DC420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6" authorId="0" shapeId="0" xr:uid="{22A934C5-F4A1-475D-850A-BCC9B5304D68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<sst xmlns="http://schemas.openxmlformats.org/spreadsheetml/2006/main" count="475" uniqueCount="234">
  <si>
    <t>บริษัท เจนเนอรัล เอนจิเนียริ่ง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</si>
  <si>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</si>
  <si>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</si>
  <si>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</si>
  <si>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</si>
  <si>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</si>
  <si>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</si>
  <si>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</si>
  <si>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</si>
  <si>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</si>
  <si>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</si>
  <si>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</si>
  <si>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</si>
  <si>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</si>
  <si>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ลูกหนี้การค้าและลูกหนี้อื่น - สุทธิ</t>
  </si>
  <si>
    <t>4.2, 6.1</t>
  </si>
  <si>
    <t>ลูกหนี้เงินประกันผลงาน - ส่วนที่ถึงกำหนดชำระภายในหนึ่งปี</t>
  </si>
  <si>
    <t>เงินให้กู้ยืมและดอกเบี้ยค้างรับ-บริษัทย่อย</t>
  </si>
  <si>
    <t>5, 6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</si>
  <si>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</si>
  <si>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</si>
  <si>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</si>
  <si>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</si>
  <si>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 - สุทธิ</t>
  </si>
  <si>
    <t>เงินลงทุนในตราสารทุน</t>
  </si>
  <si>
    <t>เงินลงทุนในบริษัทย่อย</t>
  </si>
  <si>
    <t>เงินลงทุนในบริษัทร่วมและการร่วมค้า - สุทธิ</t>
  </si>
  <si>
    <t>สินทรัพย์สิทธิการใช้ - สุทธิ</t>
  </si>
  <si>
    <t>4.2, 10</t>
  </si>
  <si>
    <t>ที่ดิน อาคาร และอุปกรณ์ - สุทธิ</t>
  </si>
  <si>
    <t>โปรแกรมคอมพิวเตอร์ - สุทธิ</t>
  </si>
  <si>
    <t>อสังหาริมทรัพย์เพื่อการลงทุน - สุทธิ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</si>
  <si>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</si>
  <si>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</si>
  <si>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</si>
  <si>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</si>
  <si>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</si>
  <si>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</si>
  <si>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</si>
  <si>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</si>
  <si>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</si>
  <si>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 - ลูกค้าทั่วไป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</si>
  <si>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</si>
  <si>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</si>
  <si>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เงินกู้ยืมระยะยาวจากสถาบันการเงิน</t>
  </si>
  <si>
    <t xml:space="preserve">   - หนี้สินภาระผูกพันผลประโยชน์พนักงาน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</si>
  <si>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</si>
  <si>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</si>
  <si>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</si>
  <si>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</si>
  <si>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</si>
  <si>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</si>
  <si>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</si>
  <si>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</si>
  <si>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</si>
  <si>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</si>
  <si>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</si>
  <si>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</si>
  <si>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</si>
  <si>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0.85 บาท </t>
  </si>
  <si>
    <t>- ทุนจดทะเบียน 5,397,877,189 หุ้น</t>
  </si>
  <si>
    <t>- ทุนที่ออกและชำระเต็มมูลค่าแล้ว - หุ้นสามัญ</t>
  </si>
  <si>
    <t>- 5,397,877,189 หุ้น</t>
  </si>
  <si>
    <t>ส่วนเกินมูลค่าหุ้นสามัญ</t>
  </si>
  <si>
    <t>ส่วนเกินมูลค่าหุ้นสามัญซื้อคืน</t>
  </si>
  <si>
    <t>กำไร (ขาดทุน) 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</si>
  <si>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</si>
  <si>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</si>
  <si>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</si>
  <si>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</si>
  <si>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</si>
  <si>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</si>
  <si>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</si>
  <si>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</si>
  <si>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</si>
  <si>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</t>
  </si>
  <si>
    <t>รายได้จากการขายและบริการ</t>
  </si>
  <si>
    <t>ต้นทุนขาย</t>
  </si>
  <si>
    <t>ต้นทุนขายและบริการ</t>
  </si>
  <si>
    <t>กำไรจากอัตราแลกเปลี่ยน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</si>
  <si>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</si>
  <si>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</si>
  <si>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</si>
  <si>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ค่าใช้จ่ายในการบริหาร</t>
  </si>
  <si>
    <t>ขาดทุนจากอัตราแลกเปลี่ยน</t>
  </si>
  <si>
    <t>ค่าตอบแทนผู้บริหาร</t>
  </si>
  <si>
    <t>ต้นทุนทางการเงิน</t>
  </si>
  <si>
    <t>รวมค่าใช้จ่าย</t>
  </si>
  <si>
    <t>กำไรที่ยังไม่เกิดขึ้นจริงจากใบสำคัญแสดงสิทธิ</t>
  </si>
  <si>
    <t xml:space="preserve">กำไรจากการขายใบสำคัญแสดงสิทธิที่จะซื้อหุ้นสามัญ </t>
  </si>
  <si>
    <t>รายได้ทางการเงิน</t>
  </si>
  <si>
    <t>กำไร (ขาดทุน) เบ็ดเสร็จอื่นสำหรับงวด</t>
  </si>
  <si>
    <t>รายการที่ต้องจัดประเภทใหม่เข้าไปไว้ในงบกำไรขาดทุนในภายหลัง</t>
  </si>
  <si>
    <t>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</si>
  <si>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</si>
  <si>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</si>
  <si>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</si>
  <si>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</si>
  <si>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</si>
  <si>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</si>
  <si>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(พันหุ้น)</t>
  </si>
  <si>
    <t>______________________________ กรรมการ</t>
  </si>
  <si>
    <t>งบกระแสเงินสด</t>
  </si>
  <si>
    <t>ลูกหนี้เงินประกันผลงาน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</si>
  <si>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</si>
  <si>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</si>
  <si>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ส่วนแบ่งขาดทุนจากเงินลงทุนในบริษัทร่วมและการร่วมค้า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</si>
  <si>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</si>
  <si>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</si>
  <si>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</si>
  <si>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 xml:space="preserve">   หนี้สินดำเนินงานเพิ่มขึ้น (ลดลง)</t>
  </si>
  <si>
    <t>จ่ายดอกเบี้ย</t>
  </si>
  <si>
    <t>กระแสเงินสดจากกิจกรรมลงทุน</t>
  </si>
  <si>
    <t>ซื้อสินทรัพย์</t>
  </si>
  <si>
    <t>รับเงินปันผล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</si>
  <si>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</si>
  <si>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</si>
  <si>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</si>
  <si>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</si>
  <si>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</si>
  <si>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งบแสดงการเปลี่ยนแปลงส่วนของผู้ถือหุ้น</t>
  </si>
  <si>
    <t>ส่วนของผู้ถือหุ้นของบริษัท</t>
  </si>
  <si>
    <t xml:space="preserve">กำไร (ขาดทุน) </t>
  </si>
  <si>
    <t>ส่วนปรับปรุง</t>
  </si>
  <si>
    <t>ที่ยังไม่เกิดขึ้นจริง</t>
  </si>
  <si>
    <t>จากการแปลงค่า</t>
  </si>
  <si>
    <t>รวมส่วนของ</t>
  </si>
  <si>
    <t>ส่วนได้เสีย</t>
  </si>
  <si>
    <t>ทุนที่ออก</t>
  </si>
  <si>
    <t>ส่วนเกินทุน</t>
  </si>
  <si>
    <t>สำรอง</t>
  </si>
  <si>
    <t>ของหลักทรัพย์</t>
  </si>
  <si>
    <t>งบการเงินที่เป็น</t>
  </si>
  <si>
    <t>ผู้ถือหุ้นของ</t>
  </si>
  <si>
    <t>ที่ไม่มี</t>
  </si>
  <si>
    <t xml:space="preserve">และชำระแล้ว </t>
  </si>
  <si>
    <t>- หุ้นสามัญ</t>
  </si>
  <si>
    <t>- หุ้นสามัญซื้อคืน</t>
  </si>
  <si>
    <t>ตามกฎหมาย</t>
  </si>
  <si>
    <t>ยังไม่ได้จัดสรร</t>
  </si>
  <si>
    <t>เผื่อขาย</t>
  </si>
  <si>
    <t>เงินตราต่างประเทศ</t>
  </si>
  <si>
    <t>รวม</t>
  </si>
  <si>
    <t>บริษัท</t>
  </si>
  <si>
    <t>อำนาจควบคุม</t>
  </si>
  <si>
    <t>ยอดคงเหลือ ณ วันที่ 1 มกราคม 2562</t>
  </si>
  <si>
    <t>ขาดทุนสำหรับงวด</t>
  </si>
  <si>
    <t>ยอดคงเหลือ ณ วันที่ 1 มกราคม 2563</t>
  </si>
  <si>
    <t>ผลกระทบของการเปลี่ยนแปลงนโยบายบัญชี</t>
  </si>
  <si>
    <t>ยอดคงเหลือที่ปรับปรุงแล้ว</t>
  </si>
  <si>
    <t>การเปลี่ยนแปลงในส่วนของผู้ถือหุ้น</t>
  </si>
  <si>
    <t>องค์ประกอบอื่นของ</t>
  </si>
  <si>
    <t>กำไร (ขาดทุน) ที่ยัง</t>
  </si>
  <si>
    <t>ไม่เกิดขึ้นจริง</t>
  </si>
  <si>
    <t>ของหลักทรัพย์เผื่อขาย</t>
  </si>
  <si>
    <t>ขาดทุนก่อนภาษีเงินได้</t>
  </si>
  <si>
    <t>รายการปรับปรุงเพื่อกระทบขาดทุนก่อนภาษีเงินได้เป็น</t>
  </si>
  <si>
    <t>ค่าเสื่อมราคาและค่าตัดจำหน่าย</t>
  </si>
  <si>
    <t>ขาดทุนจากการตัดจำหน่ายสินทรัพย์</t>
  </si>
  <si>
    <t>สำรองหนี้สินผลประโยชน์พนักงาน</t>
  </si>
  <si>
    <t>เงินสดได้มาจาก (ใช้ไปใน) การดำเนินงานก่อนการเปลี่ยนแปลง</t>
  </si>
  <si>
    <t>ลูกหนี้การค้าและลูกหนี้อื่น</t>
  </si>
  <si>
    <t>จ่ายผลประโยชน์พนักงาน</t>
  </si>
  <si>
    <t>จ่ายภาษีเงินได้</t>
  </si>
  <si>
    <t>งบกระแสเงินสด (ต่อ)</t>
  </si>
  <si>
    <t>จ่ายเงินให้กู้ยืมระยะสั้นแก่บริษัทย่อย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</si>
  <si>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</si>
  <si>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</si>
  <si>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</si>
  <si>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</si>
  <si>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จ่ายชำระเงินกู้ยืมจากบริษัทย่อย</t>
  </si>
  <si>
    <t>จ่ายชำระเจ้าหนี้ค่าก่อสร้าง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</si>
  <si>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</si>
  <si>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</si>
  <si>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-</t>
  </si>
  <si>
    <t>ซื้อสินทรัพย์โดยยังไม่ได้จ่ายชำระ</t>
  </si>
  <si>
    <t>โอนสินค้าคงเหลือเป็นสินทรัพย์</t>
  </si>
  <si>
    <t>โอนที่ดิน อาคารและอุปกรณ์เป็นสินทรัพย์สิทธิการใช้</t>
  </si>
  <si>
    <t>ผลกระทบจากการเปลี่ยนแปลงนโยบายการบัญชี</t>
  </si>
  <si>
    <t>ค่าเผื่อผลขาดทุนเพิ่มขึ้น</t>
  </si>
  <si>
    <t>สินทรัพย์สิทธิการใช้เพิ่มขึ้น</t>
  </si>
  <si>
    <t>เงินลงทุนในบริษัทร่วมลดลง</t>
  </si>
  <si>
    <t>หนี้สินตามสัญญาเช่าเพิ่มขึ้น</t>
  </si>
  <si>
    <t>ประมาณการหนี้สินจากการรื้อถอนเพิ่มขึ้น</t>
  </si>
  <si>
    <t>ขาดทุนสะสมเพิ่มขึ้น</t>
  </si>
  <si>
    <t>รายการที่จะไม่จัดประเภทใหม่ในงบกำไรขาดทุนในภายหลัง</t>
  </si>
  <si>
    <t>ต้นทุนในการจัดจำหน่าย</t>
  </si>
  <si>
    <t>กำไร (ขาดทุน) ที่ยังไม่เกิดขึ้นจริงในหลักทรัพย์เผื่อขาย - สุทธิจากภาษี</t>
  </si>
  <si>
    <t>เงินสดใช้ไปในการดำเนินงาน</t>
  </si>
  <si>
    <t>เงินฝากธนาคารที่มีข้อจำกัดในการใช้เพิ่มขึ้น</t>
  </si>
  <si>
    <t>จ่ายชำระหนี้สินตามสัญญาเช่า</t>
  </si>
  <si>
    <t>ซื้อโปรแกรมคอมพิวเตอร์</t>
  </si>
  <si>
    <t>กำไรจากการเปลี่ยนแปลงผลประโยชน์ระยะยาวอื่น</t>
  </si>
  <si>
    <t>กลับรายการประมาณการสินทรัพย์สิทธิการใช้</t>
  </si>
  <si>
    <t xml:space="preserve">โอนที่ดิน อาคารและอุปกรณ์เป็นโปรแกรมคอมพิวเตอร์ </t>
  </si>
  <si>
    <t>ขาดทุนจากการดำเนินงาน</t>
  </si>
  <si>
    <t>ส่วนแบ่งขาดทุนจากบริษัทร่วมและการร่วมค้า</t>
  </si>
  <si>
    <t>การแบ่งปันขาดทุนสำหรับงวด</t>
  </si>
  <si>
    <t>ขาดทุน (บาทต่อหุ้น)</t>
  </si>
  <si>
    <t>กำไร (ขาดทุน) ขั้นต้น</t>
  </si>
  <si>
    <t>ขาดทุนเบ็ดเสร็จรวมสำหรับงวด</t>
  </si>
  <si>
    <t>การแบ่งปันขาดทุนเบ็ดเสร็จรวมสำหรับงวด</t>
  </si>
  <si>
    <t>ขาดทุนต่อหุ้นขั้นพื้นฐาน</t>
  </si>
  <si>
    <t>ขาดทุนที่ยังไม่เกิดขึ้นจริงจากใบสำคัญแสดงสิทธิ</t>
  </si>
  <si>
    <t>ผลประโยชน์ทางภาษี</t>
  </si>
  <si>
    <t>กำไรจากการจำหน่ายสินทรัพย์</t>
  </si>
  <si>
    <t xml:space="preserve">   ผลกำไรจากการประมาณการตามหลักคณิตศาสตร์ประกันภัย -สุทธิจากภาษี</t>
  </si>
  <si>
    <t>4.2, 6.5</t>
  </si>
  <si>
    <t>กำไร (ขาดทุน) ก่อนค่าใช้จ่าย</t>
  </si>
  <si>
    <t>เงินสดรับจากดอกเบี้ย</t>
  </si>
  <si>
    <t>เงินกู้ยืมระยะสั้นจากสถาบันการเงินเพิ่มขึ้น (ลดลง)</t>
  </si>
  <si>
    <t>4.2, 6.2</t>
  </si>
  <si>
    <t>6, 14</t>
  </si>
  <si>
    <t>4.2, 9</t>
  </si>
  <si>
    <t>13, 15</t>
  </si>
  <si>
    <t>6.3, 13</t>
  </si>
  <si>
    <t>30 กันยายน 2563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</si>
  <si>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</si>
  <si>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</si>
  <si>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2562</t>
  </si>
  <si>
    <t>ยอดคงเหลือ ณ วันที่ 30 กันยายน 2563</t>
  </si>
  <si>
    <t>ค่าเผื่อ(กลับรายการ)การลดลงของมูลค่าสินค้า</t>
  </si>
  <si>
    <t>สำหรับงวดหกเดือนสิ้นสุดวันที่ 30 มิถุนายน</t>
  </si>
  <si>
    <t>June</t>
  </si>
  <si>
    <t>Sep</t>
  </si>
  <si>
    <t>Q3</t>
  </si>
  <si>
    <t>3M</t>
  </si>
  <si>
    <t>Diff</t>
  </si>
  <si>
    <t>ขาดทุนเบ็ดเสร็จอื่นสำหรับงวด</t>
  </si>
  <si>
    <t>จ่ายชำระต้นทุนการกู้ยืม</t>
  </si>
  <si>
    <t>เงินสดได้มาจาก (ใช้ไปใน) กิจกรรมดำเนินงาน</t>
  </si>
  <si>
    <t>ค่าเผื่อ(กลับรายการ)ผลขาดทุนด้านเครดิตที่คาดว่าจะเกิดขึ้น</t>
  </si>
  <si>
    <t>กำไร (ขาดทุน) ที่ยังไม่เกิดขึ้นจริงในเงินลงทุนในตราสารทุน - สุทธิจากภาษี</t>
  </si>
  <si>
    <t>ขาดทุน (กำไร) ที่ยังไม่เกิดขึ้นจริงจากเงินลงทุนในตราสารทุน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</si>
</sst>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\ ;\(#,##0\)"/>
    <numFmt numFmtId="168" formatCode="#,##0.00000_);\(#,##0.00000\)"/>
    <numFmt numFmtId="169" formatCode="_(* #,##0.00000_);_(* \(#,##0.00000\);_(* &quot;-&quot;???_);_(@_)"/>
    <numFmt numFmtId="170" formatCode="_(* #,##0_);_(* \(#,##0\);_(* &quot;-&quot;???_);_(@_)"/>
    <numFmt numFmtId="171" formatCode="#,##0;\(#,##0\)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20"/>
      <name val="Angsana New"/>
      <family val="1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6"/>
      <color indexed="12"/>
      <name val="Angsana New"/>
      <family val="1"/>
    </font>
    <font>
      <i/>
      <sz val="16"/>
      <name val="Angsana New"/>
      <family val="1"/>
    </font>
    <font>
      <sz val="18"/>
      <name val="Angsana New"/>
      <family val="1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sz val="19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7"/>
      <name val="Angsana New"/>
      <family val="1"/>
    </font>
    <font>
      <sz val="2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7">
    <xf numFmtId="0" fontId="0" fillId="0" borderId="0"/>
    <xf numFmtId="164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3" fillId="0" borderId="0"/>
    <xf numFmtId="0" fontId="17" fillId="0" borderId="0"/>
    <xf numFmtId="0" fontId="18" fillId="0" borderId="0"/>
    <xf numFmtId="164" fontId="10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</cellStyleXfs>
  <cellXfs count="278">
    <xf numFmtId="0" fontId="0" fillId="0" borderId="0" xfId="0"/>
    <xf numFmtId="165" fontId="4" fillId="0" borderId="0" xfId="2" applyNumberFormat="1" applyFont="1" applyAlignment="1">
      <alignment horizontal="left" vertical="center"/>
    </xf>
    <xf numFmtId="165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Continuous" vertical="center"/>
    </xf>
    <xf numFmtId="165" fontId="5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right"/>
    </xf>
    <xf numFmtId="165" fontId="4" fillId="0" borderId="0" xfId="2" applyNumberFormat="1" applyFont="1" applyAlignment="1">
      <alignment horizontal="center" vertical="top" wrapText="1"/>
    </xf>
    <xf numFmtId="165" fontId="4" fillId="0" borderId="2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 wrapText="1"/>
    </xf>
    <xf numFmtId="165" fontId="4" fillId="0" borderId="0" xfId="2" applyNumberFormat="1" applyFont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1" xfId="2" applyNumberFormat="1" applyFont="1" applyBorder="1" applyAlignment="1">
      <alignment horizontal="center" vertical="top" wrapText="1"/>
    </xf>
    <xf numFmtId="165" fontId="4" fillId="0" borderId="1" xfId="2" applyNumberFormat="1" applyFont="1" applyBorder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left" vertical="center" indent="1"/>
    </xf>
    <xf numFmtId="0" fontId="5" fillId="0" borderId="0" xfId="2" applyFont="1" applyAlignment="1">
      <alignment horizontal="center" vertical="center"/>
    </xf>
    <xf numFmtId="165" fontId="5" fillId="0" borderId="3" xfId="4" applyNumberFormat="1" applyFont="1" applyFill="1" applyBorder="1" applyAlignment="1">
      <alignment horizontal="center" vertical="center"/>
    </xf>
    <xf numFmtId="165" fontId="5" fillId="0" borderId="0" xfId="4" applyNumberFormat="1" applyFont="1" applyFill="1" applyAlignment="1">
      <alignment horizontal="center" vertical="center"/>
    </xf>
    <xf numFmtId="165" fontId="5" fillId="0" borderId="0" xfId="5" applyNumberFormat="1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5" fontId="5" fillId="0" borderId="4" xfId="4" applyNumberFormat="1" applyFont="1" applyFill="1" applyBorder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165" fontId="8" fillId="0" borderId="0" xfId="4" applyNumberFormat="1" applyFont="1" applyFill="1" applyAlignment="1">
      <alignment horizontal="center" vertical="center"/>
    </xf>
    <xf numFmtId="165" fontId="5" fillId="0" borderId="0" xfId="2" applyNumberFormat="1" applyFont="1"/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centerContinuous"/>
    </xf>
    <xf numFmtId="0" fontId="4" fillId="0" borderId="1" xfId="2" applyFont="1" applyBorder="1" applyAlignment="1">
      <alignment horizontal="center" vertical="top" wrapText="1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 indent="1"/>
    </xf>
    <xf numFmtId="165" fontId="5" fillId="0" borderId="0" xfId="6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1"/>
    </xf>
    <xf numFmtId="165" fontId="5" fillId="0" borderId="3" xfId="2" applyNumberFormat="1" applyFont="1" applyBorder="1" applyAlignment="1">
      <alignment horizontal="center" vertical="center"/>
    </xf>
    <xf numFmtId="164" fontId="5" fillId="0" borderId="0" xfId="1" applyFont="1" applyAlignment="1">
      <alignment vertical="center"/>
    </xf>
    <xf numFmtId="165" fontId="5" fillId="0" borderId="4" xfId="2" applyNumberFormat="1" applyFont="1" applyBorder="1" applyAlignment="1">
      <alignment horizontal="center" vertical="center"/>
    </xf>
    <xf numFmtId="0" fontId="5" fillId="0" borderId="0" xfId="2" applyFont="1"/>
    <xf numFmtId="0" fontId="13" fillId="0" borderId="0" xfId="2" applyFont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Continuous" vertical="center"/>
    </xf>
    <xf numFmtId="166" fontId="4" fillId="0" borderId="0" xfId="1" applyNumberFormat="1" applyFont="1" applyAlignment="1">
      <alignment horizontal="centerContinuous"/>
    </xf>
    <xf numFmtId="166" fontId="4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center" vertical="top" wrapText="1"/>
    </xf>
    <xf numFmtId="166" fontId="4" fillId="0" borderId="2" xfId="1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center" vertical="center" wrapText="1"/>
    </xf>
    <xf numFmtId="166" fontId="4" fillId="0" borderId="0" xfId="1" applyNumberFormat="1" applyFont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4" fillId="0" borderId="1" xfId="1" applyNumberFormat="1" applyFont="1" applyBorder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0" fontId="5" fillId="0" borderId="0" xfId="2" quotePrefix="1" applyFont="1" applyAlignment="1">
      <alignment horizontal="left" vertical="center" indent="2"/>
    </xf>
    <xf numFmtId="166" fontId="5" fillId="0" borderId="4" xfId="1" applyNumberFormat="1" applyFont="1" applyBorder="1" applyAlignment="1">
      <alignment horizontal="center" vertical="center"/>
    </xf>
    <xf numFmtId="0" fontId="5" fillId="0" borderId="0" xfId="2" quotePrefix="1" applyFont="1" applyAlignment="1">
      <alignment horizontal="left" vertical="center" indent="3"/>
    </xf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4" fontId="5" fillId="0" borderId="0" xfId="1" applyFont="1" applyFill="1" applyAlignment="1">
      <alignment horizontal="centerContinuous" vertical="center"/>
    </xf>
    <xf numFmtId="164" fontId="5" fillId="0" borderId="0" xfId="1" applyFont="1" applyFill="1" applyAlignment="1">
      <alignment vertical="center"/>
    </xf>
    <xf numFmtId="164" fontId="4" fillId="0" borderId="0" xfId="1" applyFont="1" applyFill="1"/>
    <xf numFmtId="164" fontId="4" fillId="0" borderId="0" xfId="1" applyFont="1" applyFill="1" applyAlignment="1">
      <alignment horizontal="right"/>
    </xf>
    <xf numFmtId="166" fontId="5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4" fillId="0" borderId="0" xfId="2" applyFont="1"/>
    <xf numFmtId="164" fontId="4" fillId="0" borderId="0" xfId="1" applyFont="1" applyFill="1" applyAlignment="1">
      <alignment horizontal="centerContinuous"/>
    </xf>
    <xf numFmtId="164" fontId="4" fillId="0" borderId="0" xfId="1" applyFont="1" applyFill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4" fillId="0" borderId="3" xfId="1" applyNumberFormat="1" applyFont="1" applyFill="1" applyBorder="1" applyAlignment="1">
      <alignment horizontal="center" vertical="top" wrapText="1"/>
    </xf>
    <xf numFmtId="0" fontId="6" fillId="0" borderId="0" xfId="1" applyNumberFormat="1" applyFont="1" applyFill="1" applyAlignment="1">
      <alignment horizontal="centerContinuous"/>
    </xf>
    <xf numFmtId="0" fontId="4" fillId="0" borderId="0" xfId="1" applyNumberFormat="1" applyFont="1" applyFill="1" applyAlignment="1">
      <alignment vertical="top" wrapText="1"/>
    </xf>
    <xf numFmtId="164" fontId="5" fillId="0" borderId="0" xfId="1" applyFont="1" applyFill="1" applyAlignment="1">
      <alignment horizontal="center" vertical="center"/>
    </xf>
    <xf numFmtId="165" fontId="1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0" fontId="15" fillId="0" borderId="0" xfId="2" applyFont="1" applyAlignment="1">
      <alignment vertical="center"/>
    </xf>
    <xf numFmtId="165" fontId="15" fillId="0" borderId="1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0" fontId="15" fillId="0" borderId="0" xfId="2" quotePrefix="1" applyFont="1" applyAlignment="1">
      <alignment horizontal="left" vertical="center" indent="1"/>
    </xf>
    <xf numFmtId="0" fontId="15" fillId="0" borderId="0" xfId="2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4" fontId="5" fillId="0" borderId="0" xfId="1" applyFont="1" applyFill="1" applyBorder="1" applyAlignment="1">
      <alignment horizontal="center" vertical="center"/>
    </xf>
    <xf numFmtId="0" fontId="14" fillId="0" borderId="0" xfId="1" applyNumberFormat="1" applyFont="1" applyFill="1" applyAlignment="1"/>
    <xf numFmtId="164" fontId="5" fillId="0" borderId="0" xfId="1" applyFont="1" applyAlignment="1">
      <alignment horizontal="centerContinuous" vertical="center"/>
    </xf>
    <xf numFmtId="164" fontId="4" fillId="0" borderId="0" xfId="1" applyFont="1"/>
    <xf numFmtId="164" fontId="4" fillId="0" borderId="0" xfId="1" applyFont="1" applyAlignment="1">
      <alignment horizontal="right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centerContinuous"/>
    </xf>
    <xf numFmtId="164" fontId="4" fillId="0" borderId="0" xfId="1" applyFont="1" applyAlignment="1">
      <alignment vertical="top" wrapText="1"/>
    </xf>
    <xf numFmtId="0" fontId="4" fillId="0" borderId="3" xfId="1" applyNumberFormat="1" applyFont="1" applyBorder="1" applyAlignment="1">
      <alignment horizontal="center" vertical="top" wrapText="1"/>
    </xf>
    <xf numFmtId="0" fontId="6" fillId="0" borderId="0" xfId="1" applyNumberFormat="1" applyFont="1" applyAlignment="1">
      <alignment horizontal="centerContinuous"/>
    </xf>
    <xf numFmtId="0" fontId="4" fillId="0" borderId="0" xfId="1" applyNumberFormat="1" applyFont="1" applyAlignment="1">
      <alignment vertical="top" wrapText="1"/>
    </xf>
    <xf numFmtId="164" fontId="5" fillId="0" borderId="0" xfId="1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5" xfId="1" applyNumberFormat="1" applyFont="1" applyBorder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66" fontId="5" fillId="0" borderId="4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164" fontId="16" fillId="0" borderId="0" xfId="1" applyFont="1" applyFill="1" applyBorder="1" applyAlignment="1">
      <alignment horizontal="right"/>
    </xf>
    <xf numFmtId="164" fontId="5" fillId="0" borderId="0" xfId="1" applyFont="1" applyFill="1" applyBorder="1" applyAlignment="1">
      <alignment horizontal="left" vertical="center"/>
    </xf>
    <xf numFmtId="164" fontId="16" fillId="0" borderId="0" xfId="1" applyFont="1" applyFill="1" applyAlignment="1">
      <alignment horizontal="right"/>
    </xf>
    <xf numFmtId="165" fontId="5" fillId="0" borderId="5" xfId="1" applyNumberFormat="1" applyFont="1" applyBorder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70" fontId="5" fillId="0" borderId="4" xfId="1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49" fontId="4" fillId="0" borderId="0" xfId="14" applyNumberFormat="1" applyFont="1"/>
    <xf numFmtId="0" fontId="5" fillId="0" borderId="0" xfId="14" applyFont="1"/>
    <xf numFmtId="0" fontId="4" fillId="0" borderId="0" xfId="2" applyFont="1" applyAlignment="1">
      <alignment horizontal="right"/>
    </xf>
    <xf numFmtId="0" fontId="4" fillId="0" borderId="0" xfId="14" applyFont="1"/>
    <xf numFmtId="0" fontId="22" fillId="0" borderId="0" xfId="14" applyFont="1" applyAlignment="1">
      <alignment horizontal="center"/>
    </xf>
    <xf numFmtId="4" fontId="4" fillId="0" borderId="0" xfId="2" applyNumberFormat="1" applyFont="1" applyAlignment="1">
      <alignment horizontal="right"/>
    </xf>
    <xf numFmtId="49" fontId="4" fillId="0" borderId="0" xfId="14" applyNumberFormat="1" applyFont="1" applyAlignment="1">
      <alignment horizontal="center"/>
    </xf>
    <xf numFmtId="0" fontId="4" fillId="0" borderId="0" xfId="14" applyFont="1" applyAlignment="1">
      <alignment horizontal="center"/>
    </xf>
    <xf numFmtId="49" fontId="4" fillId="0" borderId="1" xfId="14" applyNumberFormat="1" applyFont="1" applyBorder="1" applyAlignment="1">
      <alignment horizontal="center"/>
    </xf>
    <xf numFmtId="0" fontId="4" fillId="0" borderId="1" xfId="14" applyFont="1" applyBorder="1" applyAlignment="1">
      <alignment horizontal="center"/>
    </xf>
    <xf numFmtId="0" fontId="6" fillId="0" borderId="0" xfId="2" applyFont="1"/>
    <xf numFmtId="37" fontId="13" fillId="0" borderId="0" xfId="14" applyNumberFormat="1" applyFont="1"/>
    <xf numFmtId="165" fontId="5" fillId="0" borderId="0" xfId="14" applyNumberFormat="1" applyFont="1"/>
    <xf numFmtId="167" fontId="5" fillId="0" borderId="0" xfId="14" applyNumberFormat="1" applyFont="1" applyAlignment="1">
      <alignment horizontal="right"/>
    </xf>
    <xf numFmtId="164" fontId="5" fillId="0" borderId="0" xfId="15" applyFont="1" applyFill="1" applyBorder="1" applyAlignment="1"/>
    <xf numFmtId="165" fontId="5" fillId="0" borderId="3" xfId="14" applyNumberFormat="1" applyFont="1" applyBorder="1"/>
    <xf numFmtId="167" fontId="4" fillId="0" borderId="0" xfId="14" applyNumberFormat="1" applyFont="1" applyAlignment="1">
      <alignment horizontal="right"/>
    </xf>
    <xf numFmtId="165" fontId="5" fillId="0" borderId="5" xfId="14" applyNumberFormat="1" applyFont="1" applyBorder="1"/>
    <xf numFmtId="0" fontId="5" fillId="0" borderId="0" xfId="14" applyFont="1" applyAlignment="1">
      <alignment horizontal="center"/>
    </xf>
    <xf numFmtId="43" fontId="5" fillId="0" borderId="0" xfId="14" applyNumberFormat="1" applyFont="1"/>
    <xf numFmtId="164" fontId="5" fillId="0" borderId="0" xfId="1" applyFont="1"/>
    <xf numFmtId="167" fontId="9" fillId="0" borderId="0" xfId="14" applyNumberFormat="1" applyFont="1" applyAlignment="1">
      <alignment horizontal="right" textRotation="180"/>
    </xf>
    <xf numFmtId="167" fontId="5" fillId="0" borderId="0" xfId="14" applyNumberFormat="1" applyFont="1"/>
    <xf numFmtId="165" fontId="5" fillId="0" borderId="0" xfId="14" applyNumberFormat="1" applyFont="1" applyAlignment="1">
      <alignment horizontal="right"/>
    </xf>
    <xf numFmtId="165" fontId="5" fillId="0" borderId="5" xfId="14" applyNumberFormat="1" applyFont="1" applyBorder="1" applyAlignment="1">
      <alignment horizontal="right"/>
    </xf>
    <xf numFmtId="167" fontId="14" fillId="0" borderId="0" xfId="14" applyNumberFormat="1" applyFont="1" applyAlignment="1">
      <alignment horizontal="right" textRotation="180"/>
    </xf>
    <xf numFmtId="0" fontId="4" fillId="0" borderId="0" xfId="8" applyFont="1" applyAlignment="1">
      <alignment horizontal="left" vertical="center"/>
    </xf>
    <xf numFmtId="0" fontId="5" fillId="0" borderId="0" xfId="8" applyFont="1" applyAlignment="1">
      <alignment horizontal="centerContinuous" vertical="center"/>
    </xf>
    <xf numFmtId="0" fontId="5" fillId="0" borderId="0" xfId="8" applyFont="1" applyAlignment="1">
      <alignment horizontal="center" vertical="center"/>
    </xf>
    <xf numFmtId="0" fontId="5" fillId="0" borderId="0" xfId="8" applyFont="1" applyAlignment="1">
      <alignment vertical="center"/>
    </xf>
    <xf numFmtId="0" fontId="4" fillId="0" borderId="0" xfId="9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7" applyFont="1" applyAlignment="1">
      <alignment vertical="center"/>
    </xf>
    <xf numFmtId="165" fontId="5" fillId="0" borderId="1" xfId="1" applyNumberFormat="1" applyFont="1" applyBorder="1" applyAlignment="1">
      <alignment vertical="center"/>
    </xf>
    <xf numFmtId="0" fontId="5" fillId="0" borderId="0" xfId="9" applyFont="1" applyAlignment="1">
      <alignment vertical="center"/>
    </xf>
    <xf numFmtId="0" fontId="4" fillId="0" borderId="0" xfId="8" applyFont="1" applyAlignment="1">
      <alignment vertical="center"/>
    </xf>
    <xf numFmtId="165" fontId="5" fillId="0" borderId="3" xfId="1" applyNumberFormat="1" applyFont="1" applyBorder="1" applyAlignment="1">
      <alignment vertical="center"/>
    </xf>
    <xf numFmtId="0" fontId="5" fillId="0" borderId="0" xfId="8" applyFont="1"/>
    <xf numFmtId="165" fontId="5" fillId="0" borderId="0" xfId="1" applyNumberFormat="1" applyFont="1" applyBorder="1" applyAlignment="1">
      <alignment vertical="center"/>
    </xf>
    <xf numFmtId="166" fontId="23" fillId="0" borderId="0" xfId="1" applyNumberFormat="1" applyFont="1"/>
    <xf numFmtId="0" fontId="4" fillId="0" borderId="0" xfId="12" applyFont="1" applyAlignment="1">
      <alignment horizontal="left" vertical="center"/>
    </xf>
    <xf numFmtId="0" fontId="5" fillId="0" borderId="0" xfId="12" applyFont="1" applyAlignment="1">
      <alignment horizontal="centerContinuous" vertical="center"/>
    </xf>
    <xf numFmtId="0" fontId="5" fillId="0" borderId="0" xfId="12" applyFont="1" applyAlignment="1">
      <alignment horizontal="center" vertical="center"/>
    </xf>
    <xf numFmtId="0" fontId="5" fillId="0" borderId="0" xfId="12" applyFont="1" applyAlignment="1">
      <alignment vertical="center"/>
    </xf>
    <xf numFmtId="0" fontId="24" fillId="0" borderId="0" xfId="12" applyFont="1" applyAlignment="1">
      <alignment horizontal="center" vertical="center"/>
    </xf>
    <xf numFmtId="49" fontId="4" fillId="0" borderId="3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centerContinuous"/>
    </xf>
    <xf numFmtId="49" fontId="4" fillId="0" borderId="0" xfId="1" applyNumberFormat="1" applyFont="1" applyAlignment="1">
      <alignment vertical="top" wrapText="1"/>
    </xf>
    <xf numFmtId="0" fontId="4" fillId="0" borderId="0" xfId="12" applyFont="1" applyAlignment="1">
      <alignment vertical="center"/>
    </xf>
    <xf numFmtId="171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71" fontId="5" fillId="0" borderId="0" xfId="1" applyNumberFormat="1" applyFont="1" applyAlignment="1">
      <alignment vertical="center"/>
    </xf>
    <xf numFmtId="171" fontId="5" fillId="0" borderId="0" xfId="1" applyNumberFormat="1" applyFont="1" applyFill="1" applyBorder="1" applyAlignment="1">
      <alignment vertical="center"/>
    </xf>
    <xf numFmtId="39" fontId="5" fillId="0" borderId="0" xfId="1" applyNumberFormat="1" applyFont="1" applyAlignment="1">
      <alignment vertical="center"/>
    </xf>
    <xf numFmtId="171" fontId="5" fillId="0" borderId="0" xfId="2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171" fontId="5" fillId="0" borderId="0" xfId="2" applyNumberFormat="1" applyFont="1" applyAlignment="1">
      <alignment horizontal="centerContinuous" vertical="center"/>
    </xf>
    <xf numFmtId="37" fontId="5" fillId="0" borderId="5" xfId="1" applyNumberFormat="1" applyFont="1" applyFill="1" applyBorder="1" applyAlignment="1">
      <alignment vertical="center"/>
    </xf>
    <xf numFmtId="0" fontId="5" fillId="0" borderId="0" xfId="12" applyFont="1"/>
    <xf numFmtId="0" fontId="5" fillId="0" borderId="0" xfId="12" quotePrefix="1" applyFont="1" applyAlignment="1">
      <alignment horizontal="center" vertical="center"/>
    </xf>
    <xf numFmtId="0" fontId="13" fillId="0" borderId="0" xfId="12" quotePrefix="1" applyFont="1" applyAlignment="1">
      <alignment horizontal="left" vertical="center"/>
    </xf>
    <xf numFmtId="0" fontId="5" fillId="0" borderId="0" xfId="12" quotePrefix="1" applyFont="1" applyAlignment="1">
      <alignment horizontal="left" vertical="center"/>
    </xf>
    <xf numFmtId="164" fontId="5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5" fontId="5" fillId="0" borderId="0" xfId="14" applyNumberFormat="1" applyFont="1" applyFill="1"/>
    <xf numFmtId="165" fontId="5" fillId="0" borderId="0" xfId="14" applyNumberFormat="1" applyFont="1" applyFill="1" applyAlignment="1">
      <alignment horizontal="right"/>
    </xf>
    <xf numFmtId="165" fontId="5" fillId="0" borderId="1" xfId="14" applyNumberFormat="1" applyFont="1" applyFill="1" applyBorder="1"/>
    <xf numFmtId="165" fontId="5" fillId="0" borderId="1" xfId="14" applyNumberFormat="1" applyFont="1" applyFill="1" applyBorder="1" applyAlignment="1">
      <alignment horizontal="right"/>
    </xf>
    <xf numFmtId="0" fontId="4" fillId="0" borderId="0" xfId="14" applyFont="1" applyFill="1"/>
    <xf numFmtId="165" fontId="5" fillId="0" borderId="0" xfId="2" applyNumberFormat="1" applyFont="1" applyFill="1" applyAlignment="1">
      <alignment horizontal="center" vertical="center"/>
    </xf>
    <xf numFmtId="165" fontId="5" fillId="0" borderId="3" xfId="2" applyNumberFormat="1" applyFont="1" applyFill="1" applyBorder="1" applyAlignment="1">
      <alignment horizontal="center" vertical="center"/>
    </xf>
    <xf numFmtId="165" fontId="5" fillId="0" borderId="5" xfId="14" applyNumberFormat="1" applyFont="1" applyFill="1" applyBorder="1" applyAlignment="1">
      <alignment horizontal="right"/>
    </xf>
    <xf numFmtId="37" fontId="13" fillId="0" borderId="0" xfId="14" applyNumberFormat="1" applyFont="1" applyFill="1"/>
    <xf numFmtId="165" fontId="5" fillId="0" borderId="3" xfId="14" applyNumberFormat="1" applyFont="1" applyFill="1" applyBorder="1"/>
    <xf numFmtId="165" fontId="5" fillId="0" borderId="5" xfId="14" applyNumberFormat="1" applyFont="1" applyFill="1" applyBorder="1"/>
    <xf numFmtId="165" fontId="5" fillId="0" borderId="0" xfId="2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0" fontId="5" fillId="0" borderId="0" xfId="12" applyFont="1" applyFill="1" applyAlignment="1">
      <alignment vertical="center"/>
    </xf>
    <xf numFmtId="166" fontId="23" fillId="0" borderId="0" xfId="1" applyNumberFormat="1" applyFont="1" applyAlignment="1">
      <alignment horizontal="center"/>
    </xf>
    <xf numFmtId="164" fontId="4" fillId="0" borderId="0" xfId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9" fillId="0" borderId="0" xfId="1" applyNumberFormat="1" applyFont="1" applyFill="1" applyBorder="1" applyAlignment="1">
      <alignment horizontal="right"/>
    </xf>
    <xf numFmtId="165" fontId="5" fillId="0" borderId="1" xfId="14" applyNumberFormat="1" applyFont="1" applyBorder="1"/>
    <xf numFmtId="165" fontId="5" fillId="0" borderId="0" xfId="14" applyNumberFormat="1" applyFont="1" applyFill="1" applyBorder="1"/>
    <xf numFmtId="0" fontId="26" fillId="0" borderId="0" xfId="1" applyNumberFormat="1" applyFont="1" applyFill="1" applyAlignment="1"/>
    <xf numFmtId="0" fontId="5" fillId="0" borderId="0" xfId="2" applyFont="1" applyFill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23" fillId="0" borderId="0" xfId="1" applyNumberFormat="1" applyFont="1" applyAlignment="1"/>
    <xf numFmtId="165" fontId="5" fillId="0" borderId="1" xfId="2" applyNumberFormat="1" applyFont="1" applyBorder="1" applyAlignment="1">
      <alignment vertical="center"/>
    </xf>
    <xf numFmtId="164" fontId="4" fillId="0" borderId="0" xfId="1" applyFont="1" applyAlignment="1">
      <alignment horizontal="center" vertical="center"/>
    </xf>
    <xf numFmtId="164" fontId="5" fillId="4" borderId="0" xfId="1" applyFont="1" applyFill="1" applyAlignment="1">
      <alignment vertical="center"/>
    </xf>
    <xf numFmtId="164" fontId="4" fillId="4" borderId="0" xfId="1" applyFont="1" applyFill="1" applyAlignment="1">
      <alignment vertical="center"/>
    </xf>
    <xf numFmtId="164" fontId="5" fillId="4" borderId="0" xfId="1" applyFont="1" applyFill="1" applyAlignment="1">
      <alignment horizontal="centerContinuous" vertical="center"/>
    </xf>
    <xf numFmtId="164" fontId="4" fillId="4" borderId="0" xfId="1" applyFont="1" applyFill="1" applyAlignment="1">
      <alignment horizontal="centerContinuous"/>
    </xf>
    <xf numFmtId="0" fontId="5" fillId="4" borderId="0" xfId="2" applyFont="1" applyFill="1" applyAlignment="1">
      <alignment vertical="center"/>
    </xf>
    <xf numFmtId="0" fontId="4" fillId="4" borderId="3" xfId="1" applyNumberFormat="1" applyFont="1" applyFill="1" applyBorder="1" applyAlignment="1">
      <alignment horizontal="center" vertical="top" wrapText="1"/>
    </xf>
    <xf numFmtId="164" fontId="5" fillId="4" borderId="0" xfId="1" applyFont="1" applyFill="1" applyAlignment="1">
      <alignment horizontal="center" vertical="center"/>
    </xf>
    <xf numFmtId="165" fontId="5" fillId="4" borderId="0" xfId="2" applyNumberFormat="1" applyFont="1" applyFill="1" applyAlignment="1">
      <alignment vertical="center"/>
    </xf>
    <xf numFmtId="165" fontId="15" fillId="4" borderId="0" xfId="1" applyNumberFormat="1" applyFont="1" applyFill="1" applyAlignment="1">
      <alignment vertical="center"/>
    </xf>
    <xf numFmtId="165" fontId="5" fillId="4" borderId="0" xfId="1" applyNumberFormat="1" applyFont="1" applyFill="1" applyAlignment="1">
      <alignment vertical="center"/>
    </xf>
    <xf numFmtId="165" fontId="5" fillId="4" borderId="1" xfId="2" applyNumberFormat="1" applyFont="1" applyFill="1" applyBorder="1" applyAlignment="1">
      <alignment vertical="center"/>
    </xf>
    <xf numFmtId="165" fontId="15" fillId="4" borderId="0" xfId="1" applyNumberFormat="1" applyFont="1" applyFill="1" applyBorder="1" applyAlignment="1">
      <alignment vertical="center"/>
    </xf>
    <xf numFmtId="165" fontId="5" fillId="4" borderId="0" xfId="1" applyNumberFormat="1" applyFont="1" applyFill="1" applyBorder="1" applyAlignment="1">
      <alignment vertical="center"/>
    </xf>
    <xf numFmtId="165" fontId="5" fillId="4" borderId="2" xfId="1" applyNumberFormat="1" applyFont="1" applyFill="1" applyBorder="1" applyAlignment="1">
      <alignment horizontal="center" vertical="center"/>
    </xf>
    <xf numFmtId="165" fontId="5" fillId="4" borderId="3" xfId="1" applyNumberFormat="1" applyFont="1" applyFill="1" applyBorder="1" applyAlignment="1">
      <alignment vertical="center"/>
    </xf>
    <xf numFmtId="165" fontId="5" fillId="4" borderId="5" xfId="1" applyNumberFormat="1" applyFont="1" applyFill="1" applyBorder="1" applyAlignment="1">
      <alignment vertical="center"/>
    </xf>
    <xf numFmtId="166" fontId="5" fillId="4" borderId="0" xfId="1" applyNumberFormat="1" applyFont="1" applyFill="1" applyAlignment="1">
      <alignment vertical="center"/>
    </xf>
    <xf numFmtId="164" fontId="5" fillId="3" borderId="0" xfId="1" applyFont="1" applyFill="1" applyAlignment="1">
      <alignment vertical="center"/>
    </xf>
    <xf numFmtId="165" fontId="5" fillId="0" borderId="0" xfId="2" applyNumberFormat="1" applyFont="1" applyFill="1" applyAlignment="1">
      <alignment horizontal="left" vertical="center" indent="1"/>
    </xf>
    <xf numFmtId="165" fontId="4" fillId="0" borderId="0" xfId="2" applyNumberFormat="1" applyFont="1" applyFill="1" applyAlignment="1">
      <alignment vertical="center"/>
    </xf>
    <xf numFmtId="164" fontId="4" fillId="4" borderId="0" xfId="1" applyFont="1" applyFill="1" applyAlignment="1">
      <alignment horizontal="centerContinuous" vertical="center"/>
    </xf>
    <xf numFmtId="164" fontId="5" fillId="4" borderId="0" xfId="2" applyNumberFormat="1" applyFont="1" applyFill="1" applyAlignment="1">
      <alignment vertical="center"/>
    </xf>
    <xf numFmtId="165" fontId="5" fillId="4" borderId="4" xfId="1" applyNumberFormat="1" applyFont="1" applyFill="1" applyBorder="1" applyAlignment="1">
      <alignment vertical="center"/>
    </xf>
    <xf numFmtId="165" fontId="5" fillId="4" borderId="5" xfId="1" applyNumberFormat="1" applyFont="1" applyFill="1" applyBorder="1" applyAlignment="1">
      <alignment horizontal="center" vertical="center"/>
    </xf>
    <xf numFmtId="169" fontId="5" fillId="4" borderId="4" xfId="1" applyNumberFormat="1" applyFont="1" applyFill="1" applyBorder="1" applyAlignment="1">
      <alignment vertical="center"/>
    </xf>
    <xf numFmtId="170" fontId="5" fillId="4" borderId="4" xfId="1" applyNumberFormat="1" applyFont="1" applyFill="1" applyBorder="1" applyAlignment="1">
      <alignment vertical="center"/>
    </xf>
    <xf numFmtId="0" fontId="4" fillId="3" borderId="0" xfId="2" applyFont="1" applyFill="1" applyAlignment="1">
      <alignment horizontal="center" vertical="center"/>
    </xf>
    <xf numFmtId="0" fontId="5" fillId="3" borderId="0" xfId="2" applyFont="1" applyFill="1" applyAlignment="1">
      <alignment vertical="center"/>
    </xf>
    <xf numFmtId="49" fontId="4" fillId="0" borderId="1" xfId="14" applyNumberFormat="1" applyFont="1" applyBorder="1" applyAlignment="1">
      <alignment horizontal="center"/>
    </xf>
    <xf numFmtId="165" fontId="5" fillId="0" borderId="5" xfId="1" applyNumberFormat="1" applyFont="1" applyFill="1" applyBorder="1" applyAlignment="1">
      <alignment horizontal="center" vertical="center"/>
    </xf>
    <xf numFmtId="165" fontId="15" fillId="2" borderId="1" xfId="1" applyNumberFormat="1" applyFont="1" applyFill="1" applyBorder="1" applyAlignment="1">
      <alignment vertical="center"/>
    </xf>
    <xf numFmtId="165" fontId="15" fillId="2" borderId="0" xfId="1" applyNumberFormat="1" applyFont="1" applyFill="1" applyAlignment="1">
      <alignment vertical="center"/>
    </xf>
    <xf numFmtId="165" fontId="5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2" quotePrefix="1" applyFont="1" applyFill="1" applyAlignment="1">
      <alignment horizontal="left" vertical="center" indent="1"/>
    </xf>
    <xf numFmtId="0" fontId="15" fillId="0" borderId="0" xfId="2" quotePrefix="1" applyFont="1" applyFill="1" applyAlignment="1">
      <alignment horizontal="left" vertical="center" indent="1"/>
    </xf>
    <xf numFmtId="0" fontId="15" fillId="0" borderId="0" xfId="2" applyFont="1" applyFill="1" applyAlignment="1">
      <alignment vertical="center"/>
    </xf>
    <xf numFmtId="0" fontId="5" fillId="0" borderId="0" xfId="2" quotePrefix="1" applyFont="1" applyFill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0" fontId="4" fillId="0" borderId="0" xfId="2" applyFont="1" applyBorder="1" applyAlignment="1">
      <alignment horizontal="center" vertical="top" wrapText="1"/>
    </xf>
    <xf numFmtId="165" fontId="27" fillId="0" borderId="0" xfId="4" applyNumberFormat="1" applyFont="1" applyFill="1" applyAlignment="1">
      <alignment horizontal="center"/>
    </xf>
    <xf numFmtId="165" fontId="9" fillId="0" borderId="0" xfId="2" applyNumberFormat="1" applyFont="1" applyAlignment="1">
      <alignment horizontal="center"/>
    </xf>
    <xf numFmtId="0" fontId="9" fillId="0" borderId="0" xfId="1" applyNumberFormat="1" applyFont="1" applyAlignment="1"/>
    <xf numFmtId="165" fontId="5" fillId="0" borderId="0" xfId="14" applyNumberFormat="1" applyFont="1" applyFill="1" applyBorder="1" applyAlignment="1">
      <alignment horizontal="right"/>
    </xf>
    <xf numFmtId="165" fontId="4" fillId="0" borderId="1" xfId="2" applyNumberFormat="1" applyFont="1" applyBorder="1" applyAlignment="1">
      <alignment horizontal="center" vertical="top" wrapText="1"/>
    </xf>
    <xf numFmtId="166" fontId="4" fillId="0" borderId="1" xfId="1" applyNumberFormat="1" applyFont="1" applyBorder="1" applyAlignment="1">
      <alignment horizontal="center" vertical="top" wrapText="1"/>
    </xf>
    <xf numFmtId="164" fontId="4" fillId="0" borderId="1" xfId="1" applyFont="1" applyFill="1" applyBorder="1" applyAlignment="1">
      <alignment horizontal="center" vertical="top" wrapText="1"/>
    </xf>
    <xf numFmtId="164" fontId="4" fillId="0" borderId="1" xfId="1" applyFont="1" applyBorder="1" applyAlignment="1">
      <alignment horizontal="center" vertical="top" wrapText="1"/>
    </xf>
    <xf numFmtId="164" fontId="8" fillId="0" borderId="0" xfId="1" applyFont="1" applyFill="1" applyBorder="1" applyAlignment="1">
      <alignment horizontal="center" vertical="center"/>
    </xf>
    <xf numFmtId="49" fontId="4" fillId="0" borderId="1" xfId="14" applyNumberFormat="1" applyFont="1" applyBorder="1" applyAlignment="1">
      <alignment horizontal="center"/>
    </xf>
    <xf numFmtId="49" fontId="4" fillId="0" borderId="3" xfId="14" applyNumberFormat="1" applyFont="1" applyBorder="1" applyAlignment="1">
      <alignment horizontal="center"/>
    </xf>
    <xf numFmtId="49" fontId="4" fillId="0" borderId="1" xfId="14" applyNumberFormat="1" applyFont="1" applyFill="1" applyBorder="1" applyAlignment="1">
      <alignment horizontal="center"/>
    </xf>
  </cellXfs>
  <cellStyles count="27">
    <cellStyle name="Comma" xfId="1" builtinId="3"/>
    <cellStyle name="Comma 10 2" xfId="4" xr:uid="{946B2890-65EA-46A2-BB8D-6F9483D3280A}"/>
    <cellStyle name="Comma 10 2 2" xfId="3" xr:uid="{B9B90EE9-767A-409A-B453-432A47828978}"/>
    <cellStyle name="Comma 10 2 2 2" xfId="20" xr:uid="{7A39142F-F7A6-423D-849A-7DEE91990E47}"/>
    <cellStyle name="Comma 10 2 3" xfId="21" xr:uid="{39EFD378-311A-493D-8BBB-626E99E004C8}"/>
    <cellStyle name="Comma 2" xfId="19" xr:uid="{61AB0691-B512-467C-B21A-9848769A23BE}"/>
    <cellStyle name="Comma 2 2" xfId="11" xr:uid="{CF5AFB12-DBBD-4A32-B1E2-8389189854BB}"/>
    <cellStyle name="Comma 2 2 2" xfId="15" xr:uid="{76C5BB8C-C3A6-42ED-9E5C-BCD3731D0A97}"/>
    <cellStyle name="Comma 2 2 2 2" xfId="24" xr:uid="{B38E372C-7FEE-47AC-A3A6-7398E1243232}"/>
    <cellStyle name="Comma 2 2 3" xfId="23" xr:uid="{DA7A17D0-267C-4E18-ABCE-9261948DA1DC}"/>
    <cellStyle name="Comma 3" xfId="7" xr:uid="{25943BC7-DEE6-4FFF-8B1D-642964D816EA}"/>
    <cellStyle name="Comma 3 2" xfId="22" xr:uid="{1F939CA8-1795-46FD-8A4B-63A1CF7507DA}"/>
    <cellStyle name="Normal" xfId="0" builtinId="0"/>
    <cellStyle name="Normal 10 3" xfId="13" xr:uid="{6224E5DD-7F46-49F1-BA77-BEA51AB5BA43}"/>
    <cellStyle name="Normal 124 2 2" xfId="17" xr:uid="{5DBFD2B2-95C0-4BCC-87FF-0315859B02FA}"/>
    <cellStyle name="Normal 124 2 2 2" xfId="26" xr:uid="{566A79F7-DA0C-4CF7-ABFD-A0F00C318445}"/>
    <cellStyle name="Normal 125 2 2" xfId="16" xr:uid="{656312CE-B25D-4F97-B120-789F2E496297}"/>
    <cellStyle name="Normal 125 2 2 2" xfId="25" xr:uid="{1AF5B52B-8CEB-434B-B9E5-505C349FF235}"/>
    <cellStyle name="Normal 2 11" xfId="6" xr:uid="{5826745B-36D4-4E24-B1ED-F4B10B119705}"/>
    <cellStyle name="Normal 2 2 3" xfId="8" xr:uid="{631BCCF2-4386-489D-AEEA-CEC59EA66AE1}"/>
    <cellStyle name="Normal 2 3 4" xfId="10" xr:uid="{E7A3F4E6-1828-48F4-B88B-371D4DE71D76}"/>
    <cellStyle name="Normal 2 3 5" xfId="18" xr:uid="{B1129948-98E6-4035-8180-49E2A1190EC7}"/>
    <cellStyle name="Normal 2_FS GEN Thai Q1' 12" xfId="12" xr:uid="{78E5EF6F-5FBE-4E4C-8048-98E16C5620AD}"/>
    <cellStyle name="Normal 65 2" xfId="2" xr:uid="{76DD83B4-9E0E-40D7-982C-A846BA88153B}"/>
    <cellStyle name="Normal_Cashflow statement 2" xfId="9" xr:uid="{8521BC43-0955-45BA-86A2-388A8B64FE19}"/>
    <cellStyle name="Normal_GEN_FSQ108" xfId="14" xr:uid="{50D003F7-EB1A-460D-87DE-DBCA51D2EF8D}"/>
    <cellStyle name="Percent 2 2 2" xfId="5" xr:uid="{3256F15D-4084-4182-8E10-D9CBA402FD79}"/>
  </cellStyles>
  <dxfs count="0"/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0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calcChain" Target="calcChain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CA6FDA0\payrollinterfa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Feasibility%20Study/To%20be%20finished/Spun_Draft_23081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4E4056\OFCODECOMBIN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boyba_000/Desktop/Spun/Spun%20Pile/Pile%20Design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4680-3DB2-49E6-8AEC-123AEF641DF3}">
  <sheetPr>
    <tabColor rgb="FF00B050"/>
  </sheetPr>
  <dimension ref="A1:AN48"/>
  <sheetViews>
    <sheetView showWhiteSpace="0" zoomScaleNormal="100" zoomScaleSheetLayoutView="85" workbookViewId="0">
      <selection activeCell="A6" sqref="A6"/>
    </sheetView>
  </sheetViews>
  <sheetFormatPr defaultColWidth="9.140625" defaultRowHeight="23.25"/>
  <cols>
    <col min="1" max="1" width="52.7109375" style="4" customWidth="1"/>
    <col min="2" max="2" width="9.42578125" style="2" bestFit="1" customWidth="1"/>
    <col min="3" max="3" width="0.7109375" style="4" customWidth="1"/>
    <col min="4" max="4" width="17.140625" style="4" customWidth="1"/>
    <col min="5" max="5" width="0.7109375" style="4" customWidth="1"/>
    <col min="6" max="6" width="15.5703125" style="4" customWidth="1"/>
    <col min="7" max="7" width="0.7109375" style="4" customWidth="1"/>
    <col min="8" max="8" width="17.140625" style="4" customWidth="1"/>
    <col min="9" max="9" width="0.7109375" style="4" customWidth="1"/>
    <col min="10" max="10" width="15.5703125" style="4" customWidth="1"/>
    <col min="11" max="40" width="9.140625" style="210"/>
    <col min="41" max="16384" width="9.140625" style="4"/>
  </cols>
  <sheetData>
    <row r="1" spans="1:10">
      <c r="A1" s="1" t="s">
        <v>0</v>
      </c>
      <c r="C1" s="3"/>
      <c r="D1" s="3"/>
      <c r="E1" s="3"/>
      <c r="F1" s="3"/>
      <c r="G1" s="3"/>
      <c r="H1" s="3"/>
      <c r="I1" s="3"/>
      <c r="J1" s="3"/>
    </row>
    <row r="2" spans="1:10">
      <c r="A2" s="1" t="s">
        <v>1</v>
      </c>
      <c r="C2" s="3"/>
      <c r="D2" s="3"/>
      <c r="E2" s="3"/>
      <c r="F2" s="3"/>
      <c r="G2" s="3"/>
      <c r="H2" s="3"/>
      <c r="I2" s="3"/>
      <c r="J2" s="3"/>
    </row>
    <row r="3" spans="1:10">
      <c r="A3" s="1"/>
      <c r="C3" s="3"/>
      <c r="D3" s="3"/>
      <c r="E3" s="3"/>
      <c r="F3" s="3"/>
      <c r="G3" s="3"/>
      <c r="H3" s="3"/>
      <c r="I3" s="3"/>
      <c r="J3" s="3"/>
    </row>
    <row r="4" spans="1:10">
      <c r="A4" s="1"/>
      <c r="B4" s="5"/>
      <c r="C4" s="6"/>
      <c r="D4" s="6"/>
      <c r="E4" s="6"/>
      <c r="F4" s="6"/>
      <c r="G4" s="6"/>
      <c r="H4" s="6"/>
      <c r="I4" s="6"/>
      <c r="J4" s="7" t="s">
        <v>2</v>
      </c>
    </row>
    <row r="5" spans="1:10">
      <c r="A5" s="3"/>
      <c r="B5" s="5"/>
      <c r="C5" s="6"/>
      <c r="D5" s="270" t="s">
        <v>3</v>
      </c>
      <c r="E5" s="270"/>
      <c r="F5" s="270"/>
      <c r="G5" s="8"/>
      <c r="H5" s="270" t="s">
        <v>4</v>
      </c>
      <c r="I5" s="270"/>
      <c r="J5" s="270"/>
    </row>
    <row r="6" spans="1:10">
      <c r="A6" s="3"/>
      <c r="B6" s="5"/>
      <c r="C6" s="6"/>
      <c r="D6" s="9" t="s">
        <v>216</v>
      </c>
      <c r="E6" s="10"/>
      <c r="F6" s="9" t="s">
        <v>5</v>
      </c>
      <c r="G6" s="10"/>
      <c r="H6" s="9" t="s">
        <v>216</v>
      </c>
      <c r="I6" s="10"/>
      <c r="J6" s="9" t="s">
        <v>5</v>
      </c>
    </row>
    <row r="7" spans="1:10">
      <c r="A7" s="3"/>
      <c r="B7" s="5"/>
      <c r="C7" s="6"/>
      <c r="D7" s="11" t="s">
        <v>6</v>
      </c>
      <c r="E7" s="11"/>
      <c r="G7" s="10"/>
      <c r="H7" s="11" t="s">
        <v>6</v>
      </c>
      <c r="I7" s="11"/>
      <c r="J7" s="12"/>
    </row>
    <row r="8" spans="1:10" ht="23.25" customHeight="1">
      <c r="A8" s="3"/>
      <c r="B8" s="14" t="s">
        <v>7</v>
      </c>
      <c r="C8" s="6"/>
      <c r="D8" s="15" t="s">
        <v>8</v>
      </c>
      <c r="E8" s="11"/>
      <c r="F8" s="15" t="s">
        <v>9</v>
      </c>
      <c r="G8" s="10"/>
      <c r="H8" s="15" t="s">
        <v>8</v>
      </c>
      <c r="I8" s="11"/>
      <c r="J8" s="15" t="s">
        <v>9</v>
      </c>
    </row>
    <row r="9" spans="1:10">
      <c r="A9" s="16" t="s">
        <v>10</v>
      </c>
      <c r="C9" s="2"/>
      <c r="D9" s="2"/>
      <c r="F9" s="3"/>
      <c r="G9" s="3"/>
      <c r="H9" s="3"/>
      <c r="J9" s="3"/>
    </row>
    <row r="10" spans="1:10">
      <c r="A10" s="244" t="s">
        <v>11</v>
      </c>
      <c r="B10" s="204"/>
      <c r="C10" s="210"/>
      <c r="D10" s="210"/>
      <c r="E10" s="210"/>
      <c r="F10" s="210"/>
    </row>
    <row r="11" spans="1:10">
      <c r="A11" s="243" t="s">
        <v>12</v>
      </c>
      <c r="B11" s="220">
        <v>6</v>
      </c>
      <c r="C11" s="204"/>
      <c r="D11" s="210">
        <v>36630</v>
      </c>
      <c r="E11" s="210"/>
      <c r="F11" s="210">
        <v>10223</v>
      </c>
      <c r="G11" s="210">
        <v>0</v>
      </c>
      <c r="H11" s="210">
        <v>35979</v>
      </c>
      <c r="I11" s="210"/>
      <c r="J11" s="210">
        <v>10154</v>
      </c>
    </row>
    <row r="12" spans="1:10" s="210" customFormat="1">
      <c r="A12" s="243" t="s">
        <v>13</v>
      </c>
      <c r="B12" s="220">
        <v>6</v>
      </c>
      <c r="C12" s="204"/>
      <c r="D12" s="210">
        <v>10000</v>
      </c>
      <c r="F12" s="210">
        <v>0</v>
      </c>
      <c r="H12" s="210">
        <v>10000</v>
      </c>
      <c r="J12" s="210">
        <v>0</v>
      </c>
    </row>
    <row r="13" spans="1:10" s="210" customFormat="1">
      <c r="A13" s="243" t="s">
        <v>14</v>
      </c>
      <c r="B13" s="220" t="s">
        <v>15</v>
      </c>
      <c r="C13" s="204"/>
      <c r="D13" s="210">
        <v>278338</v>
      </c>
      <c r="F13" s="210">
        <v>359771</v>
      </c>
      <c r="H13" s="210">
        <v>254154</v>
      </c>
      <c r="J13" s="210">
        <v>342507</v>
      </c>
    </row>
    <row r="14" spans="1:10" s="210" customFormat="1">
      <c r="A14" s="243" t="s">
        <v>16</v>
      </c>
      <c r="B14" s="220" t="s">
        <v>211</v>
      </c>
      <c r="C14" s="204"/>
      <c r="D14" s="210">
        <v>18265</v>
      </c>
      <c r="F14" s="210">
        <v>30219</v>
      </c>
      <c r="H14" s="210">
        <v>18265</v>
      </c>
      <c r="J14" s="210">
        <v>30208</v>
      </c>
    </row>
    <row r="15" spans="1:10" s="210" customFormat="1">
      <c r="A15" s="243" t="s">
        <v>17</v>
      </c>
      <c r="B15" s="220" t="s">
        <v>18</v>
      </c>
      <c r="C15" s="204"/>
      <c r="D15" s="210">
        <v>0</v>
      </c>
      <c r="F15" s="210">
        <v>0</v>
      </c>
      <c r="H15" s="210">
        <v>17415</v>
      </c>
      <c r="J15" s="210">
        <v>0</v>
      </c>
    </row>
    <row r="16" spans="1:10" s="210" customFormat="1">
      <c r="A16" s="243" t="s">
        <v>19</v>
      </c>
      <c r="B16" s="220">
        <v>7</v>
      </c>
      <c r="C16" s="204"/>
      <c r="D16" s="210">
        <v>345894</v>
      </c>
      <c r="F16" s="210">
        <v>430912</v>
      </c>
      <c r="H16" s="210">
        <v>300192</v>
      </c>
      <c r="J16" s="210">
        <v>381387</v>
      </c>
    </row>
    <row r="17" spans="1:10" s="210" customFormat="1">
      <c r="A17" s="243" t="s">
        <v>20</v>
      </c>
      <c r="B17" s="220"/>
      <c r="C17" s="204"/>
      <c r="D17" s="210">
        <v>70983</v>
      </c>
      <c r="F17" s="210">
        <v>82862</v>
      </c>
      <c r="H17" s="210">
        <v>17826</v>
      </c>
      <c r="J17" s="210">
        <v>21790</v>
      </c>
    </row>
    <row r="18" spans="1:10" s="210" customFormat="1">
      <c r="A18" s="244" t="s">
        <v>21</v>
      </c>
      <c r="B18" s="220"/>
      <c r="C18" s="204"/>
      <c r="D18" s="19">
        <v>760110</v>
      </c>
      <c r="F18" s="19">
        <v>913987</v>
      </c>
      <c r="G18" s="20"/>
      <c r="H18" s="19">
        <v>653831</v>
      </c>
      <c r="J18" s="19">
        <v>786046</v>
      </c>
    </row>
    <row r="19" spans="1:10">
      <c r="A19" s="244"/>
      <c r="B19" s="220"/>
      <c r="C19" s="2"/>
      <c r="F19" s="21"/>
    </row>
    <row r="20" spans="1:10">
      <c r="A20" s="244" t="s">
        <v>22</v>
      </c>
      <c r="B20" s="220"/>
      <c r="C20" s="2"/>
    </row>
    <row r="21" spans="1:10">
      <c r="A21" s="243" t="s">
        <v>23</v>
      </c>
      <c r="B21" s="220" t="s">
        <v>211</v>
      </c>
      <c r="C21" s="2"/>
      <c r="D21" s="4">
        <v>61597</v>
      </c>
      <c r="F21" s="4">
        <v>62367</v>
      </c>
      <c r="H21" s="210">
        <v>60237</v>
      </c>
      <c r="I21" s="210"/>
      <c r="J21" s="210">
        <v>62367</v>
      </c>
    </row>
    <row r="22" spans="1:10">
      <c r="A22" s="17" t="s">
        <v>24</v>
      </c>
      <c r="B22" s="220">
        <v>6.3</v>
      </c>
      <c r="C22" s="2"/>
      <c r="D22" s="4">
        <v>529421</v>
      </c>
      <c r="F22" s="4">
        <v>537206</v>
      </c>
      <c r="G22" s="22"/>
      <c r="H22" s="210">
        <v>529421</v>
      </c>
      <c r="I22" s="210"/>
      <c r="J22" s="210">
        <v>537206</v>
      </c>
    </row>
    <row r="23" spans="1:10">
      <c r="A23" s="17" t="s">
        <v>25</v>
      </c>
      <c r="B23" s="220">
        <v>8</v>
      </c>
      <c r="C23" s="2"/>
      <c r="D23" s="4">
        <v>0</v>
      </c>
      <c r="F23" s="4">
        <v>0</v>
      </c>
      <c r="H23" s="4">
        <v>445337</v>
      </c>
      <c r="J23" s="4">
        <v>445337</v>
      </c>
    </row>
    <row r="24" spans="1:10">
      <c r="A24" s="243" t="s">
        <v>26</v>
      </c>
      <c r="B24" s="220" t="s">
        <v>213</v>
      </c>
      <c r="C24" s="204"/>
      <c r="D24" s="210">
        <v>268974</v>
      </c>
      <c r="F24" s="4">
        <v>271465</v>
      </c>
      <c r="H24" s="4">
        <v>322005</v>
      </c>
      <c r="J24" s="4">
        <v>322005</v>
      </c>
    </row>
    <row r="25" spans="1:10">
      <c r="A25" s="243" t="s">
        <v>27</v>
      </c>
      <c r="B25" s="220" t="s">
        <v>28</v>
      </c>
      <c r="C25" s="204"/>
      <c r="D25" s="210">
        <v>112849</v>
      </c>
      <c r="F25" s="4">
        <v>0</v>
      </c>
      <c r="H25" s="4">
        <v>108005</v>
      </c>
      <c r="J25" s="4">
        <v>0</v>
      </c>
    </row>
    <row r="26" spans="1:10">
      <c r="A26" s="243" t="s">
        <v>29</v>
      </c>
      <c r="B26" s="220">
        <v>11</v>
      </c>
      <c r="C26" s="204"/>
      <c r="D26" s="210">
        <v>2963682</v>
      </c>
      <c r="F26" s="4">
        <v>2924099</v>
      </c>
      <c r="H26" s="4">
        <v>1711416</v>
      </c>
      <c r="J26" s="4">
        <v>1639045</v>
      </c>
    </row>
    <row r="27" spans="1:10">
      <c r="A27" s="243" t="s">
        <v>30</v>
      </c>
      <c r="B27" s="220">
        <v>12</v>
      </c>
      <c r="C27" s="204"/>
      <c r="D27" s="210">
        <v>19515</v>
      </c>
      <c r="F27" s="4">
        <v>6922</v>
      </c>
      <c r="H27" s="4">
        <v>19679</v>
      </c>
      <c r="J27" s="4">
        <v>6922</v>
      </c>
    </row>
    <row r="28" spans="1:10">
      <c r="A28" s="243" t="s">
        <v>31</v>
      </c>
      <c r="B28" s="220"/>
      <c r="C28" s="204"/>
      <c r="D28" s="210">
        <v>996627</v>
      </c>
      <c r="F28" s="4">
        <v>996627</v>
      </c>
      <c r="G28" s="20"/>
      <c r="H28" s="4">
        <v>1289346</v>
      </c>
      <c r="J28" s="4">
        <v>1289346</v>
      </c>
    </row>
    <row r="29" spans="1:10">
      <c r="A29" s="243" t="s">
        <v>32</v>
      </c>
      <c r="B29" s="220">
        <v>13</v>
      </c>
      <c r="C29" s="204"/>
      <c r="D29" s="210">
        <v>158037</v>
      </c>
      <c r="F29" s="4">
        <v>159841</v>
      </c>
      <c r="G29" s="22"/>
      <c r="H29" s="4">
        <v>157121</v>
      </c>
      <c r="J29" s="4">
        <v>159368</v>
      </c>
    </row>
    <row r="30" spans="1:10">
      <c r="A30" s="243" t="s">
        <v>33</v>
      </c>
      <c r="B30" s="204"/>
      <c r="C30" s="204"/>
      <c r="D30" s="210">
        <v>13034</v>
      </c>
      <c r="F30" s="4">
        <v>10384</v>
      </c>
      <c r="H30" s="4">
        <v>11627</v>
      </c>
      <c r="J30" s="4">
        <v>9721</v>
      </c>
    </row>
    <row r="31" spans="1:10">
      <c r="A31" s="243" t="s">
        <v>34</v>
      </c>
      <c r="B31" s="204"/>
      <c r="C31" s="204"/>
      <c r="D31" s="210">
        <v>5620</v>
      </c>
      <c r="F31" s="4">
        <v>2134</v>
      </c>
      <c r="H31" s="4">
        <v>5621</v>
      </c>
      <c r="I31" s="23"/>
      <c r="J31" s="4">
        <v>2134</v>
      </c>
    </row>
    <row r="32" spans="1:10">
      <c r="A32" s="13" t="s">
        <v>35</v>
      </c>
      <c r="C32" s="2"/>
      <c r="D32" s="19">
        <v>5129356</v>
      </c>
      <c r="F32" s="19">
        <v>4971045</v>
      </c>
      <c r="G32" s="20"/>
      <c r="H32" s="19">
        <v>4659815</v>
      </c>
      <c r="I32" s="21"/>
      <c r="J32" s="19">
        <v>4473451</v>
      </c>
    </row>
    <row r="33" spans="1:10">
      <c r="A33" s="13"/>
      <c r="C33" s="2"/>
      <c r="I33" s="21"/>
    </row>
    <row r="34" spans="1:10" ht="24" thickBot="1">
      <c r="A34" s="13" t="s">
        <v>36</v>
      </c>
      <c r="C34" s="2"/>
      <c r="D34" s="24">
        <v>5889466</v>
      </c>
      <c r="F34" s="24">
        <v>5885032</v>
      </c>
      <c r="G34" s="20"/>
      <c r="H34" s="24">
        <v>5313646</v>
      </c>
      <c r="J34" s="24">
        <v>5259497</v>
      </c>
    </row>
    <row r="35" spans="1:10">
      <c r="A35" s="13"/>
      <c r="C35" s="2"/>
      <c r="D35" s="2"/>
      <c r="F35" s="20"/>
      <c r="G35" s="20"/>
      <c r="H35" s="20"/>
    </row>
    <row r="36" spans="1:10">
      <c r="A36" s="13"/>
      <c r="C36" s="2"/>
      <c r="D36" s="2"/>
      <c r="F36" s="20"/>
      <c r="G36" s="20"/>
      <c r="H36" s="20"/>
    </row>
    <row r="37" spans="1:10">
      <c r="A37" s="13"/>
      <c r="C37" s="2"/>
      <c r="D37" s="25"/>
      <c r="E37" s="26"/>
      <c r="F37" s="25"/>
      <c r="G37" s="27"/>
      <c r="H37" s="25"/>
      <c r="I37" s="26"/>
      <c r="J37" s="25"/>
    </row>
    <row r="38" spans="1:10">
      <c r="A38" s="13"/>
      <c r="C38" s="2"/>
      <c r="D38" s="25"/>
      <c r="E38" s="26"/>
      <c r="F38" s="25"/>
      <c r="G38" s="27"/>
      <c r="H38" s="25"/>
      <c r="I38" s="26"/>
      <c r="J38" s="25"/>
    </row>
    <row r="39" spans="1:10">
      <c r="A39" s="13"/>
      <c r="C39" s="2"/>
      <c r="D39" s="25"/>
      <c r="E39" s="26"/>
      <c r="F39" s="25"/>
      <c r="G39" s="27"/>
      <c r="H39" s="25"/>
      <c r="I39" s="26"/>
      <c r="J39" s="25"/>
    </row>
    <row r="40" spans="1:10">
      <c r="A40" s="13"/>
      <c r="C40" s="2"/>
      <c r="D40" s="25"/>
      <c r="E40" s="26"/>
      <c r="F40" s="25"/>
      <c r="G40" s="27"/>
      <c r="H40" s="25"/>
      <c r="I40" s="26"/>
      <c r="J40" s="25"/>
    </row>
    <row r="41" spans="1:10">
      <c r="A41" s="13"/>
      <c r="C41" s="2"/>
      <c r="D41" s="25"/>
      <c r="E41" s="25"/>
      <c r="F41" s="25"/>
      <c r="G41" s="25"/>
      <c r="H41" s="25"/>
      <c r="I41" s="25"/>
      <c r="J41" s="25"/>
    </row>
    <row r="42" spans="1:10">
      <c r="A42" s="13"/>
      <c r="C42" s="2"/>
      <c r="D42" s="28"/>
      <c r="E42" s="29"/>
      <c r="F42" s="28"/>
      <c r="G42" s="30"/>
      <c r="H42" s="28"/>
      <c r="I42" s="29"/>
      <c r="J42" s="28"/>
    </row>
    <row r="43" spans="1:10">
      <c r="A43" s="13"/>
      <c r="C43" s="2"/>
      <c r="D43" s="28"/>
      <c r="E43" s="29"/>
      <c r="F43" s="28"/>
      <c r="G43" s="30"/>
      <c r="H43" s="28"/>
      <c r="I43" s="29"/>
      <c r="J43" s="28"/>
    </row>
    <row r="44" spans="1:10">
      <c r="A44" s="13"/>
      <c r="C44" s="2"/>
      <c r="D44" s="28"/>
      <c r="E44" s="29"/>
      <c r="F44" s="28"/>
      <c r="G44" s="30"/>
      <c r="H44" s="28"/>
      <c r="I44" s="29"/>
      <c r="J44" s="28"/>
    </row>
    <row r="45" spans="1:10">
      <c r="A45" s="13"/>
      <c r="C45" s="2"/>
      <c r="D45" s="28"/>
      <c r="E45" s="29"/>
      <c r="F45" s="28"/>
      <c r="G45" s="30"/>
      <c r="H45" s="28"/>
      <c r="I45" s="29"/>
      <c r="J45" s="28"/>
    </row>
    <row r="46" spans="1:10">
      <c r="A46" s="13"/>
      <c r="C46" s="2"/>
      <c r="D46" s="28"/>
      <c r="E46" s="29"/>
      <c r="F46" s="28"/>
      <c r="G46" s="30"/>
      <c r="H46" s="28"/>
      <c r="I46" s="29"/>
      <c r="J46" s="28"/>
    </row>
    <row r="47" spans="1:10" ht="21" customHeight="1">
      <c r="A47" s="13"/>
      <c r="C47" s="2"/>
      <c r="D47" s="28"/>
      <c r="E47" s="29"/>
      <c r="F47" s="28"/>
      <c r="G47" s="30"/>
      <c r="H47" s="28"/>
      <c r="I47" s="29"/>
      <c r="J47" s="28"/>
    </row>
    <row r="48" spans="1:10" ht="31.5">
      <c r="A48" s="31" t="s">
        <v>96</v>
      </c>
      <c r="C48" s="2"/>
      <c r="D48" s="2"/>
      <c r="F48" s="20"/>
      <c r="G48" s="20"/>
      <c r="H48" s="20"/>
      <c r="J48" s="266">
        <v>1</v>
      </c>
    </row>
  </sheetData>
  <mergeCells count="2">
    <mergeCell ref="D5:F5"/>
    <mergeCell ref="H5:J5"/>
  </mergeCells>
  <pageMargins left="1" right="0.4" top="1" bottom="0.6" header="0.1" footer="0.1"/>
  <pageSetup paperSize="9" scale="67" firstPageNumber="3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7A7A-E4AC-4CCD-BA76-F471B0C255EB}">
  <sheetPr>
    <tabColor rgb="FF00B050"/>
  </sheetPr>
  <dimension ref="A1:J43"/>
  <sheetViews>
    <sheetView zoomScaleNormal="100" zoomScaleSheetLayoutView="85" workbookViewId="0">
      <selection activeCell="A8" sqref="A8"/>
    </sheetView>
  </sheetViews>
  <sheetFormatPr defaultColWidth="9.140625" defaultRowHeight="23.25"/>
  <cols>
    <col min="1" max="1" width="38.28515625" style="34" customWidth="1"/>
    <col min="2" max="2" width="9" style="34" customWidth="1"/>
    <col min="3" max="3" width="0.85546875" style="34" customWidth="1"/>
    <col min="4" max="4" width="17.140625" style="4" customWidth="1"/>
    <col min="5" max="5" width="0.85546875" style="4" customWidth="1"/>
    <col min="6" max="6" width="15.7109375" style="4" customWidth="1"/>
    <col min="7" max="7" width="0.85546875" style="4" customWidth="1"/>
    <col min="8" max="8" width="17.140625" style="4" customWidth="1"/>
    <col min="9" max="9" width="0.85546875" style="4" customWidth="1"/>
    <col min="10" max="10" width="15.7109375" style="4" customWidth="1"/>
    <col min="11" max="16384" width="9.140625" style="34"/>
  </cols>
  <sheetData>
    <row r="1" spans="1:10">
      <c r="A1" s="32" t="s">
        <v>0</v>
      </c>
      <c r="B1" s="33"/>
      <c r="C1" s="33"/>
      <c r="D1" s="3"/>
      <c r="E1" s="3"/>
      <c r="F1" s="3"/>
      <c r="G1" s="3"/>
      <c r="H1" s="3"/>
      <c r="I1" s="3"/>
      <c r="J1" s="3"/>
    </row>
    <row r="2" spans="1:10">
      <c r="A2" s="32" t="s">
        <v>1</v>
      </c>
      <c r="B2" s="33"/>
      <c r="C2" s="33"/>
      <c r="D2" s="3"/>
      <c r="E2" s="3"/>
      <c r="F2" s="3"/>
      <c r="G2" s="3"/>
      <c r="H2" s="3"/>
      <c r="I2" s="3"/>
      <c r="J2" s="3"/>
    </row>
    <row r="3" spans="1:10">
      <c r="A3" s="32"/>
      <c r="B3" s="33"/>
      <c r="C3" s="33"/>
      <c r="D3" s="3"/>
      <c r="E3" s="3"/>
      <c r="F3" s="3"/>
      <c r="G3" s="3"/>
      <c r="H3" s="3"/>
      <c r="I3" s="3"/>
      <c r="J3" s="3"/>
    </row>
    <row r="4" spans="1:10">
      <c r="B4" s="33"/>
      <c r="C4" s="33"/>
      <c r="D4" s="3"/>
      <c r="E4" s="3"/>
    </row>
    <row r="5" spans="1:10">
      <c r="A5" s="32"/>
      <c r="B5" s="35"/>
      <c r="C5" s="35"/>
      <c r="D5" s="6"/>
      <c r="E5" s="6"/>
      <c r="F5" s="6"/>
      <c r="G5" s="6"/>
      <c r="H5" s="6"/>
      <c r="I5" s="6"/>
      <c r="J5" s="7" t="s">
        <v>2</v>
      </c>
    </row>
    <row r="6" spans="1:10">
      <c r="A6" s="33"/>
      <c r="B6" s="35"/>
      <c r="C6" s="35"/>
      <c r="D6" s="270" t="s">
        <v>3</v>
      </c>
      <c r="E6" s="270"/>
      <c r="F6" s="270"/>
      <c r="G6" s="8"/>
      <c r="H6" s="270" t="s">
        <v>4</v>
      </c>
      <c r="I6" s="270"/>
      <c r="J6" s="270"/>
    </row>
    <row r="7" spans="1:10">
      <c r="A7" s="33"/>
      <c r="B7" s="35"/>
      <c r="C7" s="35"/>
      <c r="D7" s="9" t="str">
        <f>+'สินทรัพย์-1'!D6</f>
        <v>30 กันยายน 2563</v>
      </c>
      <c r="E7" s="10"/>
      <c r="F7" s="9" t="s">
        <v>5</v>
      </c>
      <c r="G7" s="10"/>
      <c r="H7" s="9" t="str">
        <f>+'สินทรัพย์-1'!H6</f>
        <v>30 กันยายน 2563</v>
      </c>
      <c r="I7" s="10"/>
      <c r="J7" s="9" t="s">
        <v>5</v>
      </c>
    </row>
    <row r="8" spans="1:10">
      <c r="A8" s="33"/>
      <c r="B8" s="35"/>
      <c r="C8" s="35"/>
      <c r="D8" s="11" t="s">
        <v>6</v>
      </c>
      <c r="E8" s="11"/>
      <c r="G8" s="10"/>
      <c r="H8" s="11" t="s">
        <v>6</v>
      </c>
      <c r="I8" s="11"/>
      <c r="J8" s="12"/>
    </row>
    <row r="9" spans="1:10" ht="23.25" customHeight="1">
      <c r="B9" s="36" t="s">
        <v>7</v>
      </c>
      <c r="C9" s="35"/>
      <c r="D9" s="15" t="s">
        <v>8</v>
      </c>
      <c r="E9" s="11"/>
      <c r="F9" s="15" t="s">
        <v>9</v>
      </c>
      <c r="G9" s="10"/>
      <c r="H9" s="15" t="s">
        <v>8</v>
      </c>
      <c r="I9" s="11"/>
      <c r="J9" s="15" t="s">
        <v>9</v>
      </c>
    </row>
    <row r="10" spans="1:10">
      <c r="A10" s="38" t="s">
        <v>37</v>
      </c>
      <c r="B10" s="18"/>
      <c r="C10" s="18"/>
      <c r="D10" s="2"/>
      <c r="F10" s="3"/>
      <c r="G10" s="3"/>
      <c r="H10" s="3"/>
      <c r="J10" s="3"/>
    </row>
    <row r="11" spans="1:10">
      <c r="A11" s="37" t="s">
        <v>38</v>
      </c>
      <c r="C11" s="2"/>
      <c r="D11" s="2"/>
      <c r="E11" s="2"/>
      <c r="F11" s="2"/>
      <c r="G11" s="2"/>
      <c r="H11" s="2"/>
      <c r="I11" s="2"/>
      <c r="J11" s="2"/>
    </row>
    <row r="12" spans="1:10">
      <c r="A12" s="39" t="s">
        <v>39</v>
      </c>
      <c r="B12" s="220">
        <v>6.4</v>
      </c>
      <c r="C12" s="2"/>
      <c r="D12" s="40">
        <v>596209</v>
      </c>
      <c r="E12" s="2"/>
      <c r="F12" s="40">
        <v>593526</v>
      </c>
      <c r="G12" s="2"/>
      <c r="H12" s="4">
        <v>391910</v>
      </c>
      <c r="I12" s="2"/>
      <c r="J12" s="2">
        <v>380081</v>
      </c>
    </row>
    <row r="13" spans="1:10">
      <c r="A13" s="39" t="s">
        <v>40</v>
      </c>
      <c r="B13" s="18" t="s">
        <v>212</v>
      </c>
      <c r="C13" s="2"/>
      <c r="D13" s="40">
        <v>550300</v>
      </c>
      <c r="E13" s="2"/>
      <c r="F13" s="40">
        <v>456099</v>
      </c>
      <c r="G13" s="2"/>
      <c r="H13" s="4">
        <v>371403</v>
      </c>
      <c r="I13" s="2"/>
      <c r="J13" s="2">
        <v>319956</v>
      </c>
    </row>
    <row r="14" spans="1:10">
      <c r="A14" s="39" t="s">
        <v>41</v>
      </c>
      <c r="B14" s="18"/>
      <c r="D14" s="40">
        <v>98565</v>
      </c>
      <c r="F14" s="40">
        <v>63380</v>
      </c>
      <c r="G14" s="2"/>
      <c r="H14" s="4">
        <v>94541</v>
      </c>
      <c r="I14" s="2"/>
      <c r="J14" s="2">
        <v>60170</v>
      </c>
    </row>
    <row r="15" spans="1:10">
      <c r="A15" s="39" t="s">
        <v>42</v>
      </c>
      <c r="B15" s="18"/>
      <c r="D15" s="40"/>
      <c r="F15" s="40"/>
      <c r="G15" s="2"/>
      <c r="I15" s="2"/>
      <c r="J15" s="2"/>
    </row>
    <row r="16" spans="1:10">
      <c r="A16" s="39" t="s">
        <v>43</v>
      </c>
      <c r="B16" s="18" t="s">
        <v>207</v>
      </c>
      <c r="D16" s="40">
        <v>13561</v>
      </c>
      <c r="F16" s="40">
        <v>277</v>
      </c>
      <c r="G16" s="42"/>
      <c r="H16" s="4">
        <v>11720</v>
      </c>
      <c r="I16" s="2"/>
      <c r="J16" s="2">
        <v>277</v>
      </c>
    </row>
    <row r="17" spans="1:10">
      <c r="A17" s="39" t="s">
        <v>44</v>
      </c>
      <c r="B17" s="18">
        <v>6.6</v>
      </c>
      <c r="C17" s="18"/>
      <c r="D17" s="40">
        <v>100150</v>
      </c>
      <c r="F17" s="40">
        <v>190515</v>
      </c>
      <c r="H17" s="4">
        <v>42000</v>
      </c>
      <c r="I17" s="2"/>
      <c r="J17" s="2">
        <v>83709</v>
      </c>
    </row>
    <row r="18" spans="1:10">
      <c r="A18" s="39" t="s">
        <v>45</v>
      </c>
      <c r="B18" s="18">
        <v>15</v>
      </c>
      <c r="C18" s="18"/>
      <c r="D18" s="40">
        <v>2773</v>
      </c>
      <c r="F18" s="40">
        <v>4140</v>
      </c>
      <c r="H18" s="4">
        <v>2773</v>
      </c>
      <c r="I18" s="2"/>
      <c r="J18" s="2">
        <v>4140</v>
      </c>
    </row>
    <row r="19" spans="1:10">
      <c r="A19" s="43" t="s">
        <v>46</v>
      </c>
      <c r="B19" s="18" t="s">
        <v>18</v>
      </c>
      <c r="C19" s="2"/>
      <c r="D19" s="40">
        <v>0</v>
      </c>
      <c r="E19" s="2"/>
      <c r="F19" s="40">
        <v>0</v>
      </c>
      <c r="G19" s="2"/>
      <c r="H19" s="4">
        <v>179950</v>
      </c>
      <c r="I19" s="2"/>
      <c r="J19" s="2">
        <v>176307</v>
      </c>
    </row>
    <row r="20" spans="1:10">
      <c r="A20" s="39" t="s">
        <v>47</v>
      </c>
      <c r="B20" s="18"/>
      <c r="C20" s="18"/>
      <c r="D20" s="40">
        <v>9292</v>
      </c>
      <c r="F20" s="40">
        <v>8167</v>
      </c>
      <c r="H20" s="4">
        <v>8991</v>
      </c>
      <c r="I20" s="2"/>
      <c r="J20" s="2">
        <v>7314</v>
      </c>
    </row>
    <row r="21" spans="1:10">
      <c r="A21" s="37" t="s">
        <v>48</v>
      </c>
      <c r="B21" s="18"/>
      <c r="C21" s="18"/>
      <c r="D21" s="44">
        <v>1370850</v>
      </c>
      <c r="F21" s="44">
        <v>1316104</v>
      </c>
      <c r="G21" s="2"/>
      <c r="H21" s="44">
        <v>1103288</v>
      </c>
      <c r="I21" s="2"/>
      <c r="J21" s="44">
        <v>1031954</v>
      </c>
    </row>
    <row r="22" spans="1:10">
      <c r="A22" s="37"/>
      <c r="I22" s="2"/>
    </row>
    <row r="23" spans="1:10">
      <c r="A23" s="37" t="s">
        <v>49</v>
      </c>
      <c r="I23" s="2"/>
    </row>
    <row r="24" spans="1:10">
      <c r="A24" s="39" t="s">
        <v>50</v>
      </c>
      <c r="B24" s="220" t="s">
        <v>207</v>
      </c>
      <c r="D24" s="40">
        <v>101780</v>
      </c>
      <c r="F24" s="40">
        <v>175</v>
      </c>
      <c r="H24" s="4">
        <v>98569</v>
      </c>
      <c r="I24" s="2"/>
      <c r="J24" s="2">
        <v>175</v>
      </c>
    </row>
    <row r="25" spans="1:10">
      <c r="A25" s="39" t="s">
        <v>51</v>
      </c>
      <c r="B25" s="220">
        <v>6.6</v>
      </c>
      <c r="C25" s="18"/>
      <c r="D25" s="40">
        <v>756152</v>
      </c>
      <c r="F25" s="40">
        <v>705731</v>
      </c>
      <c r="H25" s="4">
        <v>126143</v>
      </c>
      <c r="I25" s="2"/>
      <c r="J25" s="2">
        <v>107600</v>
      </c>
    </row>
    <row r="26" spans="1:10">
      <c r="A26" s="39" t="s">
        <v>52</v>
      </c>
      <c r="B26" s="220">
        <v>15</v>
      </c>
      <c r="C26" s="18"/>
      <c r="D26" s="40">
        <v>32104</v>
      </c>
      <c r="F26" s="40">
        <v>54614</v>
      </c>
      <c r="H26" s="4">
        <v>27529</v>
      </c>
      <c r="I26" s="2"/>
      <c r="J26" s="2">
        <v>50774</v>
      </c>
    </row>
    <row r="27" spans="1:10">
      <c r="A27" s="39" t="s">
        <v>53</v>
      </c>
      <c r="B27" s="220">
        <v>4.2</v>
      </c>
      <c r="C27" s="18"/>
      <c r="D27" s="40">
        <v>3111</v>
      </c>
      <c r="F27" s="40">
        <v>0</v>
      </c>
      <c r="H27" s="4">
        <v>3111</v>
      </c>
      <c r="I27" s="2"/>
      <c r="J27" s="2">
        <v>0</v>
      </c>
    </row>
    <row r="28" spans="1:10">
      <c r="A28" s="39" t="s">
        <v>54</v>
      </c>
      <c r="B28" s="18"/>
      <c r="C28" s="18"/>
      <c r="D28" s="40">
        <v>0</v>
      </c>
      <c r="F28" s="40">
        <v>59</v>
      </c>
      <c r="H28" s="4">
        <v>0</v>
      </c>
      <c r="I28" s="2"/>
      <c r="J28" s="2">
        <v>59</v>
      </c>
    </row>
    <row r="29" spans="1:10">
      <c r="A29" s="37" t="s">
        <v>55</v>
      </c>
      <c r="B29" s="18"/>
      <c r="C29" s="18"/>
      <c r="D29" s="44">
        <v>893147</v>
      </c>
      <c r="F29" s="44">
        <v>760579</v>
      </c>
      <c r="G29" s="2"/>
      <c r="H29" s="44">
        <v>255352</v>
      </c>
      <c r="I29" s="2"/>
      <c r="J29" s="44">
        <v>158608</v>
      </c>
    </row>
    <row r="30" spans="1:10">
      <c r="A30" s="37"/>
      <c r="B30" s="18"/>
      <c r="C30" s="18"/>
      <c r="I30" s="2"/>
    </row>
    <row r="31" spans="1:10" ht="24" thickBot="1">
      <c r="A31" s="37" t="s">
        <v>56</v>
      </c>
      <c r="B31" s="18"/>
      <c r="C31" s="18"/>
      <c r="D31" s="46">
        <v>2263997</v>
      </c>
      <c r="F31" s="46">
        <v>2076683</v>
      </c>
      <c r="G31" s="2"/>
      <c r="H31" s="46">
        <v>1358640</v>
      </c>
      <c r="I31" s="2"/>
      <c r="J31" s="46">
        <v>1190562</v>
      </c>
    </row>
    <row r="32" spans="1:10">
      <c r="A32" s="37"/>
      <c r="B32" s="18"/>
      <c r="C32" s="18"/>
      <c r="D32" s="25"/>
      <c r="F32" s="2"/>
      <c r="G32" s="2"/>
      <c r="H32" s="2"/>
      <c r="I32" s="2"/>
      <c r="J32" s="2"/>
    </row>
    <row r="33" spans="1:10">
      <c r="A33" s="37"/>
      <c r="B33" s="18"/>
      <c r="C33" s="18"/>
      <c r="D33" s="25"/>
      <c r="F33" s="2"/>
      <c r="G33" s="2"/>
      <c r="H33" s="2"/>
      <c r="I33" s="2"/>
      <c r="J33" s="2"/>
    </row>
    <row r="34" spans="1:10">
      <c r="A34" s="37"/>
      <c r="B34" s="18"/>
      <c r="C34" s="18"/>
      <c r="D34" s="25"/>
      <c r="F34" s="2"/>
      <c r="G34" s="2"/>
      <c r="H34" s="2"/>
      <c r="I34" s="2"/>
      <c r="J34" s="2"/>
    </row>
    <row r="35" spans="1:10">
      <c r="A35" s="37"/>
      <c r="B35" s="18"/>
      <c r="C35" s="18"/>
      <c r="D35" s="25"/>
      <c r="F35" s="2"/>
      <c r="G35" s="2"/>
      <c r="H35" s="2"/>
      <c r="I35" s="2"/>
      <c r="J35" s="2"/>
    </row>
    <row r="36" spans="1:10">
      <c r="A36" s="37"/>
      <c r="B36" s="18"/>
      <c r="C36" s="18"/>
      <c r="D36" s="25"/>
      <c r="F36" s="2"/>
      <c r="G36" s="2"/>
      <c r="H36" s="2"/>
      <c r="I36" s="2"/>
      <c r="J36" s="2"/>
    </row>
    <row r="37" spans="1:10">
      <c r="A37" s="37"/>
      <c r="B37" s="18"/>
      <c r="C37" s="18"/>
      <c r="D37" s="25"/>
      <c r="F37" s="2"/>
      <c r="G37" s="2"/>
      <c r="H37" s="2"/>
      <c r="I37" s="2"/>
      <c r="J37" s="2"/>
    </row>
    <row r="38" spans="1:10">
      <c r="A38" s="37"/>
      <c r="B38" s="18"/>
      <c r="C38" s="18"/>
      <c r="D38" s="25"/>
      <c r="F38" s="2"/>
      <c r="G38" s="2"/>
      <c r="H38" s="2"/>
      <c r="I38" s="2"/>
      <c r="J38" s="2"/>
    </row>
    <row r="39" spans="1:10">
      <c r="A39" s="37"/>
      <c r="B39" s="18"/>
      <c r="C39" s="18"/>
      <c r="D39" s="25"/>
      <c r="F39" s="2"/>
      <c r="G39" s="2"/>
      <c r="H39" s="2"/>
      <c r="I39" s="2"/>
      <c r="J39" s="2"/>
    </row>
    <row r="40" spans="1:10">
      <c r="A40" s="37"/>
      <c r="B40" s="18"/>
      <c r="C40" s="18"/>
      <c r="D40" s="2"/>
      <c r="F40" s="2"/>
      <c r="G40" s="2"/>
      <c r="H40" s="2"/>
      <c r="I40" s="2"/>
      <c r="J40" s="2"/>
    </row>
    <row r="41" spans="1:10">
      <c r="A41" s="37"/>
      <c r="B41" s="18"/>
      <c r="C41" s="18"/>
      <c r="D41" s="2"/>
      <c r="F41" s="2"/>
      <c r="G41" s="2"/>
      <c r="H41" s="2"/>
      <c r="I41" s="2"/>
      <c r="J41" s="2"/>
    </row>
    <row r="42" spans="1:10" ht="21" customHeight="1">
      <c r="A42" s="37"/>
      <c r="B42" s="18"/>
      <c r="C42" s="18"/>
      <c r="D42" s="2"/>
      <c r="F42" s="2"/>
      <c r="G42" s="2"/>
      <c r="H42" s="2"/>
      <c r="I42" s="2"/>
      <c r="J42" s="2"/>
    </row>
    <row r="43" spans="1:10" ht="28.5" customHeight="1">
      <c r="A43" s="31" t="s">
        <v>96</v>
      </c>
      <c r="B43" s="48"/>
      <c r="C43" s="48"/>
      <c r="D43" s="49"/>
      <c r="F43" s="2"/>
      <c r="G43" s="2"/>
      <c r="H43" s="2"/>
      <c r="I43" s="2"/>
      <c r="J43" s="267">
        <v>2</v>
      </c>
    </row>
  </sheetData>
  <mergeCells count="2">
    <mergeCell ref="D6:F6"/>
    <mergeCell ref="H6:J6"/>
  </mergeCells>
  <pageMargins left="1" right="0.4" top="1" bottom="0.6" header="0.1" footer="0.1"/>
  <pageSetup paperSize="9" scale="75" firstPageNumber="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B955-D201-4F4D-A860-9406B7404B58}">
  <sheetPr>
    <tabColor rgb="FF00B050"/>
  </sheetPr>
  <dimension ref="A1:J43"/>
  <sheetViews>
    <sheetView zoomScaleNormal="100" zoomScaleSheetLayoutView="96" workbookViewId="0">
      <selection activeCell="A4" sqref="A4"/>
    </sheetView>
  </sheetViews>
  <sheetFormatPr defaultColWidth="9.140625" defaultRowHeight="23.25"/>
  <cols>
    <col min="1" max="1" width="38.28515625" style="34" customWidth="1"/>
    <col min="2" max="2" width="9.140625" style="34" customWidth="1"/>
    <col min="3" max="3" width="0.85546875" style="34" customWidth="1"/>
    <col min="4" max="4" width="17.140625" style="41" customWidth="1"/>
    <col min="5" max="5" width="0.85546875" style="41" customWidth="1"/>
    <col min="6" max="6" width="15.7109375" style="41" customWidth="1"/>
    <col min="7" max="7" width="0.85546875" style="41" customWidth="1"/>
    <col min="8" max="8" width="17.140625" style="41" customWidth="1"/>
    <col min="9" max="9" width="0.85546875" style="41" customWidth="1"/>
    <col min="10" max="10" width="15.7109375" style="41" customWidth="1"/>
    <col min="11" max="16384" width="9.140625" style="34"/>
  </cols>
  <sheetData>
    <row r="1" spans="1:10">
      <c r="A1" s="32" t="s">
        <v>0</v>
      </c>
      <c r="B1" s="33"/>
      <c r="C1" s="33"/>
      <c r="D1" s="50"/>
      <c r="E1" s="50"/>
      <c r="F1" s="50"/>
      <c r="G1" s="50"/>
      <c r="H1" s="50"/>
      <c r="I1" s="50"/>
      <c r="J1" s="50"/>
    </row>
    <row r="2" spans="1:10">
      <c r="A2" s="32" t="s">
        <v>1</v>
      </c>
      <c r="B2" s="33"/>
      <c r="C2" s="33"/>
      <c r="D2" s="50"/>
      <c r="E2" s="50"/>
      <c r="F2" s="50"/>
      <c r="G2" s="50"/>
      <c r="H2" s="50"/>
      <c r="I2" s="50"/>
      <c r="J2" s="50"/>
    </row>
    <row r="3" spans="1:10">
      <c r="A3" s="32"/>
      <c r="B3" s="33"/>
      <c r="C3" s="33"/>
      <c r="D3" s="50"/>
      <c r="E3" s="50"/>
      <c r="F3" s="50"/>
      <c r="G3" s="50"/>
      <c r="H3" s="50"/>
      <c r="I3" s="50"/>
      <c r="J3" s="50"/>
    </row>
    <row r="4" spans="1:10">
      <c r="B4" s="33"/>
      <c r="C4" s="33"/>
      <c r="D4" s="50"/>
      <c r="E4" s="50"/>
    </row>
    <row r="5" spans="1:10">
      <c r="A5" s="32"/>
      <c r="B5" s="35"/>
      <c r="C5" s="35"/>
      <c r="D5" s="51"/>
      <c r="E5" s="51"/>
      <c r="F5" s="51"/>
      <c r="G5" s="51"/>
      <c r="H5" s="51"/>
      <c r="I5" s="51"/>
      <c r="J5" s="52" t="s">
        <v>2</v>
      </c>
    </row>
    <row r="6" spans="1:10">
      <c r="A6" s="33"/>
      <c r="B6" s="35"/>
      <c r="C6" s="35"/>
      <c r="D6" s="271" t="s">
        <v>3</v>
      </c>
      <c r="E6" s="271"/>
      <c r="F6" s="271"/>
      <c r="G6" s="53"/>
      <c r="H6" s="271" t="s">
        <v>4</v>
      </c>
      <c r="I6" s="271"/>
      <c r="J6" s="271"/>
    </row>
    <row r="7" spans="1:10">
      <c r="A7" s="33"/>
      <c r="B7" s="35"/>
      <c r="C7" s="35"/>
      <c r="D7" s="54" t="str">
        <f>+'หนี้สิน-2'!D7</f>
        <v>30 กันยายน 2563</v>
      </c>
      <c r="E7" s="55"/>
      <c r="F7" s="54" t="s">
        <v>5</v>
      </c>
      <c r="G7" s="55"/>
      <c r="H7" s="54" t="str">
        <f>+'หนี้สิน-2'!H7</f>
        <v>30 กันยายน 2563</v>
      </c>
      <c r="I7" s="55"/>
      <c r="J7" s="54" t="s">
        <v>5</v>
      </c>
    </row>
    <row r="8" spans="1:10">
      <c r="A8" s="33"/>
      <c r="B8" s="35"/>
      <c r="C8" s="35"/>
      <c r="D8" s="56" t="s">
        <v>6</v>
      </c>
      <c r="E8" s="56"/>
      <c r="G8" s="55"/>
      <c r="H8" s="56" t="s">
        <v>6</v>
      </c>
      <c r="I8" s="56"/>
      <c r="J8" s="57"/>
    </row>
    <row r="9" spans="1:10">
      <c r="B9" s="36" t="s">
        <v>7</v>
      </c>
      <c r="C9" s="35"/>
      <c r="D9" s="58" t="s">
        <v>8</v>
      </c>
      <c r="E9" s="56"/>
      <c r="F9" s="58" t="s">
        <v>9</v>
      </c>
      <c r="G9" s="55"/>
      <c r="H9" s="58" t="s">
        <v>8</v>
      </c>
      <c r="I9" s="56"/>
      <c r="J9" s="58" t="s">
        <v>9</v>
      </c>
    </row>
    <row r="10" spans="1:10">
      <c r="A10" s="38" t="s">
        <v>57</v>
      </c>
      <c r="B10" s="18"/>
      <c r="C10" s="18"/>
      <c r="D10" s="59"/>
      <c r="F10" s="50"/>
      <c r="G10" s="50"/>
      <c r="H10" s="50"/>
      <c r="J10" s="50"/>
    </row>
    <row r="11" spans="1:10">
      <c r="A11" s="37" t="s">
        <v>58</v>
      </c>
      <c r="B11" s="18"/>
      <c r="C11" s="18"/>
      <c r="D11" s="59"/>
      <c r="F11" s="59"/>
      <c r="G11" s="59"/>
      <c r="H11" s="59"/>
      <c r="I11" s="59"/>
      <c r="J11" s="59"/>
    </row>
    <row r="12" spans="1:10">
      <c r="A12" s="39" t="s">
        <v>59</v>
      </c>
      <c r="B12" s="18"/>
      <c r="C12" s="18"/>
      <c r="D12" s="59"/>
      <c r="F12" s="59"/>
      <c r="G12" s="59"/>
      <c r="H12" s="59"/>
      <c r="I12" s="59"/>
      <c r="J12" s="59"/>
    </row>
    <row r="13" spans="1:10" ht="24" thickBot="1">
      <c r="A13" s="60" t="s">
        <v>60</v>
      </c>
      <c r="B13" s="18"/>
      <c r="C13" s="18"/>
      <c r="D13" s="61">
        <v>4588196</v>
      </c>
      <c r="F13" s="61">
        <v>4588196</v>
      </c>
      <c r="G13" s="59"/>
      <c r="H13" s="61">
        <v>4588196</v>
      </c>
      <c r="I13" s="59"/>
      <c r="J13" s="61">
        <v>4588196</v>
      </c>
    </row>
    <row r="14" spans="1:10">
      <c r="A14" s="60" t="s">
        <v>61</v>
      </c>
      <c r="B14" s="18"/>
      <c r="C14" s="18"/>
      <c r="D14" s="59"/>
      <c r="F14" s="59"/>
      <c r="G14" s="59"/>
      <c r="H14" s="59"/>
      <c r="I14" s="59"/>
      <c r="J14" s="59"/>
    </row>
    <row r="15" spans="1:10">
      <c r="A15" s="62" t="s">
        <v>62</v>
      </c>
      <c r="B15" s="18"/>
      <c r="C15" s="18"/>
      <c r="D15" s="63">
        <v>4588196</v>
      </c>
      <c r="E15" s="64"/>
      <c r="F15" s="63">
        <v>4588196</v>
      </c>
      <c r="G15" s="63"/>
      <c r="H15" s="4">
        <v>4588196</v>
      </c>
      <c r="I15" s="63"/>
      <c r="J15" s="63">
        <v>4588196</v>
      </c>
    </row>
    <row r="16" spans="1:10">
      <c r="A16" s="39" t="s">
        <v>63</v>
      </c>
      <c r="B16" s="18"/>
      <c r="C16" s="18"/>
      <c r="D16" s="63">
        <v>71131</v>
      </c>
      <c r="E16" s="64"/>
      <c r="F16" s="63">
        <v>71131</v>
      </c>
      <c r="G16" s="63"/>
      <c r="H16" s="4">
        <v>71131</v>
      </c>
      <c r="I16" s="63"/>
      <c r="J16" s="63">
        <v>71131</v>
      </c>
    </row>
    <row r="17" spans="1:10">
      <c r="A17" s="39" t="s">
        <v>64</v>
      </c>
      <c r="B17" s="18"/>
      <c r="C17" s="18"/>
      <c r="D17" s="63">
        <v>49180</v>
      </c>
      <c r="E17" s="64"/>
      <c r="F17" s="63">
        <v>49180</v>
      </c>
      <c r="G17" s="63"/>
      <c r="H17" s="4">
        <v>49180</v>
      </c>
      <c r="I17" s="63"/>
      <c r="J17" s="63">
        <v>49180</v>
      </c>
    </row>
    <row r="18" spans="1:10">
      <c r="A18" s="259" t="s">
        <v>65</v>
      </c>
      <c r="B18" s="220"/>
      <c r="C18" s="220"/>
      <c r="D18" s="65"/>
      <c r="E18" s="91"/>
      <c r="F18" s="65"/>
      <c r="G18" s="63"/>
      <c r="H18" s="4">
        <v>0</v>
      </c>
      <c r="I18" s="63"/>
      <c r="J18" s="63"/>
    </row>
    <row r="19" spans="1:10">
      <c r="A19" s="262" t="s">
        <v>66</v>
      </c>
      <c r="B19" s="220"/>
      <c r="C19" s="220"/>
      <c r="D19" s="65">
        <v>13600</v>
      </c>
      <c r="E19" s="91"/>
      <c r="F19" s="65">
        <v>13600</v>
      </c>
      <c r="G19" s="63"/>
      <c r="H19" s="4">
        <v>13600</v>
      </c>
      <c r="I19" s="63"/>
      <c r="J19" s="63">
        <v>13600</v>
      </c>
    </row>
    <row r="20" spans="1:10">
      <c r="A20" s="262" t="s">
        <v>67</v>
      </c>
      <c r="B20" s="220">
        <v>4.2</v>
      </c>
      <c r="C20" s="220"/>
      <c r="D20" s="65">
        <v>-492918</v>
      </c>
      <c r="E20" s="91"/>
      <c r="F20" s="65">
        <v>-322415</v>
      </c>
      <c r="G20" s="63"/>
      <c r="H20" s="4">
        <v>-167356</v>
      </c>
      <c r="I20" s="63"/>
      <c r="J20" s="63">
        <v>-59656</v>
      </c>
    </row>
    <row r="21" spans="1:10">
      <c r="A21" s="259" t="s">
        <v>68</v>
      </c>
      <c r="B21" s="220"/>
      <c r="C21" s="220"/>
      <c r="D21" s="65">
        <v>-615933</v>
      </c>
      <c r="E21" s="91"/>
      <c r="F21" s="65">
        <v>-611419</v>
      </c>
      <c r="G21" s="63"/>
      <c r="H21" s="4">
        <v>-599745</v>
      </c>
      <c r="I21" s="63"/>
      <c r="J21" s="63">
        <v>-593516</v>
      </c>
    </row>
    <row r="22" spans="1:10">
      <c r="A22" s="258" t="s">
        <v>69</v>
      </c>
      <c r="B22" s="220"/>
      <c r="C22" s="220"/>
      <c r="D22" s="66">
        <v>3613256</v>
      </c>
      <c r="E22" s="91"/>
      <c r="F22" s="66">
        <v>3788273</v>
      </c>
      <c r="G22" s="63"/>
      <c r="H22" s="67">
        <v>3955006</v>
      </c>
      <c r="I22" s="63"/>
      <c r="J22" s="67">
        <v>4068935</v>
      </c>
    </row>
    <row r="23" spans="1:10">
      <c r="A23" s="197" t="s">
        <v>70</v>
      </c>
      <c r="B23" s="220"/>
      <c r="C23" s="220"/>
      <c r="D23" s="263">
        <v>12213</v>
      </c>
      <c r="E23" s="91"/>
      <c r="F23" s="263">
        <v>20076</v>
      </c>
      <c r="G23" s="63"/>
      <c r="H23" s="223">
        <v>0</v>
      </c>
      <c r="I23" s="63"/>
      <c r="J23" s="68">
        <v>0</v>
      </c>
    </row>
    <row r="24" spans="1:10" ht="24" thickBot="1">
      <c r="A24" s="37" t="s">
        <v>71</v>
      </c>
      <c r="B24" s="18"/>
      <c r="C24" s="18"/>
      <c r="D24" s="69">
        <v>3625469</v>
      </c>
      <c r="E24" s="64"/>
      <c r="F24" s="69">
        <v>3808349</v>
      </c>
      <c r="G24" s="63"/>
      <c r="H24" s="69">
        <v>3955006</v>
      </c>
      <c r="I24" s="63"/>
      <c r="J24" s="69">
        <v>4068935</v>
      </c>
    </row>
    <row r="25" spans="1:10">
      <c r="B25" s="18"/>
      <c r="C25" s="18"/>
      <c r="D25" s="63"/>
      <c r="E25" s="64"/>
      <c r="F25" s="63"/>
      <c r="G25" s="63"/>
      <c r="H25" s="63"/>
      <c r="I25" s="63"/>
      <c r="J25" s="63"/>
    </row>
    <row r="26" spans="1:10" ht="24" thickBot="1">
      <c r="A26" s="37" t="s">
        <v>72</v>
      </c>
      <c r="B26" s="18"/>
      <c r="C26" s="18"/>
      <c r="D26" s="69">
        <v>5889466</v>
      </c>
      <c r="E26" s="64"/>
      <c r="F26" s="69">
        <v>5885032</v>
      </c>
      <c r="G26" s="63"/>
      <c r="H26" s="69">
        <v>5313646</v>
      </c>
      <c r="I26" s="63"/>
      <c r="J26" s="69">
        <v>5259497</v>
      </c>
    </row>
    <row r="27" spans="1:10">
      <c r="A27" s="37"/>
      <c r="B27" s="18"/>
      <c r="C27" s="18"/>
      <c r="D27" s="70"/>
      <c r="E27" s="71"/>
      <c r="F27" s="71"/>
      <c r="G27" s="71"/>
      <c r="H27" s="70"/>
      <c r="I27" s="71"/>
      <c r="J27" s="71"/>
    </row>
    <row r="28" spans="1:10">
      <c r="A28" s="37"/>
      <c r="B28" s="18"/>
      <c r="C28" s="18"/>
      <c r="D28" s="72"/>
      <c r="E28" s="70"/>
      <c r="F28" s="73"/>
      <c r="G28" s="70"/>
      <c r="H28" s="73"/>
      <c r="I28" s="72"/>
      <c r="J28" s="73"/>
    </row>
    <row r="29" spans="1:10">
      <c r="A29" s="37"/>
      <c r="B29" s="18"/>
      <c r="C29" s="18"/>
      <c r="D29" s="73"/>
      <c r="E29" s="70"/>
      <c r="F29" s="73"/>
      <c r="G29" s="70"/>
      <c r="H29" s="73"/>
      <c r="I29" s="72"/>
      <c r="J29" s="73"/>
    </row>
    <row r="30" spans="1:10">
      <c r="A30" s="37"/>
      <c r="B30" s="18"/>
      <c r="C30" s="18"/>
      <c r="D30" s="73"/>
      <c r="E30" s="70"/>
      <c r="F30" s="73"/>
      <c r="G30" s="70"/>
      <c r="H30" s="73"/>
      <c r="I30" s="72"/>
      <c r="J30" s="73"/>
    </row>
    <row r="31" spans="1:10">
      <c r="A31" s="37"/>
      <c r="B31" s="18"/>
      <c r="C31" s="18"/>
      <c r="D31" s="73"/>
      <c r="E31" s="70"/>
      <c r="F31" s="73"/>
      <c r="G31" s="70"/>
      <c r="H31" s="73"/>
      <c r="I31" s="72"/>
      <c r="J31" s="73"/>
    </row>
    <row r="32" spans="1:10">
      <c r="A32" s="37"/>
      <c r="B32" s="18"/>
      <c r="C32" s="18"/>
      <c r="D32" s="71"/>
      <c r="E32" s="71"/>
      <c r="F32" s="71"/>
      <c r="G32" s="71"/>
      <c r="H32" s="74"/>
      <c r="I32" s="74"/>
      <c r="J32" s="74"/>
    </row>
    <row r="33" spans="1:10">
      <c r="A33" s="37"/>
      <c r="B33" s="18"/>
      <c r="C33" s="18"/>
      <c r="D33" s="59"/>
      <c r="F33" s="59"/>
      <c r="G33" s="59"/>
      <c r="H33" s="73"/>
      <c r="I33" s="59"/>
      <c r="J33" s="59"/>
    </row>
    <row r="34" spans="1:10">
      <c r="A34" s="37"/>
      <c r="B34" s="18"/>
      <c r="C34" s="18"/>
      <c r="D34" s="59"/>
      <c r="F34" s="59"/>
      <c r="G34" s="59"/>
      <c r="H34" s="59"/>
      <c r="I34" s="59"/>
      <c r="J34" s="59"/>
    </row>
    <row r="35" spans="1:10">
      <c r="A35" s="37"/>
      <c r="B35" s="18"/>
      <c r="C35" s="18"/>
      <c r="D35" s="59"/>
      <c r="F35" s="59"/>
      <c r="G35" s="59"/>
      <c r="H35" s="59"/>
      <c r="I35" s="59"/>
      <c r="J35" s="59"/>
    </row>
    <row r="36" spans="1:10">
      <c r="A36" s="37"/>
      <c r="B36" s="18"/>
      <c r="C36" s="18"/>
      <c r="D36" s="59"/>
      <c r="F36" s="59"/>
      <c r="G36" s="59"/>
      <c r="H36" s="59"/>
      <c r="I36" s="59"/>
      <c r="J36" s="59"/>
    </row>
    <row r="37" spans="1:10">
      <c r="A37" s="37"/>
      <c r="B37" s="18"/>
      <c r="C37" s="18"/>
      <c r="D37" s="59"/>
      <c r="F37" s="59"/>
      <c r="G37" s="59"/>
      <c r="H37" s="59"/>
      <c r="I37" s="59"/>
      <c r="J37" s="59"/>
    </row>
    <row r="38" spans="1:10">
      <c r="A38" s="37"/>
      <c r="B38" s="18"/>
      <c r="C38" s="18"/>
      <c r="D38" s="59"/>
      <c r="F38" s="59"/>
      <c r="G38" s="59"/>
      <c r="H38" s="59"/>
      <c r="I38" s="59"/>
      <c r="J38" s="59"/>
    </row>
    <row r="39" spans="1:10">
      <c r="A39" s="37"/>
      <c r="B39" s="18"/>
      <c r="C39" s="18"/>
      <c r="D39" s="59"/>
      <c r="F39" s="59"/>
      <c r="G39" s="59"/>
      <c r="H39" s="59"/>
      <c r="I39" s="59"/>
      <c r="J39" s="59"/>
    </row>
    <row r="40" spans="1:10">
      <c r="A40" s="37"/>
      <c r="B40" s="18"/>
      <c r="C40" s="18"/>
      <c r="D40" s="59"/>
      <c r="F40" s="59"/>
      <c r="G40" s="59"/>
      <c r="H40" s="59"/>
      <c r="I40" s="59"/>
      <c r="J40" s="59"/>
    </row>
    <row r="41" spans="1:10">
      <c r="A41" s="37"/>
      <c r="B41" s="18"/>
      <c r="C41" s="18"/>
      <c r="D41" s="59"/>
      <c r="F41" s="59"/>
      <c r="G41" s="59"/>
      <c r="H41" s="59"/>
      <c r="I41" s="59"/>
      <c r="J41" s="59"/>
    </row>
    <row r="42" spans="1:10" ht="20.25" customHeight="1">
      <c r="A42" s="37"/>
      <c r="B42" s="18"/>
      <c r="C42" s="18"/>
      <c r="D42" s="59"/>
      <c r="F42" s="59"/>
      <c r="G42" s="59"/>
      <c r="H42" s="59"/>
      <c r="I42" s="59"/>
      <c r="J42" s="59"/>
    </row>
    <row r="43" spans="1:10" ht="27">
      <c r="A43" s="31" t="s">
        <v>96</v>
      </c>
      <c r="B43" s="48"/>
      <c r="C43" s="48"/>
      <c r="D43" s="75"/>
      <c r="F43" s="59"/>
      <c r="G43" s="59"/>
      <c r="H43" s="59"/>
      <c r="I43" s="59"/>
      <c r="J43" s="213">
        <v>3</v>
      </c>
    </row>
  </sheetData>
  <mergeCells count="2">
    <mergeCell ref="D6:F6"/>
    <mergeCell ref="H6:J6"/>
  </mergeCells>
  <pageMargins left="1" right="0.4" top="1" bottom="0.6" header="0.1" footer="0.1"/>
  <pageSetup paperSize="9" scale="75" firstPageNumber="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2D581-7E08-4729-9D10-2A09245AFBC3}">
  <sheetPr>
    <tabColor rgb="FF00B050"/>
  </sheetPr>
  <dimension ref="A1:J41"/>
  <sheetViews>
    <sheetView zoomScaleNormal="100" zoomScaleSheetLayoutView="91" workbookViewId="0">
      <selection activeCell="A7" sqref="A7"/>
    </sheetView>
  </sheetViews>
  <sheetFormatPr defaultColWidth="9.140625" defaultRowHeight="23.25"/>
  <cols>
    <col min="1" max="1" width="38" style="34" customWidth="1"/>
    <col min="2" max="2" width="9" style="34" bestFit="1" customWidth="1"/>
    <col min="3" max="3" width="1" style="34" customWidth="1"/>
    <col min="4" max="4" width="11.140625" style="77" customWidth="1"/>
    <col min="5" max="5" width="1" style="77" customWidth="1"/>
    <col min="6" max="6" width="11.140625" style="77" customWidth="1"/>
    <col min="7" max="7" width="1" style="77" customWidth="1"/>
    <col min="8" max="8" width="11.140625" style="77" customWidth="1"/>
    <col min="9" max="9" width="1" style="77" customWidth="1"/>
    <col min="10" max="10" width="11.140625" style="77" customWidth="1"/>
    <col min="11" max="16384" width="9.140625" style="34"/>
  </cols>
  <sheetData>
    <row r="1" spans="1:10">
      <c r="A1" s="32" t="s">
        <v>0</v>
      </c>
      <c r="B1" s="33"/>
      <c r="C1" s="33"/>
      <c r="D1" s="89"/>
      <c r="E1" s="89"/>
      <c r="F1" s="89"/>
      <c r="G1" s="76"/>
      <c r="I1" s="78"/>
      <c r="J1" s="79" t="s">
        <v>73</v>
      </c>
    </row>
    <row r="2" spans="1:10">
      <c r="A2" s="32" t="s">
        <v>74</v>
      </c>
      <c r="B2" s="33"/>
      <c r="C2" s="33"/>
      <c r="D2" s="89"/>
      <c r="E2" s="89"/>
      <c r="F2" s="89"/>
      <c r="G2" s="76"/>
      <c r="H2" s="81"/>
      <c r="I2" s="81"/>
      <c r="J2" s="79"/>
    </row>
    <row r="3" spans="1:10">
      <c r="A3" s="82" t="s">
        <v>217</v>
      </c>
      <c r="B3" s="33"/>
      <c r="C3" s="33"/>
      <c r="D3" s="89"/>
      <c r="E3" s="89"/>
      <c r="G3" s="76"/>
      <c r="I3" s="76"/>
      <c r="J3" s="76"/>
    </row>
    <row r="4" spans="1:10" ht="12" customHeight="1">
      <c r="A4" s="82"/>
      <c r="B4" s="33"/>
      <c r="C4" s="33"/>
      <c r="D4" s="89"/>
      <c r="E4" s="89"/>
      <c r="F4" s="89"/>
      <c r="G4" s="76"/>
      <c r="H4" s="76"/>
      <c r="I4" s="76"/>
      <c r="J4" s="76"/>
    </row>
    <row r="5" spans="1:10">
      <c r="B5" s="35"/>
      <c r="C5" s="35"/>
      <c r="D5" s="214"/>
      <c r="E5" s="214"/>
      <c r="F5" s="214"/>
      <c r="G5" s="83"/>
      <c r="H5" s="83"/>
      <c r="I5" s="83"/>
      <c r="J5" s="79" t="s">
        <v>2</v>
      </c>
    </row>
    <row r="6" spans="1:10" ht="24" customHeight="1">
      <c r="A6" s="33"/>
      <c r="B6" s="35"/>
      <c r="C6" s="35"/>
      <c r="D6" s="272" t="s">
        <v>3</v>
      </c>
      <c r="E6" s="272"/>
      <c r="F6" s="272"/>
      <c r="G6" s="84"/>
      <c r="H6" s="272" t="s">
        <v>4</v>
      </c>
      <c r="I6" s="272"/>
      <c r="J6" s="272"/>
    </row>
    <row r="7" spans="1:10">
      <c r="A7" s="33"/>
      <c r="B7" s="36" t="s">
        <v>7</v>
      </c>
      <c r="C7" s="85"/>
      <c r="D7" s="86">
        <v>2563</v>
      </c>
      <c r="E7" s="215"/>
      <c r="F7" s="86">
        <v>2562</v>
      </c>
      <c r="G7" s="88"/>
      <c r="H7" s="86">
        <v>2563</v>
      </c>
      <c r="I7" s="87"/>
      <c r="J7" s="86">
        <v>2562</v>
      </c>
    </row>
    <row r="8" spans="1:10">
      <c r="A8" s="37" t="s">
        <v>75</v>
      </c>
      <c r="B8" s="18"/>
      <c r="D8" s="89"/>
      <c r="F8" s="89"/>
      <c r="H8" s="89"/>
      <c r="J8" s="89"/>
    </row>
    <row r="9" spans="1:10">
      <c r="A9" s="39" t="s">
        <v>76</v>
      </c>
      <c r="B9" s="18"/>
      <c r="D9" s="90">
        <v>349291</v>
      </c>
      <c r="E9" s="91"/>
      <c r="F9" s="90">
        <v>532294</v>
      </c>
      <c r="G9" s="91"/>
      <c r="H9" s="4">
        <v>284097</v>
      </c>
      <c r="I9" s="92"/>
      <c r="J9" s="90">
        <v>501959</v>
      </c>
    </row>
    <row r="10" spans="1:10" ht="9.9499999999999993" customHeight="1">
      <c r="A10" s="39"/>
      <c r="B10" s="18"/>
      <c r="D10" s="90"/>
      <c r="E10" s="91"/>
      <c r="F10" s="90"/>
      <c r="G10" s="91"/>
      <c r="H10" s="91"/>
      <c r="I10" s="92"/>
      <c r="J10" s="91"/>
    </row>
    <row r="11" spans="1:10">
      <c r="A11" s="37" t="s">
        <v>77</v>
      </c>
      <c r="B11" s="18"/>
      <c r="D11" s="91"/>
      <c r="E11" s="91"/>
      <c r="F11" s="91"/>
      <c r="G11" s="91"/>
      <c r="H11" s="91"/>
      <c r="I11" s="91"/>
      <c r="J11" s="91"/>
    </row>
    <row r="12" spans="1:10" s="93" customFormat="1">
      <c r="A12" s="259" t="s">
        <v>78</v>
      </c>
      <c r="B12" s="220">
        <v>4.2</v>
      </c>
      <c r="C12" s="261"/>
      <c r="D12" s="94">
        <v>-356353</v>
      </c>
      <c r="E12" s="95"/>
      <c r="F12" s="94">
        <v>-518353</v>
      </c>
      <c r="G12" s="90"/>
      <c r="H12" s="257">
        <v>-284696</v>
      </c>
      <c r="I12" s="95"/>
      <c r="J12" s="94">
        <v>-474916</v>
      </c>
    </row>
    <row r="13" spans="1:10" s="93" customFormat="1" ht="9.9499999999999993" customHeight="1">
      <c r="A13" s="260"/>
      <c r="B13" s="264"/>
      <c r="C13" s="261"/>
      <c r="D13" s="95"/>
      <c r="E13" s="95"/>
      <c r="F13" s="95"/>
      <c r="G13" s="90"/>
      <c r="H13" s="95"/>
      <c r="I13" s="95"/>
      <c r="J13" s="95"/>
    </row>
    <row r="14" spans="1:10" s="197" customFormat="1">
      <c r="A14" s="258" t="s">
        <v>199</v>
      </c>
      <c r="B14" s="220"/>
      <c r="D14" s="92">
        <v>-7062</v>
      </c>
      <c r="E14" s="92"/>
      <c r="F14" s="92">
        <v>13941</v>
      </c>
      <c r="G14" s="92"/>
      <c r="H14" s="92">
        <v>-599</v>
      </c>
      <c r="I14" s="92"/>
      <c r="J14" s="92">
        <v>27043</v>
      </c>
    </row>
    <row r="15" spans="1:10" s="197" customFormat="1">
      <c r="A15" s="259" t="s">
        <v>79</v>
      </c>
      <c r="B15" s="220"/>
      <c r="D15" s="90">
        <v>0</v>
      </c>
      <c r="E15" s="92"/>
      <c r="F15" s="90">
        <v>69</v>
      </c>
      <c r="G15" s="92"/>
      <c r="H15" s="210">
        <v>0</v>
      </c>
      <c r="I15" s="92"/>
      <c r="J15" s="92">
        <v>77</v>
      </c>
    </row>
    <row r="16" spans="1:10" s="93" customFormat="1">
      <c r="A16" s="259" t="s">
        <v>81</v>
      </c>
      <c r="B16" s="220"/>
      <c r="C16" s="197"/>
      <c r="D16" s="90">
        <v>4274</v>
      </c>
      <c r="E16" s="65"/>
      <c r="F16" s="90">
        <v>7262</v>
      </c>
      <c r="G16" s="91"/>
      <c r="H16" s="210">
        <v>7153</v>
      </c>
      <c r="I16" s="98"/>
      <c r="J16" s="65">
        <v>10590</v>
      </c>
    </row>
    <row r="17" spans="1:10">
      <c r="A17" s="258" t="s">
        <v>208</v>
      </c>
      <c r="B17" s="220"/>
      <c r="C17" s="197"/>
      <c r="D17" s="66">
        <v>-2788</v>
      </c>
      <c r="E17" s="98"/>
      <c r="F17" s="66">
        <v>21272</v>
      </c>
      <c r="G17" s="98"/>
      <c r="H17" s="66">
        <v>6554</v>
      </c>
      <c r="I17" s="98"/>
      <c r="J17" s="66">
        <v>37710</v>
      </c>
    </row>
    <row r="18" spans="1:10">
      <c r="A18" s="260" t="s">
        <v>186</v>
      </c>
      <c r="B18" s="220"/>
      <c r="C18" s="261"/>
      <c r="D18" s="95">
        <v>-6553</v>
      </c>
      <c r="E18" s="95"/>
      <c r="F18" s="95">
        <v>-10086</v>
      </c>
      <c r="G18" s="95"/>
      <c r="H18" s="210">
        <v>-7009</v>
      </c>
      <c r="I18" s="95"/>
      <c r="J18" s="95">
        <v>-10073</v>
      </c>
    </row>
    <row r="19" spans="1:10" s="93" customFormat="1">
      <c r="A19" s="260" t="s">
        <v>83</v>
      </c>
      <c r="B19" s="220">
        <v>4.2</v>
      </c>
      <c r="C19" s="261"/>
      <c r="D19" s="90">
        <v>-29738</v>
      </c>
      <c r="E19" s="90"/>
      <c r="F19" s="90">
        <v>-44221</v>
      </c>
      <c r="G19" s="90"/>
      <c r="H19" s="210">
        <v>-22348</v>
      </c>
      <c r="I19" s="95"/>
      <c r="J19" s="95">
        <v>-35953</v>
      </c>
    </row>
    <row r="20" spans="1:10" s="93" customFormat="1">
      <c r="A20" s="96" t="s">
        <v>84</v>
      </c>
      <c r="B20" s="18"/>
      <c r="D20" s="90">
        <v>-732</v>
      </c>
      <c r="E20" s="90"/>
      <c r="F20" s="90">
        <v>0</v>
      </c>
      <c r="G20" s="90"/>
      <c r="H20" s="4">
        <v>-2</v>
      </c>
      <c r="I20" s="95"/>
      <c r="J20" s="95">
        <v>0</v>
      </c>
    </row>
    <row r="21" spans="1:10" s="93" customFormat="1">
      <c r="A21" s="43" t="s">
        <v>85</v>
      </c>
      <c r="B21" s="18"/>
      <c r="D21" s="90">
        <v>-10011</v>
      </c>
      <c r="E21" s="90"/>
      <c r="F21" s="90">
        <v>-10612</v>
      </c>
      <c r="G21" s="90"/>
      <c r="H21" s="4">
        <v>-7324</v>
      </c>
      <c r="I21" s="95"/>
      <c r="J21" s="95">
        <v>-7854</v>
      </c>
    </row>
    <row r="22" spans="1:10">
      <c r="A22" s="37" t="s">
        <v>87</v>
      </c>
      <c r="D22" s="99">
        <v>-47034</v>
      </c>
      <c r="E22" s="91"/>
      <c r="F22" s="99">
        <v>-64919</v>
      </c>
      <c r="G22" s="91"/>
      <c r="H22" s="99">
        <v>-36683</v>
      </c>
      <c r="I22" s="92"/>
      <c r="J22" s="99">
        <v>-53880</v>
      </c>
    </row>
    <row r="23" spans="1:10" ht="9.9499999999999993" customHeight="1">
      <c r="A23" s="37"/>
      <c r="D23" s="92"/>
      <c r="E23" s="91"/>
      <c r="F23" s="92"/>
      <c r="G23" s="91"/>
      <c r="H23" s="92"/>
      <c r="I23" s="92"/>
      <c r="J23" s="92"/>
    </row>
    <row r="24" spans="1:10">
      <c r="A24" s="37" t="s">
        <v>195</v>
      </c>
      <c r="D24" s="91">
        <v>-49822</v>
      </c>
      <c r="E24" s="91"/>
      <c r="F24" s="91">
        <v>-43647</v>
      </c>
      <c r="G24" s="91"/>
      <c r="H24" s="91">
        <v>-30129</v>
      </c>
      <c r="I24" s="91"/>
      <c r="J24" s="91">
        <v>-16170</v>
      </c>
    </row>
    <row r="25" spans="1:10">
      <c r="A25" s="39" t="s">
        <v>203</v>
      </c>
      <c r="D25" s="90">
        <v>-311</v>
      </c>
      <c r="E25" s="90"/>
      <c r="F25" s="90">
        <v>0</v>
      </c>
      <c r="G25" s="90"/>
      <c r="H25" s="4">
        <v>-311</v>
      </c>
      <c r="I25" s="95"/>
      <c r="J25" s="90">
        <v>0</v>
      </c>
    </row>
    <row r="26" spans="1:10">
      <c r="A26" s="39" t="s">
        <v>90</v>
      </c>
      <c r="D26" s="90">
        <v>184</v>
      </c>
      <c r="E26" s="90"/>
      <c r="F26" s="90">
        <v>0</v>
      </c>
      <c r="G26" s="90"/>
      <c r="H26" s="4">
        <v>211</v>
      </c>
      <c r="I26" s="95"/>
      <c r="J26" s="95">
        <v>3</v>
      </c>
    </row>
    <row r="27" spans="1:10" ht="22.5" customHeight="1">
      <c r="A27" s="39" t="s">
        <v>86</v>
      </c>
      <c r="B27" s="18">
        <v>4.2</v>
      </c>
      <c r="D27" s="90">
        <v>-16068</v>
      </c>
      <c r="E27" s="90"/>
      <c r="F27" s="90">
        <v>-18977</v>
      </c>
      <c r="G27" s="90"/>
      <c r="H27" s="4">
        <v>-9046</v>
      </c>
      <c r="I27" s="95"/>
      <c r="J27" s="95">
        <v>-10378</v>
      </c>
    </row>
    <row r="28" spans="1:10">
      <c r="A28" s="39" t="s">
        <v>196</v>
      </c>
      <c r="B28" s="18"/>
      <c r="D28" s="100">
        <v>-2409</v>
      </c>
      <c r="E28" s="92"/>
      <c r="F28" s="94">
        <v>-577</v>
      </c>
      <c r="G28" s="92"/>
      <c r="H28" s="223">
        <v>0</v>
      </c>
      <c r="I28" s="92"/>
      <c r="J28" s="100">
        <v>0</v>
      </c>
    </row>
    <row r="29" spans="1:10">
      <c r="A29" s="37" t="s">
        <v>155</v>
      </c>
      <c r="B29" s="18"/>
      <c r="D29" s="91">
        <v>-68426</v>
      </c>
      <c r="E29" s="91"/>
      <c r="F29" s="91">
        <v>-63201</v>
      </c>
      <c r="G29" s="91"/>
      <c r="H29" s="91">
        <v>-39275</v>
      </c>
      <c r="I29" s="91"/>
      <c r="J29" s="91">
        <v>-26545</v>
      </c>
    </row>
    <row r="30" spans="1:10">
      <c r="A30" s="34" t="s">
        <v>204</v>
      </c>
      <c r="B30" s="18">
        <v>13</v>
      </c>
      <c r="D30" s="100">
        <v>1385</v>
      </c>
      <c r="E30" s="91"/>
      <c r="F30" s="100">
        <v>482</v>
      </c>
      <c r="G30" s="91"/>
      <c r="H30" s="4">
        <v>1325</v>
      </c>
      <c r="I30" s="98"/>
      <c r="J30" s="92">
        <v>482</v>
      </c>
    </row>
    <row r="31" spans="1:10" ht="24" thickBot="1">
      <c r="A31" s="37" t="s">
        <v>146</v>
      </c>
      <c r="B31" s="18">
        <v>4.2</v>
      </c>
      <c r="D31" s="101">
        <v>-67041</v>
      </c>
      <c r="E31" s="91"/>
      <c r="F31" s="101">
        <v>-62719</v>
      </c>
      <c r="G31" s="91"/>
      <c r="H31" s="101">
        <v>-37950</v>
      </c>
      <c r="I31" s="91"/>
      <c r="J31" s="101">
        <v>-26063</v>
      </c>
    </row>
    <row r="32" spans="1:10" ht="24" customHeight="1">
      <c r="A32" s="37"/>
      <c r="B32" s="18"/>
      <c r="D32" s="91"/>
      <c r="E32" s="91"/>
      <c r="F32" s="91"/>
      <c r="G32" s="91"/>
      <c r="H32" s="91"/>
      <c r="I32" s="91"/>
      <c r="J32" s="91"/>
    </row>
    <row r="33" spans="1:10" ht="24" customHeight="1">
      <c r="A33" s="37"/>
      <c r="B33" s="18"/>
      <c r="D33" s="91"/>
      <c r="E33" s="91"/>
      <c r="F33" s="91"/>
      <c r="G33" s="91"/>
      <c r="H33" s="91"/>
      <c r="I33" s="91"/>
      <c r="J33" s="91"/>
    </row>
    <row r="34" spans="1:10">
      <c r="A34" s="37"/>
      <c r="B34" s="18"/>
      <c r="D34" s="91"/>
      <c r="E34" s="91"/>
      <c r="F34" s="91"/>
      <c r="G34" s="91"/>
      <c r="H34" s="91"/>
      <c r="I34" s="91"/>
      <c r="J34" s="91"/>
    </row>
    <row r="35" spans="1:10">
      <c r="A35" s="37"/>
      <c r="B35" s="18"/>
      <c r="D35" s="91"/>
      <c r="E35" s="91"/>
      <c r="F35" s="91"/>
      <c r="G35" s="91"/>
      <c r="H35" s="91"/>
      <c r="I35" s="91"/>
      <c r="J35" s="91"/>
    </row>
    <row r="36" spans="1:10" ht="21" customHeight="1">
      <c r="A36" s="37"/>
      <c r="B36" s="18"/>
      <c r="D36" s="91"/>
      <c r="E36" s="91"/>
      <c r="F36" s="91"/>
      <c r="G36" s="91"/>
      <c r="H36" s="91"/>
      <c r="I36" s="91"/>
      <c r="J36" s="91"/>
    </row>
    <row r="37" spans="1:10">
      <c r="A37" s="37"/>
      <c r="B37" s="18"/>
      <c r="D37" s="91"/>
      <c r="E37" s="91"/>
      <c r="F37" s="91"/>
      <c r="G37" s="91"/>
      <c r="H37" s="91"/>
      <c r="I37" s="91"/>
      <c r="J37" s="91"/>
    </row>
    <row r="38" spans="1:10" ht="26.25">
      <c r="A38" s="47" t="s">
        <v>96</v>
      </c>
      <c r="J38" s="104">
        <v>4</v>
      </c>
    </row>
    <row r="40" spans="1:10">
      <c r="D40" s="80"/>
      <c r="E40" s="80"/>
      <c r="F40" s="80"/>
      <c r="G40" s="80"/>
      <c r="H40" s="80"/>
      <c r="I40" s="80"/>
      <c r="J40" s="80"/>
    </row>
    <row r="41" spans="1:10">
      <c r="D41" s="80"/>
      <c r="E41" s="80"/>
      <c r="F41" s="80"/>
      <c r="G41" s="80"/>
      <c r="H41" s="80"/>
      <c r="I41" s="80"/>
      <c r="J41" s="80"/>
    </row>
  </sheetData>
  <mergeCells count="2">
    <mergeCell ref="D6:F6"/>
    <mergeCell ref="H6:J6"/>
  </mergeCells>
  <pageMargins left="1" right="0.5" top="1" bottom="0.6" header="0.1" footer="0.1"/>
  <pageSetup paperSize="9" scale="90" firstPageNumber="3" fitToHeight="2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73D40-6D8C-4AFC-A008-01E108A24835}">
  <sheetPr>
    <tabColor rgb="FF00B050"/>
  </sheetPr>
  <dimension ref="A1:J42"/>
  <sheetViews>
    <sheetView zoomScaleNormal="100" zoomScaleSheetLayoutView="70" workbookViewId="0">
      <selection activeCell="A4" sqref="A4"/>
    </sheetView>
  </sheetViews>
  <sheetFormatPr defaultColWidth="9.140625" defaultRowHeight="23.25"/>
  <cols>
    <col min="1" max="1" width="59" style="34" customWidth="1"/>
    <col min="2" max="2" width="4" style="34" customWidth="1"/>
    <col min="3" max="3" width="1" style="34" customWidth="1"/>
    <col min="4" max="4" width="11.140625" style="45" customWidth="1"/>
    <col min="5" max="5" width="1" style="45" customWidth="1"/>
    <col min="6" max="6" width="11.140625" style="45" customWidth="1"/>
    <col min="7" max="7" width="1" style="45" customWidth="1"/>
    <col min="8" max="8" width="11.140625" style="45" customWidth="1"/>
    <col min="9" max="9" width="1" style="45" customWidth="1"/>
    <col min="10" max="10" width="11.140625" style="45" customWidth="1"/>
    <col min="11" max="16384" width="9.140625" style="34"/>
  </cols>
  <sheetData>
    <row r="1" spans="1:10">
      <c r="A1" s="32" t="s">
        <v>0</v>
      </c>
      <c r="B1" s="32"/>
      <c r="C1" s="33"/>
      <c r="D1" s="105"/>
      <c r="E1" s="105"/>
      <c r="F1" s="105"/>
      <c r="G1" s="105"/>
      <c r="I1" s="106"/>
      <c r="J1" s="107" t="s">
        <v>73</v>
      </c>
    </row>
    <row r="2" spans="1:10">
      <c r="A2" s="32" t="s">
        <v>74</v>
      </c>
      <c r="B2" s="32"/>
      <c r="C2" s="33"/>
      <c r="D2" s="105"/>
      <c r="E2" s="105"/>
      <c r="F2" s="105"/>
      <c r="G2" s="105"/>
      <c r="H2" s="108"/>
      <c r="I2" s="108"/>
      <c r="J2" s="107"/>
    </row>
    <row r="3" spans="1:10">
      <c r="A3" s="82" t="str">
        <f>+'กำไรขาดทุน(3M)-4'!A3</f>
        <v>สำหรับงวดสามเดือนสิ้นสุดวันที่ 30 กันยายน</v>
      </c>
      <c r="B3" s="82"/>
      <c r="C3" s="33"/>
      <c r="D3" s="105"/>
      <c r="E3" s="105"/>
      <c r="G3" s="105"/>
      <c r="I3" s="105"/>
      <c r="J3" s="105"/>
    </row>
    <row r="4" spans="1:10">
      <c r="A4" s="82"/>
      <c r="B4" s="82"/>
      <c r="C4" s="33"/>
      <c r="D4" s="105"/>
      <c r="E4" s="105"/>
      <c r="F4" s="105"/>
      <c r="G4" s="105"/>
      <c r="H4" s="105"/>
      <c r="I4" s="105"/>
      <c r="J4" s="105"/>
    </row>
    <row r="5" spans="1:10">
      <c r="C5" s="35"/>
      <c r="D5" s="109"/>
      <c r="E5" s="109"/>
      <c r="F5" s="109"/>
      <c r="G5" s="109"/>
      <c r="H5" s="109"/>
      <c r="I5" s="109"/>
      <c r="J5" s="107" t="s">
        <v>2</v>
      </c>
    </row>
    <row r="6" spans="1:10">
      <c r="A6" s="33"/>
      <c r="B6" s="33"/>
      <c r="C6" s="35"/>
      <c r="D6" s="273" t="s">
        <v>3</v>
      </c>
      <c r="E6" s="273"/>
      <c r="F6" s="273"/>
      <c r="G6" s="110"/>
      <c r="H6" s="273" t="s">
        <v>4</v>
      </c>
      <c r="I6" s="273"/>
      <c r="J6" s="273"/>
    </row>
    <row r="7" spans="1:10" ht="28.5" customHeight="1">
      <c r="A7" s="33"/>
      <c r="B7" s="265"/>
      <c r="C7" s="35"/>
      <c r="D7" s="111">
        <v>2563</v>
      </c>
      <c r="E7" s="112"/>
      <c r="F7" s="111">
        <v>2562</v>
      </c>
      <c r="G7" s="113"/>
      <c r="H7" s="111">
        <v>2563</v>
      </c>
      <c r="I7" s="112"/>
      <c r="J7" s="111">
        <v>2562</v>
      </c>
    </row>
    <row r="8" spans="1:10">
      <c r="A8" s="37" t="s">
        <v>91</v>
      </c>
      <c r="B8" s="18"/>
      <c r="D8" s="92"/>
      <c r="E8" s="91"/>
      <c r="F8" s="92"/>
      <c r="G8" s="91"/>
      <c r="H8" s="92"/>
      <c r="I8" s="92"/>
      <c r="J8" s="92"/>
    </row>
    <row r="9" spans="1:10">
      <c r="A9" s="37" t="s">
        <v>185</v>
      </c>
      <c r="B9" s="18"/>
      <c r="D9" s="92"/>
      <c r="E9" s="91"/>
      <c r="F9" s="92"/>
      <c r="G9" s="91"/>
      <c r="H9" s="92"/>
      <c r="I9" s="92"/>
      <c r="J9" s="92"/>
    </row>
    <row r="10" spans="1:10">
      <c r="A10" s="43" t="s">
        <v>232</v>
      </c>
      <c r="B10" s="18"/>
      <c r="D10" s="92">
        <v>-24915</v>
      </c>
      <c r="E10" s="91"/>
      <c r="F10" s="92">
        <v>-24914</v>
      </c>
      <c r="G10" s="91"/>
      <c r="H10" s="92">
        <v>-24915</v>
      </c>
      <c r="I10" s="92"/>
      <c r="J10" s="92">
        <v>-24914</v>
      </c>
    </row>
    <row r="11" spans="1:10">
      <c r="A11" s="37" t="s">
        <v>92</v>
      </c>
      <c r="B11" s="18"/>
      <c r="D11" s="92"/>
      <c r="E11" s="91"/>
      <c r="F11" s="92"/>
      <c r="G11" s="91"/>
      <c r="H11" s="92"/>
      <c r="I11" s="92"/>
      <c r="J11" s="92"/>
    </row>
    <row r="12" spans="1:10">
      <c r="A12" s="43" t="s">
        <v>93</v>
      </c>
      <c r="B12" s="18"/>
      <c r="D12" s="92">
        <v>2726</v>
      </c>
      <c r="E12" s="91"/>
      <c r="F12" s="92">
        <v>-808</v>
      </c>
      <c r="G12" s="91"/>
      <c r="H12" s="92">
        <v>0</v>
      </c>
      <c r="I12" s="92"/>
      <c r="J12" s="92">
        <v>0</v>
      </c>
    </row>
    <row r="13" spans="1:10" ht="24" thickBot="1">
      <c r="A13" s="37" t="s">
        <v>94</v>
      </c>
      <c r="B13" s="18"/>
      <c r="D13" s="101">
        <v>-22189</v>
      </c>
      <c r="E13" s="91"/>
      <c r="F13" s="101">
        <v>-25722</v>
      </c>
      <c r="G13" s="91"/>
      <c r="H13" s="101">
        <v>-24915</v>
      </c>
      <c r="I13" s="92"/>
      <c r="J13" s="101">
        <v>-24914</v>
      </c>
    </row>
    <row r="14" spans="1:10" ht="12" customHeight="1">
      <c r="A14" s="43"/>
      <c r="B14" s="18"/>
      <c r="D14" s="92"/>
      <c r="E14" s="91"/>
      <c r="F14" s="92"/>
      <c r="G14" s="91"/>
      <c r="H14" s="92"/>
      <c r="I14" s="92"/>
      <c r="J14" s="92"/>
    </row>
    <row r="15" spans="1:10" ht="24" thickBot="1">
      <c r="A15" s="37" t="s">
        <v>95</v>
      </c>
      <c r="B15" s="18"/>
      <c r="D15" s="102">
        <v>-89230</v>
      </c>
      <c r="E15" s="91"/>
      <c r="F15" s="102">
        <v>-88441</v>
      </c>
      <c r="G15" s="91"/>
      <c r="H15" s="102">
        <v>-62865</v>
      </c>
      <c r="I15" s="91"/>
      <c r="J15" s="102">
        <v>-50977</v>
      </c>
    </row>
    <row r="16" spans="1:10" ht="12" customHeight="1">
      <c r="B16" s="18"/>
      <c r="D16" s="92"/>
      <c r="E16" s="91"/>
      <c r="F16" s="92"/>
      <c r="G16" s="91"/>
      <c r="H16" s="92"/>
      <c r="I16" s="91"/>
      <c r="J16" s="92"/>
    </row>
    <row r="17" spans="1:10">
      <c r="A17" s="37" t="s">
        <v>197</v>
      </c>
      <c r="B17" s="37"/>
      <c r="D17" s="115"/>
      <c r="E17" s="115"/>
      <c r="F17" s="115"/>
      <c r="G17" s="115"/>
      <c r="H17" s="115"/>
      <c r="I17" s="115"/>
      <c r="J17" s="115"/>
    </row>
    <row r="18" spans="1:10">
      <c r="A18" s="39" t="s">
        <v>97</v>
      </c>
      <c r="B18" s="39"/>
      <c r="D18" s="115">
        <v>-64526</v>
      </c>
      <c r="E18" s="115"/>
      <c r="F18" s="115">
        <v>-59548</v>
      </c>
      <c r="G18" s="115"/>
      <c r="H18" s="115">
        <v>-37950</v>
      </c>
      <c r="I18" s="115"/>
      <c r="J18" s="115">
        <v>-26063</v>
      </c>
    </row>
    <row r="19" spans="1:10">
      <c r="A19" s="39" t="s">
        <v>98</v>
      </c>
      <c r="B19" s="39"/>
      <c r="C19" s="18"/>
      <c r="D19" s="115">
        <v>-2515</v>
      </c>
      <c r="E19" s="115"/>
      <c r="F19" s="115">
        <v>-3171</v>
      </c>
      <c r="G19" s="115"/>
      <c r="H19" s="41">
        <v>0</v>
      </c>
      <c r="I19" s="116"/>
      <c r="J19" s="41">
        <v>0</v>
      </c>
    </row>
    <row r="20" spans="1:10" ht="24" thickBot="1">
      <c r="A20" s="37"/>
      <c r="B20" s="37"/>
      <c r="D20" s="117">
        <v>-67041</v>
      </c>
      <c r="E20" s="115"/>
      <c r="F20" s="117">
        <v>-62719</v>
      </c>
      <c r="G20" s="115"/>
      <c r="H20" s="117">
        <v>-37950</v>
      </c>
      <c r="I20" s="41"/>
      <c r="J20" s="117">
        <v>-26063</v>
      </c>
    </row>
    <row r="21" spans="1:10">
      <c r="A21" s="37"/>
      <c r="B21" s="37"/>
      <c r="D21" s="118"/>
      <c r="E21" s="115"/>
      <c r="F21" s="118"/>
      <c r="G21" s="115"/>
      <c r="H21" s="118"/>
      <c r="I21" s="118"/>
      <c r="J21" s="118"/>
    </row>
    <row r="22" spans="1:10">
      <c r="A22" s="37" t="s">
        <v>99</v>
      </c>
      <c r="B22" s="37"/>
      <c r="D22" s="115"/>
      <c r="E22" s="115"/>
      <c r="F22" s="115"/>
      <c r="G22" s="115"/>
      <c r="H22" s="115"/>
      <c r="I22" s="115"/>
      <c r="J22" s="115"/>
    </row>
    <row r="23" spans="1:10">
      <c r="A23" s="39" t="s">
        <v>97</v>
      </c>
      <c r="B23" s="39"/>
      <c r="D23" s="115">
        <v>-86715</v>
      </c>
      <c r="E23" s="115"/>
      <c r="F23" s="115">
        <v>-85270</v>
      </c>
      <c r="G23" s="115"/>
      <c r="H23" s="115">
        <v>-62865</v>
      </c>
      <c r="I23" s="115"/>
      <c r="J23" s="115">
        <v>-50977</v>
      </c>
    </row>
    <row r="24" spans="1:10">
      <c r="A24" s="39" t="s">
        <v>98</v>
      </c>
      <c r="B24" s="39"/>
      <c r="D24" s="115">
        <v>-2515</v>
      </c>
      <c r="E24" s="115"/>
      <c r="F24" s="115">
        <v>-3171</v>
      </c>
      <c r="G24" s="115"/>
      <c r="H24" s="41">
        <v>0</v>
      </c>
      <c r="I24" s="116"/>
      <c r="J24" s="41">
        <v>0</v>
      </c>
    </row>
    <row r="25" spans="1:10" ht="24" thickBot="1">
      <c r="A25" s="37"/>
      <c r="B25" s="37"/>
      <c r="D25" s="117">
        <v>-89230</v>
      </c>
      <c r="E25" s="41"/>
      <c r="F25" s="117">
        <v>-88441</v>
      </c>
      <c r="G25" s="41"/>
      <c r="H25" s="117">
        <v>-62865</v>
      </c>
      <c r="I25" s="41"/>
      <c r="J25" s="117">
        <v>-50977</v>
      </c>
    </row>
    <row r="26" spans="1:10">
      <c r="A26" s="37"/>
      <c r="B26" s="37"/>
      <c r="D26" s="115"/>
      <c r="E26" s="115"/>
      <c r="F26" s="115"/>
      <c r="G26" s="115"/>
      <c r="H26" s="115"/>
      <c r="I26" s="115"/>
      <c r="J26" s="115"/>
    </row>
    <row r="27" spans="1:10">
      <c r="A27" s="82" t="s">
        <v>202</v>
      </c>
      <c r="B27" s="82"/>
      <c r="C27" s="119"/>
      <c r="D27" s="115"/>
      <c r="E27" s="115"/>
      <c r="F27" s="115"/>
      <c r="G27" s="115"/>
      <c r="H27" s="115"/>
      <c r="I27" s="118"/>
    </row>
    <row r="28" spans="1:10" ht="24" thickBot="1">
      <c r="A28" s="39" t="s">
        <v>198</v>
      </c>
      <c r="B28" s="39"/>
      <c r="D28" s="121">
        <v>-1.1953958936078018E-2</v>
      </c>
      <c r="E28" s="122"/>
      <c r="F28" s="121">
        <v>-1.1031744517335242E-2</v>
      </c>
      <c r="G28" s="122"/>
      <c r="H28" s="121">
        <v>-7.0305418222756837E-3</v>
      </c>
      <c r="I28" s="122"/>
      <c r="J28" s="121">
        <v>-4.8283797500387653E-3</v>
      </c>
    </row>
    <row r="29" spans="1:10" ht="24" thickBot="1">
      <c r="A29" s="39" t="s">
        <v>100</v>
      </c>
      <c r="B29" s="39"/>
      <c r="D29" s="120">
        <v>5397877</v>
      </c>
      <c r="E29" s="123"/>
      <c r="F29" s="120">
        <v>5397877</v>
      </c>
      <c r="G29" s="123"/>
      <c r="H29" s="120">
        <v>5397877</v>
      </c>
      <c r="I29" s="122"/>
      <c r="J29" s="120">
        <v>5397877</v>
      </c>
    </row>
    <row r="30" spans="1:10">
      <c r="A30" s="39"/>
      <c r="B30" s="39"/>
      <c r="D30" s="124"/>
      <c r="E30" s="125"/>
      <c r="F30" s="124"/>
      <c r="G30" s="125"/>
      <c r="H30" s="124"/>
      <c r="I30" s="125"/>
    </row>
    <row r="31" spans="1:10">
      <c r="A31" s="39"/>
      <c r="B31" s="39"/>
      <c r="D31" s="124"/>
      <c r="E31" s="125"/>
      <c r="F31" s="124"/>
      <c r="G31" s="125"/>
      <c r="H31" s="124"/>
      <c r="I31" s="125"/>
    </row>
    <row r="32" spans="1:10">
      <c r="A32" s="39"/>
      <c r="B32" s="39"/>
      <c r="D32" s="124"/>
      <c r="E32" s="125"/>
      <c r="F32" s="124"/>
      <c r="G32" s="125"/>
      <c r="H32" s="124"/>
      <c r="I32" s="125"/>
      <c r="J32" s="124"/>
    </row>
    <row r="33" spans="1:10">
      <c r="A33" s="39"/>
      <c r="B33" s="39"/>
      <c r="D33" s="124"/>
      <c r="E33" s="125"/>
      <c r="F33" s="124"/>
      <c r="G33" s="125"/>
      <c r="H33" s="124"/>
      <c r="I33" s="125"/>
      <c r="J33" s="124"/>
    </row>
    <row r="34" spans="1:10">
      <c r="A34" s="39"/>
      <c r="B34" s="39"/>
      <c r="D34" s="124"/>
      <c r="E34" s="125"/>
      <c r="F34" s="124"/>
      <c r="G34" s="125"/>
      <c r="H34" s="124"/>
      <c r="I34" s="125"/>
      <c r="J34" s="124"/>
    </row>
    <row r="35" spans="1:10">
      <c r="A35" s="39"/>
      <c r="B35" s="39"/>
      <c r="D35" s="124"/>
      <c r="E35" s="125"/>
      <c r="F35" s="124"/>
      <c r="G35" s="125"/>
      <c r="H35" s="124"/>
      <c r="I35" s="125"/>
      <c r="J35" s="124"/>
    </row>
    <row r="36" spans="1:10">
      <c r="A36" s="39"/>
      <c r="B36" s="39"/>
      <c r="D36" s="124"/>
      <c r="E36" s="125"/>
      <c r="F36" s="124"/>
      <c r="G36" s="125"/>
      <c r="H36" s="124"/>
      <c r="I36" s="125"/>
      <c r="J36" s="124"/>
    </row>
    <row r="37" spans="1:10">
      <c r="A37" s="39"/>
      <c r="B37" s="39"/>
      <c r="D37" s="124"/>
      <c r="E37" s="125"/>
      <c r="F37" s="124"/>
      <c r="G37" s="125"/>
      <c r="H37" s="124"/>
      <c r="I37" s="125"/>
      <c r="J37" s="124"/>
    </row>
    <row r="38" spans="1:10">
      <c r="A38" s="39"/>
      <c r="B38" s="39"/>
      <c r="D38" s="124"/>
      <c r="E38" s="125"/>
      <c r="F38" s="124"/>
      <c r="G38" s="125"/>
      <c r="H38" s="124"/>
      <c r="I38" s="125"/>
      <c r="J38" s="124"/>
    </row>
    <row r="39" spans="1:10">
      <c r="A39" s="39"/>
      <c r="B39" s="39"/>
      <c r="D39" s="124"/>
      <c r="E39" s="125"/>
      <c r="F39" s="124"/>
      <c r="G39" s="125"/>
      <c r="H39" s="124"/>
      <c r="I39" s="125"/>
      <c r="J39" s="124"/>
    </row>
    <row r="40" spans="1:10" ht="16.5" customHeight="1">
      <c r="A40" s="39"/>
      <c r="B40" s="39"/>
      <c r="D40" s="124"/>
      <c r="E40" s="125"/>
      <c r="F40" s="124"/>
      <c r="G40" s="125"/>
      <c r="H40" s="124"/>
      <c r="I40" s="125"/>
      <c r="J40" s="124"/>
    </row>
    <row r="41" spans="1:10" ht="21.6" customHeight="1">
      <c r="A41" s="39"/>
      <c r="B41" s="39"/>
      <c r="D41" s="274" t="s">
        <v>101</v>
      </c>
      <c r="E41" s="274"/>
      <c r="F41" s="274"/>
      <c r="G41" s="274"/>
      <c r="H41" s="274"/>
      <c r="I41" s="274"/>
      <c r="J41" s="274"/>
    </row>
    <row r="42" spans="1:10" ht="28.5" customHeight="1">
      <c r="A42" s="47" t="s">
        <v>96</v>
      </c>
      <c r="B42" s="47"/>
      <c r="J42" s="268">
        <v>5</v>
      </c>
    </row>
  </sheetData>
  <mergeCells count="3">
    <mergeCell ref="D6:F6"/>
    <mergeCell ref="H6:J6"/>
    <mergeCell ref="D41:J41"/>
  </mergeCells>
  <pageMargins left="1" right="0.4" top="1" bottom="0.6" header="0.1" footer="0.1"/>
  <pageSetup paperSize="9" scale="78" firstPageNumber="3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AD895-7FC0-42CD-85AF-92EB34465454}">
  <sheetPr>
    <tabColor theme="1"/>
  </sheetPr>
  <dimension ref="A1:M44"/>
  <sheetViews>
    <sheetView view="pageBreakPreview" topLeftCell="A4" zoomScaleNormal="115" zoomScaleSheetLayoutView="100" workbookViewId="0">
      <selection activeCell="D19" sqref="D19"/>
    </sheetView>
  </sheetViews>
  <sheetFormatPr defaultColWidth="9.140625" defaultRowHeight="23.25"/>
  <cols>
    <col min="1" max="1" width="44.7109375" style="34" customWidth="1"/>
    <col min="2" max="2" width="9" style="34" bestFit="1" customWidth="1"/>
    <col min="3" max="3" width="1" style="34" customWidth="1"/>
    <col min="4" max="4" width="10.7109375" style="77" customWidth="1"/>
    <col min="5" max="5" width="1" style="77" customWidth="1"/>
    <col min="6" max="6" width="10.7109375" style="77" customWidth="1"/>
    <col min="7" max="7" width="1" style="77" customWidth="1"/>
    <col min="8" max="8" width="10.85546875" style="225" customWidth="1"/>
    <col min="9" max="9" width="1" style="77" customWidth="1"/>
    <col min="10" max="10" width="11.28515625" style="77" customWidth="1"/>
    <col min="11" max="11" width="9.140625" style="34"/>
    <col min="12" max="12" width="14" style="225" customWidth="1"/>
    <col min="13" max="13" width="16.28515625" style="242" customWidth="1"/>
    <col min="14" max="15" width="13.140625" style="34" customWidth="1"/>
    <col min="16" max="16" width="16.140625" style="34" customWidth="1"/>
    <col min="17" max="16384" width="9.140625" style="34"/>
  </cols>
  <sheetData>
    <row r="1" spans="1:13">
      <c r="A1" s="32" t="s">
        <v>0</v>
      </c>
      <c r="B1" s="33"/>
      <c r="C1" s="33"/>
      <c r="D1" s="76"/>
      <c r="E1" s="76"/>
      <c r="F1" s="76"/>
      <c r="G1" s="76"/>
      <c r="H1" s="77"/>
      <c r="I1" s="78"/>
      <c r="J1" s="79" t="s">
        <v>73</v>
      </c>
    </row>
    <row r="2" spans="1:13">
      <c r="A2" s="32" t="s">
        <v>74</v>
      </c>
      <c r="B2" s="33"/>
      <c r="C2" s="33"/>
      <c r="D2" s="76"/>
      <c r="E2" s="76"/>
      <c r="F2" s="76"/>
      <c r="G2" s="76"/>
      <c r="H2" s="81"/>
      <c r="I2" s="81"/>
      <c r="J2" s="79"/>
      <c r="L2" s="226"/>
    </row>
    <row r="3" spans="1:13">
      <c r="A3" s="82" t="s">
        <v>222</v>
      </c>
      <c r="B3" s="33"/>
      <c r="C3" s="33"/>
      <c r="D3" s="76"/>
      <c r="E3" s="76"/>
      <c r="G3" s="76"/>
      <c r="H3" s="77" t="s">
        <v>223</v>
      </c>
      <c r="I3" s="76"/>
      <c r="J3" s="76"/>
    </row>
    <row r="4" spans="1:13" ht="12" customHeight="1">
      <c r="A4" s="82"/>
      <c r="B4" s="33"/>
      <c r="C4" s="33"/>
      <c r="D4" s="76"/>
      <c r="E4" s="76"/>
      <c r="F4" s="76"/>
      <c r="G4" s="76"/>
      <c r="H4" s="76"/>
      <c r="I4" s="76"/>
      <c r="J4" s="76"/>
      <c r="L4" s="227"/>
    </row>
    <row r="5" spans="1:13">
      <c r="B5" s="35"/>
      <c r="C5" s="35"/>
      <c r="D5" s="83"/>
      <c r="E5" s="83"/>
      <c r="F5" s="83"/>
      <c r="G5" s="83"/>
      <c r="H5" s="83"/>
      <c r="I5" s="83"/>
      <c r="J5" s="79" t="s">
        <v>2</v>
      </c>
      <c r="L5" s="225" t="s">
        <v>224</v>
      </c>
      <c r="M5" s="242" t="s">
        <v>226</v>
      </c>
    </row>
    <row r="6" spans="1:13" ht="23.25" customHeight="1">
      <c r="A6" s="33"/>
      <c r="B6" s="35"/>
      <c r="C6" s="35"/>
      <c r="D6" s="272" t="s">
        <v>3</v>
      </c>
      <c r="E6" s="272"/>
      <c r="F6" s="272"/>
      <c r="G6" s="84"/>
      <c r="H6" s="272" t="s">
        <v>4</v>
      </c>
      <c r="I6" s="272"/>
      <c r="J6" s="272"/>
      <c r="L6" s="229" t="s">
        <v>4</v>
      </c>
    </row>
    <row r="7" spans="1:13">
      <c r="A7" s="33"/>
      <c r="B7" s="36" t="s">
        <v>7</v>
      </c>
      <c r="C7" s="85"/>
      <c r="D7" s="86">
        <v>2563</v>
      </c>
      <c r="E7" s="87"/>
      <c r="F7" s="86">
        <v>2562</v>
      </c>
      <c r="G7" s="88"/>
      <c r="H7" s="86">
        <v>2563</v>
      </c>
      <c r="I7" s="87"/>
      <c r="J7" s="86">
        <v>2562</v>
      </c>
      <c r="L7" s="230">
        <v>2563</v>
      </c>
      <c r="M7" s="242" t="s">
        <v>225</v>
      </c>
    </row>
    <row r="8" spans="1:13">
      <c r="A8" s="37" t="s">
        <v>75</v>
      </c>
      <c r="B8" s="18"/>
      <c r="D8" s="89"/>
      <c r="F8" s="89"/>
      <c r="H8" s="89"/>
      <c r="J8" s="89"/>
      <c r="L8" s="231"/>
    </row>
    <row r="9" spans="1:13">
      <c r="A9" s="39" t="s">
        <v>76</v>
      </c>
      <c r="B9" s="18"/>
      <c r="D9" s="90">
        <v>818113</v>
      </c>
      <c r="E9" s="91"/>
      <c r="F9" s="90">
        <v>1169648</v>
      </c>
      <c r="G9" s="91"/>
      <c r="H9" s="90">
        <v>645619</v>
      </c>
      <c r="I9" s="92"/>
      <c r="J9" s="90">
        <v>1011574</v>
      </c>
      <c r="L9" s="232">
        <v>929716</v>
      </c>
      <c r="M9" s="242">
        <f>L9-H9</f>
        <v>284097</v>
      </c>
    </row>
    <row r="10" spans="1:13" ht="12" customHeight="1">
      <c r="A10" s="39"/>
      <c r="B10" s="18"/>
      <c r="D10" s="90"/>
      <c r="E10" s="91"/>
      <c r="F10" s="90"/>
      <c r="G10" s="91"/>
      <c r="H10" s="90"/>
      <c r="I10" s="92"/>
      <c r="J10" s="90"/>
      <c r="L10" s="233"/>
      <c r="M10" s="242">
        <f t="shared" ref="M10:M33" si="0">L10-H10</f>
        <v>0</v>
      </c>
    </row>
    <row r="11" spans="1:13">
      <c r="A11" s="37" t="s">
        <v>77</v>
      </c>
      <c r="B11" s="18"/>
      <c r="D11" s="91"/>
      <c r="E11" s="91"/>
      <c r="F11" s="91"/>
      <c r="G11" s="91"/>
      <c r="H11" s="91"/>
      <c r="I11" s="91"/>
      <c r="J11" s="91"/>
      <c r="L11" s="234"/>
      <c r="M11" s="242">
        <f t="shared" si="0"/>
        <v>0</v>
      </c>
    </row>
    <row r="12" spans="1:13" s="93" customFormat="1">
      <c r="A12" s="39" t="s">
        <v>78</v>
      </c>
      <c r="B12" s="18">
        <v>4.2</v>
      </c>
      <c r="D12" s="255">
        <f>-817269+628</f>
        <v>-816641</v>
      </c>
      <c r="E12" s="95"/>
      <c r="F12" s="94">
        <v>-1123811</v>
      </c>
      <c r="G12" s="90"/>
      <c r="H12" s="255">
        <f>-654180+628</f>
        <v>-653552</v>
      </c>
      <c r="I12" s="95"/>
      <c r="J12" s="94">
        <v>-944879</v>
      </c>
      <c r="L12" s="235">
        <v>-938248</v>
      </c>
      <c r="M12" s="242">
        <f t="shared" si="0"/>
        <v>-284696</v>
      </c>
    </row>
    <row r="13" spans="1:13" s="93" customFormat="1" ht="12" customHeight="1">
      <c r="A13" s="96"/>
      <c r="B13" s="97"/>
      <c r="D13" s="95"/>
      <c r="E13" s="95"/>
      <c r="F13" s="95"/>
      <c r="G13" s="90"/>
      <c r="H13" s="95"/>
      <c r="I13" s="95"/>
      <c r="J13" s="95"/>
      <c r="L13" s="236"/>
      <c r="M13" s="242">
        <f t="shared" si="0"/>
        <v>0</v>
      </c>
    </row>
    <row r="14" spans="1:13">
      <c r="A14" s="37" t="s">
        <v>199</v>
      </c>
      <c r="B14" s="18"/>
      <c r="D14" s="92">
        <f>+D9+D12</f>
        <v>1472</v>
      </c>
      <c r="E14" s="92"/>
      <c r="F14" s="92">
        <v>45837</v>
      </c>
      <c r="G14" s="92"/>
      <c r="H14" s="92">
        <f>+H9+H12</f>
        <v>-7933</v>
      </c>
      <c r="I14" s="92"/>
      <c r="J14" s="92">
        <v>66695</v>
      </c>
      <c r="L14" s="237">
        <v>-8532</v>
      </c>
      <c r="M14" s="242">
        <f t="shared" si="0"/>
        <v>-599</v>
      </c>
    </row>
    <row r="15" spans="1:13">
      <c r="A15" s="39" t="s">
        <v>79</v>
      </c>
      <c r="B15" s="18"/>
      <c r="D15" s="90">
        <v>0</v>
      </c>
      <c r="E15" s="92"/>
      <c r="F15" s="90">
        <v>622</v>
      </c>
      <c r="G15" s="92"/>
      <c r="H15" s="90">
        <v>0</v>
      </c>
      <c r="I15" s="92"/>
      <c r="J15" s="90">
        <v>83</v>
      </c>
      <c r="L15" s="232">
        <v>0</v>
      </c>
      <c r="M15" s="242">
        <f t="shared" si="0"/>
        <v>0</v>
      </c>
    </row>
    <row r="16" spans="1:13" s="93" customFormat="1">
      <c r="A16" s="39" t="s">
        <v>81</v>
      </c>
      <c r="B16" s="18"/>
      <c r="C16" s="34"/>
      <c r="D16" s="256">
        <f>16082-1370</f>
        <v>14712</v>
      </c>
      <c r="E16" s="65"/>
      <c r="F16" s="90">
        <v>17079</v>
      </c>
      <c r="G16" s="91"/>
      <c r="H16" s="256">
        <f>20872-1370</f>
        <v>19502</v>
      </c>
      <c r="I16" s="98"/>
      <c r="J16" s="90">
        <v>24239</v>
      </c>
      <c r="L16" s="232">
        <v>26660</v>
      </c>
      <c r="M16" s="242">
        <f t="shared" si="0"/>
        <v>7158</v>
      </c>
    </row>
    <row r="17" spans="1:13">
      <c r="A17" s="37" t="s">
        <v>82</v>
      </c>
      <c r="B17" s="18"/>
      <c r="D17" s="66">
        <f>SUM(D14:D16)</f>
        <v>16184</v>
      </c>
      <c r="E17" s="98"/>
      <c r="F17" s="66">
        <v>63538</v>
      </c>
      <c r="G17" s="98"/>
      <c r="H17" s="66">
        <f>SUM(H14:H16)</f>
        <v>11569</v>
      </c>
      <c r="I17" s="98"/>
      <c r="J17" s="66">
        <v>91017</v>
      </c>
      <c r="L17" s="238">
        <v>18128</v>
      </c>
      <c r="M17" s="242">
        <f t="shared" si="0"/>
        <v>6559</v>
      </c>
    </row>
    <row r="18" spans="1:13">
      <c r="A18" s="96" t="s">
        <v>186</v>
      </c>
      <c r="B18" s="18"/>
      <c r="C18" s="93"/>
      <c r="D18" s="90">
        <v>-12876</v>
      </c>
      <c r="E18" s="90"/>
      <c r="F18" s="90">
        <v>-22262</v>
      </c>
      <c r="G18" s="90"/>
      <c r="H18" s="90">
        <v>-11058</v>
      </c>
      <c r="I18" s="95"/>
      <c r="J18" s="90">
        <v>-21933</v>
      </c>
      <c r="L18" s="232">
        <v>-18067</v>
      </c>
      <c r="M18" s="242">
        <f t="shared" si="0"/>
        <v>-7009</v>
      </c>
    </row>
    <row r="19" spans="1:13" s="93" customFormat="1">
      <c r="A19" s="96" t="s">
        <v>83</v>
      </c>
      <c r="B19" s="18">
        <v>4.2</v>
      </c>
      <c r="D19" s="256">
        <f>-68448+1370-628</f>
        <v>-67706</v>
      </c>
      <c r="E19" s="90"/>
      <c r="F19" s="90">
        <v>-101349</v>
      </c>
      <c r="G19" s="90"/>
      <c r="H19" s="256">
        <f>-50103+1370-628</f>
        <v>-49361</v>
      </c>
      <c r="I19" s="95"/>
      <c r="J19" s="90">
        <v>-76575</v>
      </c>
      <c r="L19" s="232">
        <v>-71714</v>
      </c>
      <c r="M19" s="242">
        <f t="shared" si="0"/>
        <v>-22353</v>
      </c>
    </row>
    <row r="20" spans="1:13" s="93" customFormat="1">
      <c r="A20" s="96" t="s">
        <v>84</v>
      </c>
      <c r="B20" s="18"/>
      <c r="D20" s="90">
        <v>-1350</v>
      </c>
      <c r="E20" s="90"/>
      <c r="F20" s="90">
        <v>0</v>
      </c>
      <c r="G20" s="90"/>
      <c r="H20" s="90">
        <v>-255</v>
      </c>
      <c r="I20" s="95"/>
      <c r="J20" s="90">
        <v>0</v>
      </c>
      <c r="L20" s="232">
        <v>-257</v>
      </c>
      <c r="M20" s="242">
        <f t="shared" si="0"/>
        <v>-2</v>
      </c>
    </row>
    <row r="21" spans="1:13">
      <c r="A21" s="43" t="s">
        <v>85</v>
      </c>
      <c r="B21" s="18"/>
      <c r="D21" s="90">
        <v>-20029</v>
      </c>
      <c r="E21" s="91"/>
      <c r="F21" s="90">
        <v>-18340</v>
      </c>
      <c r="G21" s="91"/>
      <c r="H21" s="90">
        <v>-14360</v>
      </c>
      <c r="I21" s="92"/>
      <c r="J21" s="90">
        <v>-12367</v>
      </c>
      <c r="L21" s="232">
        <v>-21684</v>
      </c>
      <c r="M21" s="242">
        <f t="shared" si="0"/>
        <v>-7324</v>
      </c>
    </row>
    <row r="22" spans="1:13">
      <c r="A22" s="37" t="s">
        <v>87</v>
      </c>
      <c r="D22" s="99">
        <f>SUM(D18:D21)</f>
        <v>-101961</v>
      </c>
      <c r="E22" s="91"/>
      <c r="F22" s="99">
        <v>-141951</v>
      </c>
      <c r="G22" s="91"/>
      <c r="H22" s="99">
        <f>SUM(H18:H21)</f>
        <v>-75034</v>
      </c>
      <c r="I22" s="92"/>
      <c r="J22" s="99">
        <v>-110875</v>
      </c>
      <c r="L22" s="239">
        <v>-111722</v>
      </c>
      <c r="M22" s="242">
        <f t="shared" si="0"/>
        <v>-36688</v>
      </c>
    </row>
    <row r="23" spans="1:13" ht="12" customHeight="1">
      <c r="A23" s="37"/>
      <c r="D23" s="92"/>
      <c r="E23" s="91"/>
      <c r="F23" s="92"/>
      <c r="G23" s="91"/>
      <c r="H23" s="92"/>
      <c r="I23" s="92"/>
      <c r="J23" s="92"/>
      <c r="L23" s="237"/>
      <c r="M23" s="242">
        <f t="shared" si="0"/>
        <v>0</v>
      </c>
    </row>
    <row r="24" spans="1:13">
      <c r="A24" s="37" t="s">
        <v>195</v>
      </c>
      <c r="D24" s="91">
        <v>-85777</v>
      </c>
      <c r="E24" s="91"/>
      <c r="F24" s="91">
        <v>-78413</v>
      </c>
      <c r="G24" s="91"/>
      <c r="H24" s="91">
        <v>-63465</v>
      </c>
      <c r="I24" s="91"/>
      <c r="J24" s="91">
        <v>-19858</v>
      </c>
      <c r="L24" s="234">
        <v>-93594</v>
      </c>
      <c r="M24" s="242">
        <f t="shared" si="0"/>
        <v>-30129</v>
      </c>
    </row>
    <row r="25" spans="1:13">
      <c r="A25" s="43" t="s">
        <v>80</v>
      </c>
      <c r="B25" s="18">
        <v>6.3</v>
      </c>
      <c r="D25" s="90">
        <v>15571</v>
      </c>
      <c r="E25" s="90"/>
      <c r="F25" s="90">
        <v>23357</v>
      </c>
      <c r="G25" s="90"/>
      <c r="H25" s="90">
        <v>15571</v>
      </c>
      <c r="I25" s="95"/>
      <c r="J25" s="90">
        <v>23357</v>
      </c>
      <c r="L25" s="232">
        <v>15571</v>
      </c>
      <c r="M25" s="242">
        <f t="shared" si="0"/>
        <v>0</v>
      </c>
    </row>
    <row r="26" spans="1:13">
      <c r="A26" s="43" t="s">
        <v>88</v>
      </c>
      <c r="B26" s="18">
        <v>6.3</v>
      </c>
      <c r="D26" s="90">
        <v>311</v>
      </c>
      <c r="E26" s="90"/>
      <c r="F26" s="90">
        <v>0</v>
      </c>
      <c r="G26" s="90"/>
      <c r="H26" s="90">
        <v>311</v>
      </c>
      <c r="I26" s="95"/>
      <c r="J26" s="90">
        <v>0</v>
      </c>
      <c r="L26" s="232">
        <v>0</v>
      </c>
      <c r="M26" s="242">
        <f t="shared" si="0"/>
        <v>-311</v>
      </c>
    </row>
    <row r="27" spans="1:13">
      <c r="A27" s="43" t="s">
        <v>89</v>
      </c>
      <c r="B27" s="18">
        <v>6.3</v>
      </c>
      <c r="D27" s="90">
        <v>235</v>
      </c>
      <c r="E27" s="90"/>
      <c r="F27" s="90">
        <v>0</v>
      </c>
      <c r="G27" s="90"/>
      <c r="H27" s="90">
        <v>235</v>
      </c>
      <c r="I27" s="95"/>
      <c r="J27" s="90">
        <v>0</v>
      </c>
      <c r="L27" s="232">
        <v>235</v>
      </c>
      <c r="M27" s="242">
        <f t="shared" si="0"/>
        <v>0</v>
      </c>
    </row>
    <row r="28" spans="1:13" ht="24" customHeight="1">
      <c r="A28" s="43" t="s">
        <v>90</v>
      </c>
      <c r="D28" s="90">
        <v>23</v>
      </c>
      <c r="E28" s="90"/>
      <c r="F28" s="90">
        <v>331</v>
      </c>
      <c r="G28" s="90"/>
      <c r="H28" s="90">
        <v>264</v>
      </c>
      <c r="I28" s="95"/>
      <c r="J28" s="90">
        <v>185</v>
      </c>
      <c r="L28" s="232">
        <v>475</v>
      </c>
      <c r="M28" s="242">
        <f t="shared" si="0"/>
        <v>211</v>
      </c>
    </row>
    <row r="29" spans="1:13">
      <c r="A29" s="43" t="s">
        <v>86</v>
      </c>
      <c r="B29" s="18">
        <v>4.2</v>
      </c>
      <c r="D29" s="90">
        <v>-38369</v>
      </c>
      <c r="E29" s="90"/>
      <c r="F29" s="90">
        <v>-31041</v>
      </c>
      <c r="G29" s="90"/>
      <c r="H29" s="90">
        <v>-20660</v>
      </c>
      <c r="I29" s="95"/>
      <c r="J29" s="90">
        <v>-19711</v>
      </c>
      <c r="L29" s="232">
        <v>-29706</v>
      </c>
      <c r="M29" s="242">
        <f t="shared" si="0"/>
        <v>-9046</v>
      </c>
    </row>
    <row r="30" spans="1:13" ht="25.5" customHeight="1">
      <c r="A30" s="43" t="s">
        <v>196</v>
      </c>
      <c r="B30" s="18">
        <v>9</v>
      </c>
      <c r="D30" s="100">
        <v>-104</v>
      </c>
      <c r="E30" s="91"/>
      <c r="F30" s="100">
        <v>-6715</v>
      </c>
      <c r="G30" s="91"/>
      <c r="H30" s="100">
        <v>0</v>
      </c>
      <c r="I30" s="91"/>
      <c r="J30" s="100">
        <v>0</v>
      </c>
      <c r="L30" s="235">
        <v>0</v>
      </c>
      <c r="M30" s="242">
        <f t="shared" si="0"/>
        <v>0</v>
      </c>
    </row>
    <row r="31" spans="1:13">
      <c r="A31" s="37" t="s">
        <v>155</v>
      </c>
      <c r="B31" s="18"/>
      <c r="D31" s="91">
        <f>SUM(D24:D30)</f>
        <v>-108110</v>
      </c>
      <c r="E31" s="91"/>
      <c r="F31" s="91">
        <v>-92481</v>
      </c>
      <c r="G31" s="91"/>
      <c r="H31" s="91">
        <f>SUM(H24:H30)</f>
        <v>-67744</v>
      </c>
      <c r="I31" s="91"/>
      <c r="J31" s="91">
        <v>-16027</v>
      </c>
      <c r="L31" s="234">
        <v>-107019</v>
      </c>
      <c r="M31" s="242">
        <f t="shared" si="0"/>
        <v>-39275</v>
      </c>
    </row>
    <row r="32" spans="1:13">
      <c r="A32" s="34" t="s">
        <v>204</v>
      </c>
      <c r="B32" s="18">
        <v>13</v>
      </c>
      <c r="D32" s="100">
        <v>558</v>
      </c>
      <c r="E32" s="91"/>
      <c r="F32" s="100">
        <v>2552</v>
      </c>
      <c r="G32" s="91"/>
      <c r="H32" s="100">
        <v>119</v>
      </c>
      <c r="I32" s="98"/>
      <c r="J32" s="100">
        <v>2288</v>
      </c>
      <c r="L32" s="232">
        <v>1444</v>
      </c>
      <c r="M32" s="242">
        <f t="shared" si="0"/>
        <v>1325</v>
      </c>
    </row>
    <row r="33" spans="1:13" ht="24" thickBot="1">
      <c r="A33" s="37" t="s">
        <v>146</v>
      </c>
      <c r="B33" s="18">
        <v>4.2</v>
      </c>
      <c r="D33" s="101">
        <f>SUM(D31:D32)</f>
        <v>-107552</v>
      </c>
      <c r="E33" s="91"/>
      <c r="F33" s="101">
        <v>-89929</v>
      </c>
      <c r="G33" s="91"/>
      <c r="H33" s="101">
        <f>SUM(H31:H32)</f>
        <v>-67625</v>
      </c>
      <c r="I33" s="91"/>
      <c r="J33" s="101">
        <v>-13739</v>
      </c>
      <c r="L33" s="240">
        <v>-105575</v>
      </c>
      <c r="M33" s="242">
        <f t="shared" si="0"/>
        <v>-37950</v>
      </c>
    </row>
    <row r="34" spans="1:13">
      <c r="A34" s="37"/>
      <c r="B34" s="18"/>
      <c r="D34" s="91"/>
      <c r="E34" s="91"/>
      <c r="F34" s="91"/>
      <c r="G34" s="91"/>
      <c r="H34" s="91"/>
      <c r="I34" s="91"/>
      <c r="J34" s="91"/>
      <c r="L34" s="234"/>
    </row>
    <row r="35" spans="1:13">
      <c r="H35" s="77"/>
    </row>
    <row r="36" spans="1:13">
      <c r="H36" s="77"/>
    </row>
    <row r="37" spans="1:13">
      <c r="H37" s="77"/>
    </row>
    <row r="38" spans="1:13">
      <c r="H38" s="77"/>
    </row>
    <row r="39" spans="1:13" ht="15.75" customHeight="1">
      <c r="H39" s="77"/>
    </row>
    <row r="40" spans="1:13" ht="24.75">
      <c r="A40" s="47" t="s">
        <v>96</v>
      </c>
      <c r="H40" s="77"/>
      <c r="J40" s="219">
        <v>6</v>
      </c>
    </row>
    <row r="41" spans="1:13">
      <c r="H41" s="77"/>
      <c r="L41" s="241"/>
    </row>
    <row r="42" spans="1:13">
      <c r="H42" s="77"/>
      <c r="L42" s="241"/>
    </row>
    <row r="43" spans="1:13">
      <c r="H43" s="77"/>
    </row>
    <row r="44" spans="1:13">
      <c r="H44" s="77"/>
    </row>
  </sheetData>
  <mergeCells count="2">
    <mergeCell ref="D6:F6"/>
    <mergeCell ref="H6:J6"/>
  </mergeCells>
  <pageMargins left="1" right="0.5" top="1" bottom="0.6" header="0.1" footer="0.1"/>
  <pageSetup paperSize="9" scale="85" firstPageNumber="3" fitToHeight="0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67661-848B-4EA4-857A-62765BF5B1A0}">
  <sheetPr>
    <tabColor theme="1"/>
  </sheetPr>
  <dimension ref="A1:N44"/>
  <sheetViews>
    <sheetView zoomScaleNormal="100" zoomScaleSheetLayoutView="100" workbookViewId="0">
      <selection activeCell="V7" sqref="U6:V7"/>
    </sheetView>
  </sheetViews>
  <sheetFormatPr defaultColWidth="9.140625" defaultRowHeight="23.25"/>
  <cols>
    <col min="1" max="1" width="61.28515625" style="34" customWidth="1"/>
    <col min="2" max="2" width="9.140625" style="34" customWidth="1"/>
    <col min="3" max="3" width="0.85546875" style="34" customWidth="1"/>
    <col min="4" max="4" width="10.28515625" style="45" customWidth="1"/>
    <col min="5" max="5" width="0.85546875" style="45" customWidth="1"/>
    <col min="6" max="6" width="10.28515625" style="45" customWidth="1"/>
    <col min="7" max="7" width="0.85546875" style="45" customWidth="1"/>
    <col min="8" max="8" width="10.28515625" style="45" customWidth="1"/>
    <col min="9" max="9" width="1.28515625" style="45" customWidth="1"/>
    <col min="10" max="10" width="12" style="45" customWidth="1"/>
    <col min="11" max="11" width="9.140625" style="34"/>
    <col min="12" max="12" width="10.28515625" style="45" customWidth="1"/>
    <col min="13" max="13" width="9.140625" style="34"/>
    <col min="14" max="14" width="10.28515625" style="34" bestFit="1" customWidth="1"/>
    <col min="15" max="16384" width="9.140625" style="34"/>
  </cols>
  <sheetData>
    <row r="1" spans="1:14">
      <c r="A1" s="32" t="s">
        <v>0</v>
      </c>
      <c r="B1" s="32"/>
      <c r="C1" s="33"/>
      <c r="D1" s="105"/>
      <c r="E1" s="105"/>
      <c r="F1" s="105"/>
      <c r="G1" s="105"/>
      <c r="I1" s="106"/>
      <c r="J1" s="107" t="s">
        <v>73</v>
      </c>
    </row>
    <row r="2" spans="1:14">
      <c r="A2" s="32" t="s">
        <v>74</v>
      </c>
      <c r="B2" s="32"/>
      <c r="C2" s="33"/>
      <c r="D2" s="105"/>
      <c r="E2" s="105"/>
      <c r="F2" s="105"/>
      <c r="G2" s="105"/>
      <c r="H2" s="108"/>
      <c r="I2" s="108"/>
      <c r="J2" s="107"/>
      <c r="L2" s="108"/>
    </row>
    <row r="3" spans="1:14">
      <c r="A3" s="82" t="s">
        <v>222</v>
      </c>
      <c r="B3" s="82"/>
      <c r="C3" s="33"/>
      <c r="D3" s="105"/>
      <c r="E3" s="105"/>
      <c r="G3" s="105"/>
      <c r="I3" s="105"/>
      <c r="J3" s="105"/>
    </row>
    <row r="4" spans="1:14">
      <c r="A4" s="82"/>
      <c r="B4" s="82"/>
      <c r="C4" s="33"/>
      <c r="D4" s="105"/>
      <c r="E4" s="105"/>
      <c r="F4" s="105"/>
      <c r="G4" s="105"/>
      <c r="H4" s="224" t="s">
        <v>223</v>
      </c>
      <c r="I4" s="105"/>
      <c r="J4" s="105"/>
      <c r="L4" s="245" t="s">
        <v>224</v>
      </c>
      <c r="N4" s="251" t="s">
        <v>227</v>
      </c>
    </row>
    <row r="5" spans="1:14">
      <c r="C5" s="35"/>
      <c r="D5" s="109"/>
      <c r="E5" s="109"/>
      <c r="F5" s="109"/>
      <c r="G5" s="109"/>
      <c r="H5" s="109"/>
      <c r="I5" s="109"/>
      <c r="J5" s="107" t="s">
        <v>2</v>
      </c>
      <c r="L5" s="228"/>
      <c r="N5" s="252"/>
    </row>
    <row r="6" spans="1:14">
      <c r="A6" s="33"/>
      <c r="B6" s="33"/>
      <c r="C6" s="35"/>
      <c r="D6" s="273" t="s">
        <v>3</v>
      </c>
      <c r="E6" s="273"/>
      <c r="F6" s="273"/>
      <c r="G6" s="110"/>
      <c r="H6" s="273" t="s">
        <v>4</v>
      </c>
      <c r="I6" s="273"/>
      <c r="J6" s="273"/>
      <c r="L6" s="246" t="s">
        <v>4</v>
      </c>
      <c r="N6" s="252"/>
    </row>
    <row r="7" spans="1:14">
      <c r="A7" s="33"/>
      <c r="B7" s="36" t="s">
        <v>7</v>
      </c>
      <c r="C7" s="35"/>
      <c r="D7" s="111">
        <v>2563</v>
      </c>
      <c r="E7" s="112"/>
      <c r="F7" s="111">
        <v>2562</v>
      </c>
      <c r="G7" s="113"/>
      <c r="H7" s="111">
        <v>2563</v>
      </c>
      <c r="I7" s="112"/>
      <c r="J7" s="111">
        <v>2562</v>
      </c>
      <c r="L7" s="230">
        <v>2563</v>
      </c>
      <c r="N7" s="252"/>
    </row>
    <row r="8" spans="1:14">
      <c r="A8" s="37" t="s">
        <v>91</v>
      </c>
      <c r="B8" s="18"/>
      <c r="D8" s="92"/>
      <c r="E8" s="91"/>
      <c r="F8" s="92"/>
      <c r="G8" s="91"/>
      <c r="H8" s="92"/>
      <c r="I8" s="92"/>
      <c r="J8" s="92"/>
      <c r="L8" s="237"/>
      <c r="N8" s="252"/>
    </row>
    <row r="9" spans="1:14">
      <c r="A9" s="37" t="s">
        <v>185</v>
      </c>
      <c r="B9" s="18"/>
      <c r="D9" s="92"/>
      <c r="E9" s="91"/>
      <c r="F9" s="92"/>
      <c r="G9" s="91"/>
      <c r="H9" s="92"/>
      <c r="I9" s="92"/>
      <c r="J9" s="92"/>
      <c r="L9" s="237"/>
      <c r="N9" s="252"/>
    </row>
    <row r="10" spans="1:14">
      <c r="A10" s="34" t="s">
        <v>206</v>
      </c>
      <c r="B10" s="18" t="s">
        <v>214</v>
      </c>
      <c r="D10" s="90">
        <v>21210</v>
      </c>
      <c r="E10" s="91"/>
      <c r="F10" s="92">
        <v>0</v>
      </c>
      <c r="G10" s="91"/>
      <c r="H10" s="92">
        <v>20990</v>
      </c>
      <c r="I10" s="92"/>
      <c r="J10" s="92">
        <v>0</v>
      </c>
      <c r="L10" s="237">
        <v>20990</v>
      </c>
      <c r="N10" s="242">
        <f>L10-H10</f>
        <v>0</v>
      </c>
    </row>
    <row r="11" spans="1:14">
      <c r="A11" s="37" t="s">
        <v>92</v>
      </c>
      <c r="B11" s="18"/>
      <c r="D11" s="92"/>
      <c r="E11" s="91"/>
      <c r="F11" s="92"/>
      <c r="G11" s="91"/>
      <c r="H11" s="92"/>
      <c r="I11" s="92"/>
      <c r="J11" s="92"/>
      <c r="L11" s="237"/>
      <c r="N11" s="242">
        <f t="shared" ref="N11:N30" si="0">L11-H11</f>
        <v>0</v>
      </c>
    </row>
    <row r="12" spans="1:14">
      <c r="A12" s="43" t="s">
        <v>187</v>
      </c>
      <c r="B12" s="18" t="s">
        <v>215</v>
      </c>
      <c r="D12" s="92">
        <v>18686</v>
      </c>
      <c r="E12" s="91"/>
      <c r="F12" s="92">
        <v>-404851</v>
      </c>
      <c r="G12" s="91"/>
      <c r="H12" s="92">
        <v>18686</v>
      </c>
      <c r="I12" s="92"/>
      <c r="J12" s="92">
        <v>-404851</v>
      </c>
      <c r="L12" s="237">
        <v>-6228</v>
      </c>
      <c r="N12" s="242">
        <f t="shared" si="0"/>
        <v>-24914</v>
      </c>
    </row>
    <row r="13" spans="1:14">
      <c r="A13" s="43" t="s">
        <v>93</v>
      </c>
      <c r="B13" s="18"/>
      <c r="D13" s="92">
        <v>-1011</v>
      </c>
      <c r="E13" s="91"/>
      <c r="F13" s="92">
        <v>-3765</v>
      </c>
      <c r="G13" s="91"/>
      <c r="H13" s="92">
        <v>0</v>
      </c>
      <c r="I13" s="92"/>
      <c r="J13" s="92">
        <v>0</v>
      </c>
      <c r="L13" s="237">
        <v>0</v>
      </c>
      <c r="N13" s="242">
        <f t="shared" si="0"/>
        <v>0</v>
      </c>
    </row>
    <row r="14" spans="1:14" ht="24" thickBot="1">
      <c r="A14" s="37" t="s">
        <v>94</v>
      </c>
      <c r="B14" s="18"/>
      <c r="D14" s="101">
        <v>38885</v>
      </c>
      <c r="E14" s="91"/>
      <c r="F14" s="101">
        <v>-408616</v>
      </c>
      <c r="G14" s="91"/>
      <c r="H14" s="101">
        <v>39676</v>
      </c>
      <c r="I14" s="92"/>
      <c r="J14" s="101">
        <v>-404851</v>
      </c>
      <c r="L14" s="240">
        <v>14762</v>
      </c>
      <c r="N14" s="242">
        <f t="shared" si="0"/>
        <v>-24914</v>
      </c>
    </row>
    <row r="15" spans="1:14" ht="10.5" customHeight="1">
      <c r="A15" s="43"/>
      <c r="B15" s="18"/>
      <c r="D15" s="92"/>
      <c r="E15" s="91"/>
      <c r="F15" s="92"/>
      <c r="G15" s="91"/>
      <c r="H15" s="92"/>
      <c r="I15" s="92"/>
      <c r="J15" s="92"/>
      <c r="L15" s="237"/>
      <c r="N15" s="242">
        <f t="shared" si="0"/>
        <v>0</v>
      </c>
    </row>
    <row r="16" spans="1:14" ht="22.5" customHeight="1" thickBot="1">
      <c r="A16" s="37" t="s">
        <v>200</v>
      </c>
      <c r="B16" s="18"/>
      <c r="D16" s="102">
        <v>-68667</v>
      </c>
      <c r="E16" s="91"/>
      <c r="F16" s="102">
        <v>-498545</v>
      </c>
      <c r="G16" s="91"/>
      <c r="H16" s="102">
        <v>-27949</v>
      </c>
      <c r="I16" s="91"/>
      <c r="J16" s="102">
        <v>-418590</v>
      </c>
      <c r="L16" s="247">
        <v>-90813</v>
      </c>
      <c r="N16" s="242">
        <f t="shared" si="0"/>
        <v>-62864</v>
      </c>
    </row>
    <row r="17" spans="1:14">
      <c r="A17" s="39"/>
      <c r="D17" s="77"/>
      <c r="E17" s="77"/>
      <c r="F17" s="77"/>
      <c r="G17" s="77"/>
      <c r="H17" s="77"/>
      <c r="I17" s="103"/>
      <c r="J17" s="77"/>
      <c r="L17" s="225"/>
      <c r="N17" s="242">
        <f t="shared" si="0"/>
        <v>0</v>
      </c>
    </row>
    <row r="18" spans="1:14">
      <c r="A18" s="37" t="s">
        <v>197</v>
      </c>
      <c r="B18" s="37"/>
      <c r="L18" s="225"/>
      <c r="N18" s="242">
        <f t="shared" si="0"/>
        <v>0</v>
      </c>
    </row>
    <row r="19" spans="1:14">
      <c r="A19" s="39" t="s">
        <v>97</v>
      </c>
      <c r="B19" s="39"/>
      <c r="D19" s="64">
        <v>-102161</v>
      </c>
      <c r="E19" s="64"/>
      <c r="F19" s="64">
        <v>-85541</v>
      </c>
      <c r="G19" s="64"/>
      <c r="H19" s="64">
        <v>-67625</v>
      </c>
      <c r="I19" s="64"/>
      <c r="J19" s="64">
        <v>-13739</v>
      </c>
      <c r="L19" s="234">
        <v>-105575</v>
      </c>
      <c r="N19" s="242">
        <f t="shared" si="0"/>
        <v>-37950</v>
      </c>
    </row>
    <row r="20" spans="1:14">
      <c r="A20" s="39" t="s">
        <v>98</v>
      </c>
      <c r="B20" s="39"/>
      <c r="C20" s="18"/>
      <c r="D20" s="64">
        <v>-5391</v>
      </c>
      <c r="E20" s="64"/>
      <c r="F20" s="64">
        <v>-4388</v>
      </c>
      <c r="G20" s="64"/>
      <c r="H20" s="64">
        <v>0</v>
      </c>
      <c r="I20" s="98"/>
      <c r="J20" s="64">
        <v>0</v>
      </c>
      <c r="L20" s="234">
        <v>0</v>
      </c>
      <c r="N20" s="242">
        <f t="shared" si="0"/>
        <v>0</v>
      </c>
    </row>
    <row r="21" spans="1:14" ht="24" thickBot="1">
      <c r="A21" s="37"/>
      <c r="B21" s="37"/>
      <c r="D21" s="128">
        <v>-107552</v>
      </c>
      <c r="E21" s="64"/>
      <c r="F21" s="128">
        <v>-89929</v>
      </c>
      <c r="G21" s="64"/>
      <c r="H21" s="128">
        <v>-67625</v>
      </c>
      <c r="I21" s="63"/>
      <c r="J21" s="128">
        <v>-13739</v>
      </c>
      <c r="L21" s="248">
        <v>-105575</v>
      </c>
      <c r="N21" s="242">
        <f t="shared" si="0"/>
        <v>-37950</v>
      </c>
    </row>
    <row r="22" spans="1:14">
      <c r="A22" s="37"/>
      <c r="B22" s="37"/>
      <c r="D22" s="114"/>
      <c r="F22" s="114"/>
      <c r="H22" s="114"/>
      <c r="I22" s="114"/>
      <c r="J22" s="114"/>
      <c r="L22" s="231"/>
      <c r="N22" s="242">
        <f t="shared" si="0"/>
        <v>0</v>
      </c>
    </row>
    <row r="23" spans="1:14">
      <c r="A23" s="37" t="s">
        <v>201</v>
      </c>
      <c r="B23" s="37"/>
      <c r="D23" s="64"/>
      <c r="E23" s="64"/>
      <c r="F23" s="64"/>
      <c r="G23" s="64"/>
      <c r="H23" s="64"/>
      <c r="I23" s="64"/>
      <c r="J23" s="64"/>
      <c r="L23" s="234"/>
      <c r="N23" s="242">
        <f t="shared" si="0"/>
        <v>0</v>
      </c>
    </row>
    <row r="24" spans="1:14">
      <c r="A24" s="39" t="s">
        <v>97</v>
      </c>
      <c r="B24" s="39"/>
      <c r="D24" s="64">
        <v>-63276</v>
      </c>
      <c r="E24" s="64"/>
      <c r="F24" s="64">
        <v>-494157</v>
      </c>
      <c r="G24" s="64"/>
      <c r="H24" s="64">
        <v>-27949</v>
      </c>
      <c r="I24" s="64"/>
      <c r="J24" s="64">
        <v>-418590</v>
      </c>
      <c r="L24" s="234">
        <v>-90813</v>
      </c>
      <c r="N24" s="242">
        <f t="shared" si="0"/>
        <v>-62864</v>
      </c>
    </row>
    <row r="25" spans="1:14">
      <c r="A25" s="39" t="s">
        <v>98</v>
      </c>
      <c r="B25" s="39"/>
      <c r="D25" s="64">
        <v>-5391</v>
      </c>
      <c r="E25" s="64"/>
      <c r="F25" s="64">
        <v>-4388</v>
      </c>
      <c r="G25" s="64"/>
      <c r="H25" s="64">
        <v>0</v>
      </c>
      <c r="I25" s="98"/>
      <c r="J25" s="64">
        <v>0</v>
      </c>
      <c r="L25" s="234">
        <v>0</v>
      </c>
      <c r="N25" s="242">
        <f t="shared" si="0"/>
        <v>0</v>
      </c>
    </row>
    <row r="26" spans="1:14" ht="24" thickBot="1">
      <c r="A26" s="37"/>
      <c r="B26" s="37"/>
      <c r="D26" s="128">
        <v>-68667</v>
      </c>
      <c r="E26" s="64"/>
      <c r="F26" s="128">
        <v>-498545</v>
      </c>
      <c r="G26" s="64"/>
      <c r="H26" s="128">
        <v>-27949</v>
      </c>
      <c r="I26" s="64"/>
      <c r="J26" s="128">
        <v>-418590</v>
      </c>
      <c r="L26" s="248">
        <v>-90813</v>
      </c>
      <c r="N26" s="242">
        <f t="shared" si="0"/>
        <v>-62864</v>
      </c>
    </row>
    <row r="27" spans="1:14">
      <c r="A27" s="37"/>
      <c r="B27" s="37"/>
      <c r="D27" s="64"/>
      <c r="E27" s="64"/>
      <c r="F27" s="64"/>
      <c r="G27" s="64"/>
      <c r="H27" s="64"/>
      <c r="I27" s="64"/>
      <c r="J27" s="64"/>
      <c r="L27" s="234"/>
      <c r="N27" s="242">
        <f t="shared" si="0"/>
        <v>0</v>
      </c>
    </row>
    <row r="28" spans="1:14">
      <c r="A28" s="82" t="s">
        <v>202</v>
      </c>
      <c r="B28" s="82"/>
      <c r="C28" s="119"/>
      <c r="I28" s="114"/>
      <c r="L28" s="225"/>
      <c r="N28" s="242">
        <f t="shared" si="0"/>
        <v>0</v>
      </c>
    </row>
    <row r="29" spans="1:14" ht="24" thickBot="1">
      <c r="A29" s="39" t="s">
        <v>198</v>
      </c>
      <c r="B29" s="39"/>
      <c r="D29" s="129">
        <v>-1.8926144482358527E-2</v>
      </c>
      <c r="E29" s="130"/>
      <c r="F29" s="129">
        <v>-1.5847156206041747E-2</v>
      </c>
      <c r="G29" s="130"/>
      <c r="H29" s="129">
        <v>-1.2528073537059106E-2</v>
      </c>
      <c r="I29" s="130"/>
      <c r="J29" s="129">
        <v>-2.5452599234847329E-3</v>
      </c>
      <c r="L29" s="249">
        <v>-1.9558615359334789E-2</v>
      </c>
      <c r="N29" s="242">
        <f t="shared" si="0"/>
        <v>-7.0305418222756828E-3</v>
      </c>
    </row>
    <row r="30" spans="1:14" ht="24" thickBot="1">
      <c r="A30" s="39" t="s">
        <v>100</v>
      </c>
      <c r="B30" s="39"/>
      <c r="D30" s="131">
        <v>5397877</v>
      </c>
      <c r="E30" s="132"/>
      <c r="F30" s="131">
        <v>5397877</v>
      </c>
      <c r="G30" s="132"/>
      <c r="H30" s="131">
        <v>5397877</v>
      </c>
      <c r="I30" s="133"/>
      <c r="J30" s="131">
        <v>5397877</v>
      </c>
      <c r="L30" s="250">
        <v>5397877</v>
      </c>
      <c r="N30" s="242">
        <f t="shared" si="0"/>
        <v>0</v>
      </c>
    </row>
    <row r="31" spans="1:14">
      <c r="A31" s="39"/>
      <c r="B31" s="39"/>
      <c r="D31" s="124"/>
      <c r="E31" s="125"/>
      <c r="F31" s="124"/>
      <c r="G31" s="125"/>
      <c r="H31" s="124"/>
      <c r="I31" s="125"/>
      <c r="J31" s="124"/>
      <c r="L31" s="124"/>
    </row>
    <row r="32" spans="1:14">
      <c r="A32" s="39"/>
      <c r="B32" s="39"/>
      <c r="D32" s="124"/>
      <c r="E32" s="125"/>
      <c r="F32" s="124"/>
      <c r="G32" s="125"/>
      <c r="H32" s="124"/>
      <c r="I32" s="125"/>
      <c r="J32" s="124"/>
      <c r="L32" s="124"/>
    </row>
    <row r="33" spans="1:12">
      <c r="A33" s="39"/>
      <c r="B33" s="39"/>
      <c r="D33" s="124"/>
      <c r="E33" s="125"/>
      <c r="F33" s="124"/>
      <c r="G33" s="125"/>
      <c r="H33" s="124"/>
      <c r="I33" s="125"/>
      <c r="J33" s="124"/>
      <c r="L33" s="124"/>
    </row>
    <row r="34" spans="1:12">
      <c r="A34" s="39"/>
      <c r="B34" s="39"/>
      <c r="D34" s="124"/>
      <c r="E34" s="125"/>
      <c r="F34" s="124"/>
      <c r="G34" s="125"/>
      <c r="H34" s="124"/>
      <c r="I34" s="125"/>
      <c r="J34" s="124"/>
      <c r="L34" s="124"/>
    </row>
    <row r="35" spans="1:12">
      <c r="A35" s="39"/>
      <c r="B35" s="39"/>
      <c r="D35" s="124"/>
      <c r="E35" s="125"/>
      <c r="F35" s="124"/>
      <c r="G35" s="125"/>
      <c r="H35" s="124"/>
      <c r="I35" s="125"/>
      <c r="J35" s="124"/>
      <c r="L35" s="124"/>
    </row>
    <row r="36" spans="1:12">
      <c r="A36" s="39"/>
      <c r="B36" s="39"/>
      <c r="D36" s="124"/>
      <c r="E36" s="125"/>
      <c r="F36" s="124"/>
      <c r="G36" s="125"/>
      <c r="H36" s="124"/>
      <c r="I36" s="125"/>
      <c r="J36" s="124"/>
      <c r="L36" s="124"/>
    </row>
    <row r="37" spans="1:12">
      <c r="A37" s="39"/>
      <c r="B37" s="39"/>
      <c r="D37" s="124"/>
      <c r="E37" s="125"/>
      <c r="F37" s="124"/>
      <c r="G37" s="125"/>
      <c r="H37" s="124"/>
      <c r="I37" s="125"/>
      <c r="J37" s="124"/>
      <c r="L37" s="124"/>
    </row>
    <row r="38" spans="1:12">
      <c r="A38" s="39"/>
      <c r="B38" s="39"/>
      <c r="D38" s="124"/>
      <c r="E38" s="125"/>
      <c r="F38" s="124"/>
      <c r="G38" s="125"/>
      <c r="H38" s="124"/>
      <c r="I38" s="125"/>
      <c r="J38" s="124"/>
      <c r="L38" s="124"/>
    </row>
    <row r="39" spans="1:12">
      <c r="A39" s="39"/>
      <c r="B39" s="39"/>
      <c r="D39" s="126"/>
      <c r="E39" s="127"/>
      <c r="F39" s="126"/>
      <c r="G39" s="125"/>
      <c r="H39" s="124"/>
      <c r="I39" s="125"/>
      <c r="J39" s="124"/>
      <c r="L39" s="124"/>
    </row>
    <row r="40" spans="1:12">
      <c r="A40" s="39"/>
      <c r="B40" s="39"/>
      <c r="D40" s="126"/>
      <c r="E40" s="127"/>
      <c r="F40" s="126"/>
      <c r="G40" s="125"/>
      <c r="H40" s="124"/>
      <c r="I40" s="125"/>
      <c r="J40" s="124"/>
      <c r="L40" s="124"/>
    </row>
    <row r="41" spans="1:12">
      <c r="A41" s="39"/>
      <c r="B41" s="39"/>
      <c r="D41" s="126"/>
      <c r="E41" s="127"/>
      <c r="F41" s="126"/>
      <c r="G41" s="125"/>
      <c r="H41" s="124"/>
      <c r="I41" s="125"/>
      <c r="J41" s="124"/>
      <c r="L41" s="124"/>
    </row>
    <row r="42" spans="1:12">
      <c r="A42" s="39"/>
      <c r="B42" s="39"/>
      <c r="D42" s="126"/>
      <c r="E42" s="127"/>
      <c r="F42" s="126"/>
      <c r="G42" s="125"/>
      <c r="H42" s="124"/>
      <c r="I42" s="125"/>
      <c r="J42" s="124"/>
      <c r="L42" s="124"/>
    </row>
    <row r="43" spans="1:12" ht="28.5" customHeight="1">
      <c r="A43" s="39"/>
      <c r="B43" s="39"/>
      <c r="D43" s="126"/>
      <c r="E43" s="127"/>
      <c r="F43" s="126"/>
      <c r="G43" s="125"/>
      <c r="H43" s="124"/>
      <c r="I43" s="125"/>
      <c r="J43" s="124"/>
    </row>
    <row r="44" spans="1:12" ht="27.75" customHeight="1">
      <c r="A44" s="47" t="s">
        <v>96</v>
      </c>
      <c r="B44" s="47"/>
      <c r="J44" s="222">
        <v>7</v>
      </c>
    </row>
  </sheetData>
  <mergeCells count="2">
    <mergeCell ref="D6:F6"/>
    <mergeCell ref="H6:J6"/>
  </mergeCells>
  <pageMargins left="1" right="0.5" top="1" bottom="0.6" header="0.1" footer="0.1"/>
  <pageSetup paperSize="9" scale="73" firstPageNumber="3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3161B-63A2-43FD-B66A-B40B7DC63E4D}">
  <sheetPr>
    <tabColor rgb="FF00B050"/>
  </sheetPr>
  <dimension ref="A1:J44"/>
  <sheetViews>
    <sheetView zoomScaleNormal="100" zoomScaleSheetLayoutView="70" workbookViewId="0">
      <selection activeCell="A3" sqref="A3"/>
    </sheetView>
  </sheetViews>
  <sheetFormatPr defaultColWidth="9.140625" defaultRowHeight="23.25"/>
  <cols>
    <col min="1" max="1" width="45.85546875" style="34" customWidth="1"/>
    <col min="2" max="2" width="9" style="34" bestFit="1" customWidth="1"/>
    <col min="3" max="3" width="1" style="34" customWidth="1"/>
    <col min="4" max="4" width="11.140625" style="77" customWidth="1"/>
    <col min="5" max="5" width="1" style="77" customWidth="1"/>
    <col min="6" max="6" width="11.140625" style="77" customWidth="1"/>
    <col min="7" max="7" width="1" style="77" customWidth="1"/>
    <col min="8" max="8" width="11.140625" style="77" customWidth="1"/>
    <col min="9" max="9" width="1" style="77" customWidth="1"/>
    <col min="10" max="10" width="11.140625" style="77" customWidth="1"/>
    <col min="11" max="16384" width="9.140625" style="34"/>
  </cols>
  <sheetData>
    <row r="1" spans="1:10">
      <c r="A1" s="32" t="s">
        <v>0</v>
      </c>
      <c r="B1" s="33"/>
      <c r="C1" s="33"/>
      <c r="D1" s="76"/>
      <c r="E1" s="76"/>
      <c r="F1" s="76"/>
      <c r="G1" s="76"/>
      <c r="I1" s="78"/>
      <c r="J1" s="79" t="s">
        <v>73</v>
      </c>
    </row>
    <row r="2" spans="1:10">
      <c r="A2" s="32" t="s">
        <v>74</v>
      </c>
      <c r="B2" s="33"/>
      <c r="C2" s="33"/>
      <c r="D2" s="76"/>
      <c r="E2" s="76"/>
      <c r="F2" s="76"/>
      <c r="G2" s="76"/>
      <c r="H2" s="81"/>
      <c r="I2" s="81"/>
      <c r="J2" s="79"/>
    </row>
    <row r="3" spans="1:10">
      <c r="A3" s="82" t="s">
        <v>218</v>
      </c>
      <c r="B3" s="33"/>
      <c r="C3" s="33"/>
      <c r="D3" s="76"/>
      <c r="E3" s="76"/>
      <c r="G3" s="76"/>
      <c r="I3" s="76"/>
      <c r="J3" s="76"/>
    </row>
    <row r="4" spans="1:10" ht="12" customHeight="1">
      <c r="A4" s="82"/>
      <c r="B4" s="33"/>
      <c r="C4" s="33"/>
      <c r="D4" s="76"/>
      <c r="E4" s="76"/>
      <c r="F4" s="76"/>
      <c r="G4" s="76"/>
      <c r="H4" s="76"/>
      <c r="I4" s="76"/>
      <c r="J4" s="76"/>
    </row>
    <row r="5" spans="1:10">
      <c r="B5" s="35"/>
      <c r="C5" s="35"/>
      <c r="D5" s="83"/>
      <c r="E5" s="83"/>
      <c r="F5" s="83"/>
      <c r="G5" s="83"/>
      <c r="H5" s="83"/>
      <c r="I5" s="83"/>
      <c r="J5" s="79" t="s">
        <v>2</v>
      </c>
    </row>
    <row r="6" spans="1:10" ht="23.25" customHeight="1">
      <c r="A6" s="33"/>
      <c r="B6" s="35"/>
      <c r="C6" s="35"/>
      <c r="D6" s="272" t="s">
        <v>3</v>
      </c>
      <c r="E6" s="272"/>
      <c r="F6" s="272"/>
      <c r="G6" s="84"/>
      <c r="H6" s="272" t="s">
        <v>4</v>
      </c>
      <c r="I6" s="272"/>
      <c r="J6" s="272"/>
    </row>
    <row r="7" spans="1:10">
      <c r="A7" s="33"/>
      <c r="B7" s="36" t="s">
        <v>7</v>
      </c>
      <c r="C7" s="85"/>
      <c r="D7" s="86">
        <v>2563</v>
      </c>
      <c r="E7" s="87"/>
      <c r="F7" s="86">
        <v>2562</v>
      </c>
      <c r="G7" s="88"/>
      <c r="H7" s="86">
        <v>2563</v>
      </c>
      <c r="I7" s="87"/>
      <c r="J7" s="86">
        <v>2562</v>
      </c>
    </row>
    <row r="8" spans="1:10">
      <c r="A8" s="37" t="s">
        <v>75</v>
      </c>
      <c r="B8" s="18"/>
      <c r="D8" s="89"/>
      <c r="F8" s="89"/>
      <c r="H8" s="89"/>
      <c r="J8" s="89"/>
    </row>
    <row r="9" spans="1:10">
      <c r="A9" s="39" t="s">
        <v>76</v>
      </c>
      <c r="B9" s="18"/>
      <c r="D9" s="90">
        <v>1167404</v>
      </c>
      <c r="E9" s="91"/>
      <c r="F9" s="90">
        <v>1623802</v>
      </c>
      <c r="G9" s="91"/>
      <c r="H9" s="210">
        <v>929716</v>
      </c>
      <c r="I9" s="92"/>
      <c r="J9" s="90">
        <v>1513533</v>
      </c>
    </row>
    <row r="10" spans="1:10" ht="12" customHeight="1">
      <c r="A10" s="39"/>
      <c r="B10" s="18"/>
      <c r="D10" s="90"/>
      <c r="E10" s="91"/>
      <c r="F10" s="90"/>
      <c r="G10" s="91"/>
      <c r="H10" s="90"/>
      <c r="I10" s="92"/>
      <c r="J10" s="90"/>
    </row>
    <row r="11" spans="1:10">
      <c r="A11" s="37" t="s">
        <v>77</v>
      </c>
      <c r="B11" s="18"/>
      <c r="D11" s="91"/>
      <c r="E11" s="91"/>
      <c r="F11" s="91"/>
      <c r="G11" s="91"/>
      <c r="H11" s="91"/>
      <c r="I11" s="91"/>
      <c r="J11" s="91"/>
    </row>
    <row r="12" spans="1:10" s="93" customFormat="1">
      <c r="A12" s="39" t="s">
        <v>78</v>
      </c>
      <c r="B12" s="18">
        <v>4.2</v>
      </c>
      <c r="D12" s="94">
        <v>-1172994</v>
      </c>
      <c r="E12" s="95"/>
      <c r="F12" s="94">
        <v>-1562373</v>
      </c>
      <c r="G12" s="90"/>
      <c r="H12" s="257">
        <v>-938248</v>
      </c>
      <c r="I12" s="95"/>
      <c r="J12" s="94">
        <v>-1419795</v>
      </c>
    </row>
    <row r="13" spans="1:10" s="93" customFormat="1" ht="12" customHeight="1">
      <c r="A13" s="96"/>
      <c r="B13" s="97"/>
      <c r="D13" s="95"/>
      <c r="E13" s="95"/>
      <c r="F13" s="95"/>
      <c r="G13" s="90"/>
      <c r="H13" s="95"/>
      <c r="I13" s="95"/>
      <c r="J13" s="95"/>
    </row>
    <row r="14" spans="1:10" s="197" customFormat="1">
      <c r="A14" s="258" t="s">
        <v>199</v>
      </c>
      <c r="B14" s="220"/>
      <c r="D14" s="92">
        <v>-5590</v>
      </c>
      <c r="E14" s="92"/>
      <c r="F14" s="92">
        <v>61429</v>
      </c>
      <c r="G14" s="92"/>
      <c r="H14" s="92">
        <v>-8532</v>
      </c>
      <c r="I14" s="92"/>
      <c r="J14" s="92">
        <v>93738</v>
      </c>
    </row>
    <row r="15" spans="1:10" s="197" customFormat="1">
      <c r="A15" s="259" t="s">
        <v>79</v>
      </c>
      <c r="B15" s="220"/>
      <c r="D15" s="90">
        <v>0</v>
      </c>
      <c r="E15" s="92"/>
      <c r="F15" s="90">
        <v>691</v>
      </c>
      <c r="G15" s="92"/>
      <c r="H15" s="210">
        <v>0</v>
      </c>
      <c r="I15" s="92"/>
      <c r="J15" s="90">
        <v>160</v>
      </c>
    </row>
    <row r="16" spans="1:10" s="93" customFormat="1">
      <c r="A16" s="259" t="s">
        <v>81</v>
      </c>
      <c r="B16" s="220"/>
      <c r="C16" s="197"/>
      <c r="D16" s="90">
        <v>18986</v>
      </c>
      <c r="E16" s="65"/>
      <c r="F16" s="90">
        <v>23550</v>
      </c>
      <c r="G16" s="91"/>
      <c r="H16" s="210">
        <v>26655</v>
      </c>
      <c r="I16" s="98"/>
      <c r="J16" s="90">
        <v>34829</v>
      </c>
    </row>
    <row r="17" spans="1:10">
      <c r="A17" s="258" t="s">
        <v>82</v>
      </c>
      <c r="B17" s="220"/>
      <c r="C17" s="197"/>
      <c r="D17" s="66">
        <v>13396</v>
      </c>
      <c r="E17" s="98"/>
      <c r="F17" s="66">
        <v>85670</v>
      </c>
      <c r="G17" s="98"/>
      <c r="H17" s="66">
        <v>18123</v>
      </c>
      <c r="I17" s="98"/>
      <c r="J17" s="66">
        <v>128727</v>
      </c>
    </row>
    <row r="18" spans="1:10">
      <c r="A18" s="260" t="s">
        <v>186</v>
      </c>
      <c r="B18" s="220"/>
      <c r="C18" s="261"/>
      <c r="D18" s="90">
        <v>-19429</v>
      </c>
      <c r="E18" s="90"/>
      <c r="F18" s="90">
        <v>-32348</v>
      </c>
      <c r="G18" s="90"/>
      <c r="H18" s="210">
        <v>-18067</v>
      </c>
      <c r="I18" s="95"/>
      <c r="J18" s="90">
        <v>-32006</v>
      </c>
    </row>
    <row r="19" spans="1:10" s="93" customFormat="1">
      <c r="A19" s="260" t="s">
        <v>83</v>
      </c>
      <c r="B19" s="220">
        <v>4.2</v>
      </c>
      <c r="C19" s="261"/>
      <c r="D19" s="90">
        <v>-97444</v>
      </c>
      <c r="E19" s="90"/>
      <c r="F19" s="90">
        <v>-145537</v>
      </c>
      <c r="G19" s="90"/>
      <c r="H19" s="210">
        <v>-71709</v>
      </c>
      <c r="I19" s="95"/>
      <c r="J19" s="90">
        <v>-112528</v>
      </c>
    </row>
    <row r="20" spans="1:10" s="93" customFormat="1">
      <c r="A20" s="96" t="s">
        <v>84</v>
      </c>
      <c r="B20" s="18"/>
      <c r="D20" s="90">
        <v>-2082</v>
      </c>
      <c r="E20" s="90"/>
      <c r="F20" s="90">
        <v>0</v>
      </c>
      <c r="G20" s="90"/>
      <c r="H20" s="210">
        <v>-257</v>
      </c>
      <c r="I20" s="95"/>
      <c r="J20" s="90">
        <v>0</v>
      </c>
    </row>
    <row r="21" spans="1:10">
      <c r="A21" s="43" t="s">
        <v>85</v>
      </c>
      <c r="B21" s="18"/>
      <c r="D21" s="90">
        <v>-30040</v>
      </c>
      <c r="E21" s="91"/>
      <c r="F21" s="90">
        <v>-28952</v>
      </c>
      <c r="G21" s="91"/>
      <c r="H21" s="210">
        <v>-21684</v>
      </c>
      <c r="I21" s="92"/>
      <c r="J21" s="90">
        <v>-20221</v>
      </c>
    </row>
    <row r="22" spans="1:10">
      <c r="A22" s="37" t="s">
        <v>87</v>
      </c>
      <c r="D22" s="99">
        <v>-148995</v>
      </c>
      <c r="E22" s="91"/>
      <c r="F22" s="99">
        <v>-206837</v>
      </c>
      <c r="G22" s="91"/>
      <c r="H22" s="99">
        <v>-111717</v>
      </c>
      <c r="I22" s="92"/>
      <c r="J22" s="99">
        <v>-164755</v>
      </c>
    </row>
    <row r="23" spans="1:10" ht="12" customHeight="1">
      <c r="A23" s="37"/>
      <c r="D23" s="92"/>
      <c r="E23" s="91"/>
      <c r="F23" s="92"/>
      <c r="G23" s="91"/>
      <c r="H23" s="92"/>
      <c r="I23" s="92"/>
      <c r="J23" s="92"/>
    </row>
    <row r="24" spans="1:10">
      <c r="A24" s="37" t="s">
        <v>195</v>
      </c>
      <c r="D24" s="91">
        <v>-135599</v>
      </c>
      <c r="E24" s="91"/>
      <c r="F24" s="91">
        <v>-121167</v>
      </c>
      <c r="G24" s="91"/>
      <c r="H24" s="91">
        <v>-93594</v>
      </c>
      <c r="I24" s="91"/>
      <c r="J24" s="91">
        <v>-36028</v>
      </c>
    </row>
    <row r="25" spans="1:10" s="197" customFormat="1">
      <c r="A25" s="198" t="s">
        <v>80</v>
      </c>
      <c r="B25" s="220">
        <v>6.3</v>
      </c>
      <c r="D25" s="90">
        <v>15571</v>
      </c>
      <c r="E25" s="90"/>
      <c r="F25" s="90">
        <v>23357</v>
      </c>
      <c r="G25" s="90"/>
      <c r="H25" s="210">
        <v>15571</v>
      </c>
      <c r="I25" s="95"/>
      <c r="J25" s="90">
        <v>23357</v>
      </c>
    </row>
    <row r="26" spans="1:10" s="197" customFormat="1">
      <c r="A26" s="198" t="s">
        <v>89</v>
      </c>
      <c r="B26" s="220">
        <v>6.3</v>
      </c>
      <c r="D26" s="90">
        <v>235</v>
      </c>
      <c r="E26" s="90"/>
      <c r="F26" s="90">
        <v>0</v>
      </c>
      <c r="G26" s="90"/>
      <c r="H26" s="210">
        <v>235</v>
      </c>
      <c r="I26" s="95"/>
      <c r="J26" s="90">
        <v>0</v>
      </c>
    </row>
    <row r="27" spans="1:10" s="197" customFormat="1" ht="24" customHeight="1">
      <c r="A27" s="198" t="s">
        <v>90</v>
      </c>
      <c r="D27" s="90">
        <v>207</v>
      </c>
      <c r="E27" s="90"/>
      <c r="F27" s="90">
        <v>331</v>
      </c>
      <c r="G27" s="90"/>
      <c r="H27" s="210">
        <v>475</v>
      </c>
      <c r="I27" s="95"/>
      <c r="J27" s="90">
        <v>188</v>
      </c>
    </row>
    <row r="28" spans="1:10" s="197" customFormat="1">
      <c r="A28" s="198" t="s">
        <v>86</v>
      </c>
      <c r="B28" s="18">
        <v>4.2</v>
      </c>
      <c r="D28" s="90">
        <v>-54437</v>
      </c>
      <c r="E28" s="90"/>
      <c r="F28" s="90">
        <v>-50018</v>
      </c>
      <c r="G28" s="90"/>
      <c r="H28" s="210">
        <v>-29706</v>
      </c>
      <c r="I28" s="95"/>
      <c r="J28" s="90">
        <v>-30089</v>
      </c>
    </row>
    <row r="29" spans="1:10" ht="25.5" customHeight="1">
      <c r="A29" s="43" t="s">
        <v>196</v>
      </c>
      <c r="B29" s="18">
        <v>9</v>
      </c>
      <c r="D29" s="100">
        <v>-2513</v>
      </c>
      <c r="E29" s="91"/>
      <c r="F29" s="100">
        <v>-7292</v>
      </c>
      <c r="G29" s="91"/>
      <c r="H29" s="257">
        <v>0</v>
      </c>
      <c r="I29" s="91"/>
      <c r="J29" s="100">
        <v>0</v>
      </c>
    </row>
    <row r="30" spans="1:10">
      <c r="A30" s="37" t="s">
        <v>155</v>
      </c>
      <c r="B30" s="18"/>
      <c r="D30" s="91">
        <v>-176536</v>
      </c>
      <c r="E30" s="91"/>
      <c r="F30" s="91">
        <v>-154789</v>
      </c>
      <c r="G30" s="91"/>
      <c r="H30" s="91">
        <v>-107019</v>
      </c>
      <c r="I30" s="91"/>
      <c r="J30" s="91">
        <v>-42572</v>
      </c>
    </row>
    <row r="31" spans="1:10">
      <c r="A31" s="34" t="s">
        <v>204</v>
      </c>
      <c r="B31" s="220">
        <v>13</v>
      </c>
      <c r="D31" s="100">
        <v>1943</v>
      </c>
      <c r="E31" s="91"/>
      <c r="F31" s="100">
        <v>3034</v>
      </c>
      <c r="G31" s="91"/>
      <c r="H31" s="210">
        <v>1444</v>
      </c>
      <c r="I31" s="98"/>
      <c r="J31" s="100">
        <v>2770</v>
      </c>
    </row>
    <row r="32" spans="1:10" ht="24" thickBot="1">
      <c r="A32" s="37" t="s">
        <v>146</v>
      </c>
      <c r="B32" s="18">
        <v>4.2</v>
      </c>
      <c r="D32" s="101">
        <v>-174593</v>
      </c>
      <c r="E32" s="91"/>
      <c r="F32" s="101">
        <v>-151755</v>
      </c>
      <c r="G32" s="91"/>
      <c r="H32" s="101">
        <v>-105575</v>
      </c>
      <c r="I32" s="91"/>
      <c r="J32" s="101">
        <v>-39802</v>
      </c>
    </row>
    <row r="33" spans="1:10">
      <c r="A33" s="37"/>
      <c r="B33" s="18"/>
      <c r="D33" s="91"/>
      <c r="E33" s="91"/>
      <c r="F33" s="91"/>
      <c r="G33" s="91"/>
      <c r="H33" s="91"/>
      <c r="I33" s="91"/>
      <c r="J33" s="91"/>
    </row>
    <row r="34" spans="1:10">
      <c r="A34" s="37"/>
      <c r="B34" s="18"/>
      <c r="D34" s="91"/>
      <c r="E34" s="91"/>
      <c r="F34" s="91"/>
      <c r="G34" s="91"/>
      <c r="H34" s="91"/>
      <c r="I34" s="91"/>
      <c r="J34" s="91"/>
    </row>
    <row r="35" spans="1:10">
      <c r="A35" s="37"/>
      <c r="B35" s="18"/>
      <c r="D35" s="91"/>
      <c r="E35" s="91"/>
      <c r="F35" s="91"/>
      <c r="G35" s="91"/>
      <c r="H35" s="91"/>
      <c r="I35" s="91"/>
      <c r="J35" s="91"/>
    </row>
    <row r="36" spans="1:10">
      <c r="A36" s="37"/>
      <c r="B36" s="18"/>
      <c r="D36" s="91"/>
      <c r="E36" s="91"/>
      <c r="F36" s="91"/>
      <c r="G36" s="91"/>
      <c r="H36" s="91"/>
      <c r="I36" s="91"/>
      <c r="J36" s="91"/>
    </row>
    <row r="40" spans="1:10" ht="10.5" customHeight="1"/>
    <row r="41" spans="1:10" ht="28.5" customHeight="1">
      <c r="A41" s="47" t="s">
        <v>96</v>
      </c>
      <c r="J41" s="104">
        <v>6</v>
      </c>
    </row>
    <row r="43" spans="1:10">
      <c r="D43" s="80"/>
      <c r="E43" s="80"/>
      <c r="F43" s="80"/>
      <c r="G43" s="80"/>
      <c r="H43" s="80"/>
      <c r="I43" s="80"/>
      <c r="J43" s="80"/>
    </row>
    <row r="44" spans="1:10">
      <c r="D44" s="80"/>
      <c r="F44" s="80"/>
      <c r="G44" s="80"/>
      <c r="H44" s="80"/>
      <c r="I44" s="80"/>
      <c r="J44" s="80"/>
    </row>
  </sheetData>
  <mergeCells count="2">
    <mergeCell ref="D6:F6"/>
    <mergeCell ref="H6:J6"/>
  </mergeCells>
  <pageMargins left="1" right="0.5" top="1" bottom="0.6" header="0.1" footer="0.1"/>
  <pageSetup paperSize="9" scale="83" firstPageNumber="3" fitToHeight="0" orientation="portrait" horizontalDpi="300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0A8E0-2FC0-4C9E-9022-B1DDEB764F05}">
  <sheetPr>
    <tabColor rgb="FF00B050"/>
  </sheetPr>
  <dimension ref="A1:J45"/>
  <sheetViews>
    <sheetView topLeftCell="A9" zoomScaleNormal="100" zoomScaleSheetLayoutView="70" workbookViewId="0">
      <selection activeCell="A16" sqref="A16"/>
    </sheetView>
  </sheetViews>
  <sheetFormatPr defaultColWidth="9.140625" defaultRowHeight="23.25"/>
  <cols>
    <col min="1" max="1" width="63.28515625" style="34" customWidth="1"/>
    <col min="2" max="2" width="9" style="34" bestFit="1" customWidth="1"/>
    <col min="3" max="3" width="0.85546875" style="34" customWidth="1"/>
    <col min="4" max="4" width="11" style="45" customWidth="1"/>
    <col min="5" max="5" width="0.85546875" style="45" customWidth="1"/>
    <col min="6" max="6" width="11" style="45" customWidth="1"/>
    <col min="7" max="7" width="0.85546875" style="45" customWidth="1"/>
    <col min="8" max="8" width="11" style="45" customWidth="1"/>
    <col min="9" max="9" width="0.85546875" style="45" customWidth="1"/>
    <col min="10" max="10" width="11" style="45" customWidth="1"/>
    <col min="11" max="16384" width="9.140625" style="34"/>
  </cols>
  <sheetData>
    <row r="1" spans="1:10">
      <c r="A1" s="32" t="s">
        <v>0</v>
      </c>
      <c r="B1" s="32"/>
      <c r="C1" s="33"/>
      <c r="D1" s="105"/>
      <c r="E1" s="105"/>
      <c r="F1" s="105"/>
      <c r="G1" s="105"/>
      <c r="I1" s="106"/>
      <c r="J1" s="107" t="s">
        <v>73</v>
      </c>
    </row>
    <row r="2" spans="1:10">
      <c r="A2" s="32" t="s">
        <v>74</v>
      </c>
      <c r="B2" s="32"/>
      <c r="C2" s="33"/>
      <c r="D2" s="105"/>
      <c r="E2" s="105"/>
      <c r="F2" s="105"/>
      <c r="G2" s="105"/>
      <c r="H2" s="108"/>
      <c r="I2" s="108"/>
      <c r="J2" s="107"/>
    </row>
    <row r="3" spans="1:10">
      <c r="A3" s="82" t="str">
        <f>+'กำไรขาดทุน(9M)-6'!A3</f>
        <v>สำหรับงวดเก้าเดือนสิ้นสุดวันที่ 30 กันยายน</v>
      </c>
      <c r="B3" s="82"/>
      <c r="C3" s="33"/>
      <c r="D3" s="105"/>
      <c r="E3" s="105"/>
      <c r="G3" s="105"/>
      <c r="I3" s="105"/>
      <c r="J3" s="105"/>
    </row>
    <row r="4" spans="1:10">
      <c r="A4" s="82"/>
      <c r="B4" s="82"/>
      <c r="C4" s="33"/>
      <c r="D4" s="105"/>
      <c r="E4" s="105"/>
      <c r="F4" s="105"/>
      <c r="G4" s="105"/>
      <c r="H4" s="105"/>
      <c r="I4" s="105"/>
      <c r="J4" s="105"/>
    </row>
    <row r="5" spans="1:10">
      <c r="C5" s="35"/>
      <c r="D5" s="109"/>
      <c r="E5" s="109"/>
      <c r="F5" s="109"/>
      <c r="G5" s="109"/>
      <c r="H5" s="109"/>
      <c r="I5" s="109"/>
      <c r="J5" s="107" t="s">
        <v>2</v>
      </c>
    </row>
    <row r="6" spans="1:10">
      <c r="A6" s="33"/>
      <c r="B6" s="33"/>
      <c r="C6" s="35"/>
      <c r="D6" s="273" t="s">
        <v>3</v>
      </c>
      <c r="E6" s="273"/>
      <c r="F6" s="273"/>
      <c r="G6" s="110"/>
      <c r="H6" s="273" t="s">
        <v>4</v>
      </c>
      <c r="I6" s="273"/>
      <c r="J6" s="273"/>
    </row>
    <row r="7" spans="1:10">
      <c r="A7" s="33"/>
      <c r="B7" s="36" t="s">
        <v>7</v>
      </c>
      <c r="C7" s="35"/>
      <c r="D7" s="111">
        <v>2563</v>
      </c>
      <c r="E7" s="112"/>
      <c r="F7" s="111">
        <v>2562</v>
      </c>
      <c r="G7" s="113"/>
      <c r="H7" s="111">
        <v>2563</v>
      </c>
      <c r="I7" s="112"/>
      <c r="J7" s="111">
        <v>2562</v>
      </c>
    </row>
    <row r="8" spans="1:10">
      <c r="A8" s="37" t="s">
        <v>91</v>
      </c>
      <c r="B8" s="18"/>
      <c r="D8" s="92"/>
      <c r="E8" s="91"/>
      <c r="F8" s="92"/>
      <c r="G8" s="91"/>
      <c r="H8" s="92"/>
      <c r="I8" s="92"/>
      <c r="J8" s="92"/>
    </row>
    <row r="9" spans="1:10">
      <c r="A9" s="37" t="s">
        <v>185</v>
      </c>
      <c r="B9" s="220"/>
      <c r="D9" s="92"/>
      <c r="E9" s="91"/>
      <c r="F9" s="92"/>
      <c r="G9" s="91"/>
      <c r="H9" s="92"/>
      <c r="I9" s="92"/>
      <c r="J9" s="92"/>
    </row>
    <row r="10" spans="1:10">
      <c r="A10" s="34" t="s">
        <v>206</v>
      </c>
      <c r="B10" s="220" t="s">
        <v>214</v>
      </c>
      <c r="D10" s="90">
        <v>21210</v>
      </c>
      <c r="E10" s="91"/>
      <c r="F10" s="92">
        <v>0</v>
      </c>
      <c r="G10" s="91"/>
      <c r="H10" s="92">
        <v>20990</v>
      </c>
      <c r="I10" s="92"/>
      <c r="J10" s="92">
        <v>0</v>
      </c>
    </row>
    <row r="11" spans="1:10">
      <c r="A11" s="43" t="s">
        <v>232</v>
      </c>
      <c r="B11" s="220" t="s">
        <v>215</v>
      </c>
      <c r="C11" s="197"/>
      <c r="D11" s="92">
        <v>-6229</v>
      </c>
      <c r="E11" s="91"/>
      <c r="F11" s="92">
        <v>-429765</v>
      </c>
      <c r="G11" s="91"/>
      <c r="H11" s="92">
        <v>-6229</v>
      </c>
      <c r="I11" s="92"/>
      <c r="J11" s="92">
        <v>-429765</v>
      </c>
    </row>
    <row r="12" spans="1:10">
      <c r="A12" s="37" t="s">
        <v>92</v>
      </c>
      <c r="B12" s="220"/>
      <c r="C12" s="197"/>
      <c r="D12" s="92"/>
      <c r="E12" s="91"/>
      <c r="F12" s="92"/>
      <c r="G12" s="91"/>
      <c r="H12" s="92"/>
      <c r="I12" s="92"/>
      <c r="J12" s="92"/>
    </row>
    <row r="13" spans="1:10">
      <c r="A13" s="43" t="s">
        <v>93</v>
      </c>
      <c r="B13" s="220"/>
      <c r="C13" s="197"/>
      <c r="D13" s="92">
        <v>1715</v>
      </c>
      <c r="E13" s="91"/>
      <c r="F13" s="92">
        <v>-6582</v>
      </c>
      <c r="G13" s="91"/>
      <c r="H13" s="92">
        <v>0</v>
      </c>
      <c r="I13" s="92"/>
      <c r="J13" s="92">
        <v>0</v>
      </c>
    </row>
    <row r="14" spans="1:10" ht="24" thickBot="1">
      <c r="A14" s="37" t="s">
        <v>94</v>
      </c>
      <c r="B14" s="220"/>
      <c r="C14" s="197"/>
      <c r="D14" s="101">
        <v>16696</v>
      </c>
      <c r="E14" s="91"/>
      <c r="F14" s="101">
        <v>-436347</v>
      </c>
      <c r="G14" s="91"/>
      <c r="H14" s="101">
        <v>14761</v>
      </c>
      <c r="I14" s="92"/>
      <c r="J14" s="101">
        <v>-429765</v>
      </c>
    </row>
    <row r="15" spans="1:10" ht="10.5" customHeight="1">
      <c r="A15" s="43"/>
      <c r="B15" s="220"/>
      <c r="C15" s="197"/>
      <c r="D15" s="92"/>
      <c r="E15" s="91"/>
      <c r="F15" s="92"/>
      <c r="G15" s="91"/>
      <c r="H15" s="92"/>
      <c r="I15" s="92"/>
      <c r="J15" s="92"/>
    </row>
    <row r="16" spans="1:10" ht="22.5" customHeight="1" thickBot="1">
      <c r="A16" s="37" t="s">
        <v>200</v>
      </c>
      <c r="B16" s="220"/>
      <c r="C16" s="197"/>
      <c r="D16" s="102">
        <v>-157897</v>
      </c>
      <c r="E16" s="91"/>
      <c r="F16" s="102">
        <v>-588102</v>
      </c>
      <c r="G16" s="91"/>
      <c r="H16" s="102">
        <v>-90814</v>
      </c>
      <c r="I16" s="91"/>
      <c r="J16" s="102">
        <v>-469567</v>
      </c>
    </row>
    <row r="17" spans="1:10">
      <c r="A17" s="39"/>
      <c r="B17" s="197"/>
      <c r="C17" s="197"/>
      <c r="D17" s="77"/>
      <c r="E17" s="77"/>
      <c r="F17" s="77"/>
      <c r="G17" s="77"/>
      <c r="H17" s="77"/>
      <c r="I17" s="103"/>
      <c r="J17" s="77"/>
    </row>
    <row r="18" spans="1:10">
      <c r="A18" s="37" t="s">
        <v>197</v>
      </c>
      <c r="B18" s="258"/>
      <c r="C18" s="197"/>
      <c r="D18" s="77"/>
      <c r="E18" s="77"/>
      <c r="F18" s="77"/>
      <c r="G18" s="77"/>
      <c r="H18" s="77"/>
    </row>
    <row r="19" spans="1:10">
      <c r="A19" s="39" t="s">
        <v>97</v>
      </c>
      <c r="B19" s="259"/>
      <c r="C19" s="197"/>
      <c r="D19" s="91">
        <v>-166687</v>
      </c>
      <c r="E19" s="91"/>
      <c r="F19" s="91">
        <v>-144196</v>
      </c>
      <c r="G19" s="91"/>
      <c r="H19" s="91">
        <v>-105575</v>
      </c>
      <c r="I19" s="64"/>
      <c r="J19" s="64">
        <v>-39802</v>
      </c>
    </row>
    <row r="20" spans="1:10">
      <c r="A20" s="39" t="s">
        <v>98</v>
      </c>
      <c r="B20" s="259"/>
      <c r="C20" s="220"/>
      <c r="D20" s="91">
        <v>-7906</v>
      </c>
      <c r="E20" s="91"/>
      <c r="F20" s="91">
        <v>-7559</v>
      </c>
      <c r="G20" s="91"/>
      <c r="H20" s="91">
        <v>0</v>
      </c>
      <c r="I20" s="98"/>
      <c r="J20" s="64">
        <v>0</v>
      </c>
    </row>
    <row r="21" spans="1:10" ht="24" thickBot="1">
      <c r="A21" s="37"/>
      <c r="B21" s="258"/>
      <c r="C21" s="197"/>
      <c r="D21" s="254">
        <v>-174593</v>
      </c>
      <c r="E21" s="91"/>
      <c r="F21" s="254">
        <v>-151755</v>
      </c>
      <c r="G21" s="91"/>
      <c r="H21" s="254">
        <v>-105575</v>
      </c>
      <c r="I21" s="63"/>
      <c r="J21" s="128">
        <v>-39802</v>
      </c>
    </row>
    <row r="22" spans="1:10">
      <c r="A22" s="37"/>
      <c r="B22" s="258"/>
      <c r="C22" s="197"/>
      <c r="D22" s="89"/>
      <c r="E22" s="77"/>
      <c r="F22" s="89"/>
      <c r="G22" s="77"/>
      <c r="H22" s="89"/>
      <c r="I22" s="114"/>
      <c r="J22" s="114"/>
    </row>
    <row r="23" spans="1:10">
      <c r="A23" s="37" t="s">
        <v>201</v>
      </c>
      <c r="B23" s="258"/>
      <c r="C23" s="197"/>
      <c r="D23" s="91"/>
      <c r="E23" s="91"/>
      <c r="F23" s="91"/>
      <c r="G23" s="91"/>
      <c r="H23" s="91"/>
      <c r="I23" s="64"/>
      <c r="J23" s="64"/>
    </row>
    <row r="24" spans="1:10">
      <c r="A24" s="39" t="s">
        <v>97</v>
      </c>
      <c r="B24" s="39"/>
      <c r="D24" s="91">
        <v>-150034</v>
      </c>
      <c r="E24" s="64"/>
      <c r="F24" s="64">
        <v>-580543</v>
      </c>
      <c r="G24" s="64"/>
      <c r="H24" s="91">
        <v>-90814</v>
      </c>
      <c r="I24" s="64"/>
      <c r="J24" s="64">
        <v>-469567</v>
      </c>
    </row>
    <row r="25" spans="1:10">
      <c r="A25" s="39" t="s">
        <v>98</v>
      </c>
      <c r="B25" s="39"/>
      <c r="D25" s="91">
        <v>-7863</v>
      </c>
      <c r="E25" s="64"/>
      <c r="F25" s="64">
        <v>-7559</v>
      </c>
      <c r="G25" s="64"/>
      <c r="H25" s="91">
        <v>0</v>
      </c>
      <c r="I25" s="98"/>
      <c r="J25" s="64">
        <v>0</v>
      </c>
    </row>
    <row r="26" spans="1:10" ht="24" thickBot="1">
      <c r="A26" s="37"/>
      <c r="B26" s="37"/>
      <c r="D26" s="254">
        <v>-157897</v>
      </c>
      <c r="E26" s="64"/>
      <c r="F26" s="128">
        <v>-588102</v>
      </c>
      <c r="G26" s="64"/>
      <c r="H26" s="254">
        <v>-90814</v>
      </c>
      <c r="I26" s="64"/>
      <c r="J26" s="128">
        <v>-469567</v>
      </c>
    </row>
    <row r="27" spans="1:10">
      <c r="A27" s="37"/>
      <c r="B27" s="37"/>
      <c r="D27" s="64"/>
      <c r="E27" s="64"/>
      <c r="F27" s="64"/>
      <c r="G27" s="64"/>
      <c r="H27" s="91"/>
      <c r="I27" s="64"/>
      <c r="J27" s="64"/>
    </row>
    <row r="28" spans="1:10">
      <c r="A28" s="82" t="s">
        <v>202</v>
      </c>
      <c r="B28" s="82"/>
      <c r="C28" s="119"/>
      <c r="H28" s="77"/>
      <c r="I28" s="114"/>
    </row>
    <row r="29" spans="1:10" ht="24" thickBot="1">
      <c r="A29" s="39" t="s">
        <v>198</v>
      </c>
      <c r="B29" s="39"/>
      <c r="D29" s="129">
        <v>-3.0880103418436545E-2</v>
      </c>
      <c r="E29" s="130"/>
      <c r="F29" s="129">
        <v>-2.6713465312381144E-2</v>
      </c>
      <c r="G29" s="130"/>
      <c r="H29" s="129">
        <v>-1.9558615359334789E-2</v>
      </c>
      <c r="I29" s="130"/>
      <c r="J29" s="129">
        <v>-7.3736396735234978E-3</v>
      </c>
    </row>
    <row r="30" spans="1:10" ht="24" thickBot="1">
      <c r="A30" s="39" t="s">
        <v>100</v>
      </c>
      <c r="B30" s="39"/>
      <c r="D30" s="131">
        <v>5397877</v>
      </c>
      <c r="E30" s="132"/>
      <c r="F30" s="131">
        <v>5397877</v>
      </c>
      <c r="G30" s="132"/>
      <c r="H30" s="131">
        <v>5397877</v>
      </c>
      <c r="I30" s="133"/>
      <c r="J30" s="131">
        <v>5397877</v>
      </c>
    </row>
    <row r="31" spans="1:10">
      <c r="A31" s="39"/>
      <c r="B31" s="39"/>
      <c r="D31" s="124"/>
      <c r="E31" s="125"/>
      <c r="F31" s="124"/>
      <c r="G31" s="125"/>
      <c r="H31" s="124"/>
      <c r="I31" s="125"/>
      <c r="J31" s="124"/>
    </row>
    <row r="32" spans="1:10">
      <c r="A32" s="39"/>
      <c r="B32" s="39"/>
      <c r="D32" s="124"/>
      <c r="E32" s="125"/>
      <c r="F32" s="124"/>
      <c r="G32" s="125"/>
      <c r="H32" s="124"/>
      <c r="I32" s="125"/>
      <c r="J32" s="124"/>
    </row>
    <row r="33" spans="1:10">
      <c r="A33" s="39"/>
      <c r="B33" s="39"/>
      <c r="D33" s="124"/>
      <c r="E33" s="125"/>
      <c r="F33" s="124"/>
      <c r="G33" s="125"/>
      <c r="H33" s="124"/>
      <c r="I33" s="125"/>
      <c r="J33" s="124"/>
    </row>
    <row r="34" spans="1:10">
      <c r="A34" s="39"/>
      <c r="B34" s="39"/>
      <c r="D34" s="124"/>
      <c r="E34" s="125"/>
      <c r="F34" s="124"/>
      <c r="G34" s="125"/>
      <c r="H34" s="124"/>
      <c r="I34" s="125"/>
      <c r="J34" s="124"/>
    </row>
    <row r="35" spans="1:10">
      <c r="A35" s="39"/>
      <c r="B35" s="39"/>
      <c r="D35" s="124"/>
      <c r="E35" s="125"/>
      <c r="F35" s="124"/>
      <c r="G35" s="125"/>
      <c r="H35" s="124"/>
      <c r="I35" s="125"/>
      <c r="J35" s="124"/>
    </row>
    <row r="36" spans="1:10">
      <c r="A36" s="39"/>
      <c r="B36" s="39"/>
      <c r="D36" s="124"/>
      <c r="E36" s="125"/>
      <c r="F36" s="124"/>
      <c r="G36" s="125"/>
      <c r="H36" s="124"/>
      <c r="I36" s="125"/>
      <c r="J36" s="124"/>
    </row>
    <row r="37" spans="1:10">
      <c r="A37" s="39"/>
      <c r="B37" s="39"/>
      <c r="D37" s="124"/>
      <c r="E37" s="125"/>
      <c r="F37" s="124"/>
      <c r="G37" s="125"/>
      <c r="H37" s="124"/>
      <c r="I37" s="125"/>
      <c r="J37" s="124"/>
    </row>
    <row r="38" spans="1:10">
      <c r="A38" s="39"/>
      <c r="B38" s="39"/>
      <c r="D38" s="124"/>
      <c r="E38" s="125"/>
      <c r="F38" s="124"/>
      <c r="G38" s="125"/>
      <c r="H38" s="124"/>
      <c r="I38" s="125"/>
      <c r="J38" s="124"/>
    </row>
    <row r="39" spans="1:10">
      <c r="A39" s="39"/>
      <c r="B39" s="39"/>
      <c r="D39" s="126"/>
      <c r="E39" s="127"/>
      <c r="F39" s="126"/>
      <c r="G39" s="125"/>
      <c r="H39" s="124"/>
      <c r="I39" s="125"/>
      <c r="J39" s="124"/>
    </row>
    <row r="40" spans="1:10">
      <c r="A40" s="39"/>
      <c r="B40" s="39"/>
      <c r="D40" s="126"/>
      <c r="E40" s="127"/>
      <c r="F40" s="126"/>
      <c r="G40" s="125"/>
      <c r="H40" s="124"/>
      <c r="I40" s="125"/>
      <c r="J40" s="124"/>
    </row>
    <row r="41" spans="1:10" ht="20.25" customHeight="1">
      <c r="A41" s="39"/>
      <c r="B41" s="39"/>
      <c r="D41" s="126"/>
      <c r="E41" s="127"/>
      <c r="F41" s="126"/>
      <c r="G41" s="125"/>
      <c r="H41" s="124"/>
      <c r="I41" s="125"/>
      <c r="J41" s="124"/>
    </row>
    <row r="42" spans="1:10">
      <c r="A42" s="39"/>
      <c r="B42" s="39"/>
      <c r="D42" s="126"/>
      <c r="E42" s="127"/>
      <c r="F42" s="126"/>
      <c r="G42" s="125"/>
      <c r="H42" s="124"/>
      <c r="I42" s="125"/>
      <c r="J42" s="124"/>
    </row>
    <row r="43" spans="1:10">
      <c r="A43" s="39"/>
      <c r="B43" s="39"/>
      <c r="D43" s="126"/>
      <c r="E43" s="127"/>
      <c r="F43" s="126"/>
      <c r="G43" s="125"/>
      <c r="H43" s="124"/>
      <c r="I43" s="125"/>
      <c r="J43" s="124"/>
    </row>
    <row r="44" spans="1:10" ht="9.75" customHeight="1">
      <c r="A44" s="39"/>
      <c r="B44" s="39"/>
      <c r="D44" s="126"/>
      <c r="E44" s="127"/>
      <c r="F44" s="126"/>
      <c r="G44" s="125"/>
      <c r="H44" s="124"/>
      <c r="I44" s="125"/>
      <c r="J44" s="124"/>
    </row>
    <row r="45" spans="1:10" ht="27.75" customHeight="1">
      <c r="A45" s="47" t="s">
        <v>96</v>
      </c>
      <c r="B45" s="47"/>
      <c r="J45" s="268">
        <v>7</v>
      </c>
    </row>
  </sheetData>
  <mergeCells count="2">
    <mergeCell ref="D6:F6"/>
    <mergeCell ref="H6:J6"/>
  </mergeCells>
  <pageMargins left="1" right="0.4" top="1" bottom="0.6" header="0.1" footer="0.1"/>
  <pageSetup paperSize="9" scale="73" firstPageNumber="3" fitToHeight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DD90-160B-419E-8FA1-A75B5F7704B7}">
  <sheetPr>
    <tabColor rgb="FF00B050"/>
  </sheetPr>
  <dimension ref="A1:Z32"/>
  <sheetViews>
    <sheetView zoomScaleNormal="100" zoomScaleSheetLayoutView="100" workbookViewId="0">
      <selection activeCell="D4" sqref="D4"/>
    </sheetView>
  </sheetViews>
  <sheetFormatPr defaultColWidth="9.42578125" defaultRowHeight="23.25"/>
  <cols>
    <col min="1" max="1" width="5.140625" style="135" customWidth="1"/>
    <col min="2" max="2" width="35.42578125" style="135" customWidth="1"/>
    <col min="3" max="3" width="0.5703125" style="135" customWidth="1"/>
    <col min="4" max="4" width="9" style="135" customWidth="1"/>
    <col min="5" max="5" width="0.5703125" style="135" customWidth="1"/>
    <col min="6" max="6" width="12.42578125" style="135" customWidth="1"/>
    <col min="7" max="7" width="0.5703125" style="135" customWidth="1"/>
    <col min="8" max="8" width="10.7109375" style="135" bestFit="1" customWidth="1"/>
    <col min="9" max="9" width="0.5703125" style="135" customWidth="1"/>
    <col min="10" max="10" width="15.42578125" style="135" bestFit="1" customWidth="1"/>
    <col min="11" max="11" width="0.5703125" style="135" customWidth="1"/>
    <col min="12" max="12" width="11.5703125" style="135" bestFit="1" customWidth="1"/>
    <col min="13" max="13" width="0.5703125" style="135" customWidth="1"/>
    <col min="14" max="14" width="13.28515625" style="135" bestFit="1" customWidth="1"/>
    <col min="15" max="15" width="0.5703125" style="135" customWidth="1"/>
    <col min="16" max="16" width="14.140625" style="135" customWidth="1"/>
    <col min="17" max="17" width="0.5703125" style="135" customWidth="1"/>
    <col min="18" max="18" width="16.42578125" style="135" customWidth="1"/>
    <col min="19" max="19" width="0.5703125" style="135" customWidth="1"/>
    <col min="20" max="20" width="9.7109375" style="135" customWidth="1"/>
    <col min="21" max="21" width="0.5703125" style="135" customWidth="1"/>
    <col min="22" max="22" width="11.7109375" style="135" bestFit="1" customWidth="1"/>
    <col min="23" max="23" width="0.5703125" style="135" customWidth="1"/>
    <col min="24" max="24" width="12.5703125" style="135" customWidth="1"/>
    <col min="25" max="25" width="0.5703125" style="135" customWidth="1"/>
    <col min="26" max="26" width="10" style="135" customWidth="1"/>
    <col min="27" max="16384" width="9.42578125" style="135"/>
  </cols>
  <sheetData>
    <row r="1" spans="2:26">
      <c r="B1" s="134" t="s">
        <v>0</v>
      </c>
      <c r="C1" s="134"/>
      <c r="D1" s="134"/>
      <c r="Y1" s="82"/>
      <c r="Z1" s="136" t="s">
        <v>73</v>
      </c>
    </row>
    <row r="2" spans="2:26">
      <c r="B2" s="137" t="s">
        <v>120</v>
      </c>
      <c r="C2" s="137"/>
      <c r="D2" s="137"/>
      <c r="X2" s="37"/>
      <c r="Y2" s="37"/>
      <c r="Z2" s="136"/>
    </row>
    <row r="3" spans="2:26">
      <c r="B3" s="82" t="str">
        <f>+'กำไรขาดทุน(9M)-7'!A3</f>
        <v>สำหรับงวดเก้าเดือนสิ้นสุดวันที่ 30 กันยายน</v>
      </c>
      <c r="C3" s="82"/>
      <c r="D3" s="82"/>
    </row>
    <row r="4" spans="2:26">
      <c r="B4" s="134"/>
      <c r="C4" s="134"/>
      <c r="D4" s="134"/>
      <c r="E4" s="138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S4" s="137"/>
      <c r="T4" s="137"/>
      <c r="U4" s="137"/>
      <c r="V4" s="137"/>
      <c r="W4" s="137"/>
      <c r="X4" s="137"/>
      <c r="Y4" s="137"/>
      <c r="Z4" s="137"/>
    </row>
    <row r="5" spans="2:26">
      <c r="B5" s="137"/>
      <c r="C5" s="137"/>
      <c r="D5" s="137"/>
      <c r="E5" s="138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9" t="s">
        <v>2</v>
      </c>
    </row>
    <row r="6" spans="2:26">
      <c r="B6" s="137"/>
      <c r="C6" s="137"/>
      <c r="D6" s="137"/>
      <c r="E6" s="138"/>
      <c r="F6" s="275" t="s">
        <v>121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140"/>
      <c r="X6" s="140"/>
      <c r="Y6" s="140"/>
      <c r="Z6" s="140"/>
    </row>
    <row r="7" spans="2:26" ht="23.25" customHeight="1">
      <c r="B7" s="137"/>
      <c r="C7" s="137"/>
      <c r="D7" s="137"/>
      <c r="E7" s="140"/>
      <c r="O7" s="140"/>
      <c r="P7" s="276" t="s">
        <v>68</v>
      </c>
      <c r="Q7" s="276"/>
      <c r="R7" s="276"/>
      <c r="S7" s="276"/>
      <c r="T7" s="276"/>
      <c r="U7" s="140"/>
      <c r="Y7" s="140"/>
      <c r="Z7" s="140"/>
    </row>
    <row r="8" spans="2:26">
      <c r="B8" s="137"/>
      <c r="C8" s="137"/>
      <c r="D8" s="137"/>
      <c r="E8" s="140"/>
      <c r="F8" s="140"/>
      <c r="G8" s="140"/>
      <c r="H8" s="140"/>
      <c r="I8" s="140"/>
      <c r="J8" s="140"/>
      <c r="K8" s="140"/>
      <c r="O8" s="140"/>
      <c r="P8" s="140" t="s">
        <v>122</v>
      </c>
      <c r="Q8" s="140"/>
      <c r="R8" s="140" t="s">
        <v>123</v>
      </c>
      <c r="S8" s="140"/>
      <c r="T8" s="140"/>
      <c r="U8" s="140"/>
      <c r="W8" s="140"/>
      <c r="Y8" s="140"/>
      <c r="Z8" s="140"/>
    </row>
    <row r="9" spans="2:26">
      <c r="B9" s="137"/>
      <c r="C9" s="137"/>
      <c r="D9" s="137"/>
      <c r="E9" s="140"/>
      <c r="F9" s="140"/>
      <c r="G9" s="140"/>
      <c r="H9" s="140"/>
      <c r="I9" s="140"/>
      <c r="J9" s="140"/>
      <c r="K9" s="140"/>
      <c r="L9" s="275" t="s">
        <v>65</v>
      </c>
      <c r="M9" s="275"/>
      <c r="N9" s="275"/>
      <c r="O9" s="140"/>
      <c r="P9" s="140" t="s">
        <v>124</v>
      </c>
      <c r="Q9" s="140"/>
      <c r="R9" s="140" t="s">
        <v>125</v>
      </c>
      <c r="S9" s="140"/>
      <c r="T9" s="140"/>
      <c r="U9" s="140"/>
      <c r="V9" s="140" t="s">
        <v>126</v>
      </c>
      <c r="W9" s="140"/>
      <c r="X9" s="140" t="s">
        <v>127</v>
      </c>
      <c r="Y9" s="140"/>
      <c r="Z9" s="140"/>
    </row>
    <row r="10" spans="2:26">
      <c r="B10" s="137"/>
      <c r="C10" s="137"/>
      <c r="D10" s="137"/>
      <c r="E10" s="140"/>
      <c r="F10" s="140" t="s">
        <v>128</v>
      </c>
      <c r="H10" s="140" t="s">
        <v>129</v>
      </c>
      <c r="J10" s="140" t="s">
        <v>129</v>
      </c>
      <c r="L10" s="140" t="s">
        <v>130</v>
      </c>
      <c r="M10" s="140"/>
      <c r="O10" s="140"/>
      <c r="P10" s="141" t="s">
        <v>131</v>
      </c>
      <c r="Q10" s="140"/>
      <c r="R10" s="140" t="s">
        <v>132</v>
      </c>
      <c r="S10" s="140"/>
      <c r="T10" s="140"/>
      <c r="U10" s="140"/>
      <c r="V10" s="140" t="s">
        <v>133</v>
      </c>
      <c r="W10" s="140"/>
      <c r="X10" s="140" t="s">
        <v>134</v>
      </c>
      <c r="Y10" s="140"/>
      <c r="Z10" s="140"/>
    </row>
    <row r="11" spans="2:26">
      <c r="D11" s="36" t="s">
        <v>7</v>
      </c>
      <c r="E11" s="140"/>
      <c r="F11" s="253" t="s">
        <v>135</v>
      </c>
      <c r="G11" s="140"/>
      <c r="H11" s="253" t="s">
        <v>136</v>
      </c>
      <c r="I11" s="140"/>
      <c r="J11" s="253" t="s">
        <v>137</v>
      </c>
      <c r="K11" s="140"/>
      <c r="L11" s="253" t="s">
        <v>138</v>
      </c>
      <c r="M11" s="140"/>
      <c r="N11" s="253" t="s">
        <v>139</v>
      </c>
      <c r="O11" s="140"/>
      <c r="P11" s="143" t="s">
        <v>140</v>
      </c>
      <c r="Q11" s="140"/>
      <c r="R11" s="253" t="s">
        <v>141</v>
      </c>
      <c r="S11" s="140"/>
      <c r="T11" s="253" t="s">
        <v>142</v>
      </c>
      <c r="U11" s="140"/>
      <c r="V11" s="253" t="s">
        <v>143</v>
      </c>
      <c r="W11" s="140"/>
      <c r="X11" s="253" t="s">
        <v>144</v>
      </c>
      <c r="Y11" s="140"/>
      <c r="Z11" s="253" t="s">
        <v>142</v>
      </c>
    </row>
    <row r="12" spans="2:26">
      <c r="B12" s="144" t="s">
        <v>3</v>
      </c>
      <c r="C12" s="144"/>
      <c r="D12" s="144"/>
      <c r="E12" s="138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2:26">
      <c r="B13" s="137" t="s">
        <v>145</v>
      </c>
      <c r="C13" s="137"/>
      <c r="D13" s="137"/>
      <c r="F13" s="146">
        <v>4588196</v>
      </c>
      <c r="G13" s="146"/>
      <c r="H13" s="146">
        <v>71131</v>
      </c>
      <c r="I13" s="146"/>
      <c r="J13" s="146">
        <v>49180</v>
      </c>
      <c r="K13" s="146"/>
      <c r="L13" s="146">
        <v>13600</v>
      </c>
      <c r="M13" s="146"/>
      <c r="N13" s="146">
        <v>-46125</v>
      </c>
      <c r="O13" s="4"/>
      <c r="P13" s="146">
        <v>-57867</v>
      </c>
      <c r="Q13" s="146"/>
      <c r="R13" s="146">
        <v>-4233</v>
      </c>
      <c r="S13" s="4"/>
      <c r="T13" s="2">
        <v>-62100</v>
      </c>
      <c r="U13" s="146"/>
      <c r="V13" s="146">
        <v>4613882</v>
      </c>
      <c r="W13" s="146"/>
      <c r="X13" s="146">
        <v>32128</v>
      </c>
      <c r="Y13" s="146"/>
      <c r="Z13" s="146">
        <v>4646010</v>
      </c>
    </row>
    <row r="14" spans="2:26" ht="23.25" customHeight="1">
      <c r="B14" s="135" t="s">
        <v>146</v>
      </c>
      <c r="E14" s="147"/>
      <c r="F14" s="146">
        <v>0</v>
      </c>
      <c r="G14" s="146"/>
      <c r="H14" s="146">
        <v>0</v>
      </c>
      <c r="I14" s="146"/>
      <c r="J14" s="146">
        <v>0</v>
      </c>
      <c r="K14" s="146"/>
      <c r="L14" s="146">
        <v>0</v>
      </c>
      <c r="M14" s="146"/>
      <c r="N14" s="146">
        <v>-144196</v>
      </c>
      <c r="O14" s="146"/>
      <c r="P14" s="146">
        <v>0</v>
      </c>
      <c r="Q14" s="148"/>
      <c r="R14" s="146">
        <v>0</v>
      </c>
      <c r="S14" s="146"/>
      <c r="T14" s="2">
        <v>0</v>
      </c>
      <c r="U14" s="146"/>
      <c r="V14" s="146">
        <v>-144196</v>
      </c>
      <c r="W14" s="146"/>
      <c r="X14" s="146">
        <v>-7559</v>
      </c>
      <c r="Y14" s="146"/>
      <c r="Z14" s="146">
        <v>-151755</v>
      </c>
    </row>
    <row r="15" spans="2:26">
      <c r="B15" s="135" t="s">
        <v>228</v>
      </c>
      <c r="E15" s="147"/>
      <c r="F15" s="146">
        <v>0</v>
      </c>
      <c r="G15" s="146"/>
      <c r="H15" s="146">
        <v>0</v>
      </c>
      <c r="I15" s="146"/>
      <c r="J15" s="146">
        <v>0</v>
      </c>
      <c r="K15" s="146"/>
      <c r="L15" s="146">
        <v>0</v>
      </c>
      <c r="M15" s="146"/>
      <c r="N15" s="146">
        <v>0</v>
      </c>
      <c r="O15" s="146"/>
      <c r="P15" s="146">
        <v>-429765</v>
      </c>
      <c r="Q15" s="146"/>
      <c r="R15" s="146">
        <v>-6582</v>
      </c>
      <c r="S15" s="146"/>
      <c r="T15" s="2">
        <v>-436347</v>
      </c>
      <c r="U15" s="146"/>
      <c r="V15" s="146">
        <v>-436347</v>
      </c>
      <c r="W15" s="146"/>
      <c r="X15" s="146">
        <v>0</v>
      </c>
      <c r="Y15" s="146"/>
      <c r="Z15" s="146">
        <v>-436347</v>
      </c>
    </row>
    <row r="16" spans="2:26">
      <c r="B16" s="137" t="s">
        <v>200</v>
      </c>
      <c r="C16" s="137"/>
      <c r="D16" s="137"/>
      <c r="E16" s="147"/>
      <c r="F16" s="149">
        <v>0</v>
      </c>
      <c r="G16" s="146"/>
      <c r="H16" s="149">
        <v>0</v>
      </c>
      <c r="I16" s="146"/>
      <c r="J16" s="149">
        <v>0</v>
      </c>
      <c r="K16" s="146"/>
      <c r="L16" s="149">
        <v>0</v>
      </c>
      <c r="M16" s="146"/>
      <c r="N16" s="149">
        <v>-144196</v>
      </c>
      <c r="O16" s="146"/>
      <c r="P16" s="149">
        <v>-429765</v>
      </c>
      <c r="Q16" s="146"/>
      <c r="R16" s="149">
        <v>-6582</v>
      </c>
      <c r="S16" s="146"/>
      <c r="T16" s="149">
        <v>-436347</v>
      </c>
      <c r="U16" s="146"/>
      <c r="V16" s="149">
        <v>-580543</v>
      </c>
      <c r="W16" s="146"/>
      <c r="X16" s="149">
        <v>-7559</v>
      </c>
      <c r="Y16" s="146"/>
      <c r="Z16" s="149">
        <v>-588102</v>
      </c>
    </row>
    <row r="17" spans="1:26" ht="24" thickBot="1">
      <c r="B17" s="137" t="s">
        <v>219</v>
      </c>
      <c r="C17" s="137"/>
      <c r="D17" s="137"/>
      <c r="E17" s="150"/>
      <c r="F17" s="151">
        <v>4588196</v>
      </c>
      <c r="G17" s="146"/>
      <c r="H17" s="151">
        <v>71131</v>
      </c>
      <c r="I17" s="146"/>
      <c r="J17" s="151">
        <v>49180</v>
      </c>
      <c r="K17" s="146"/>
      <c r="L17" s="151">
        <v>13600</v>
      </c>
      <c r="M17" s="146"/>
      <c r="N17" s="151">
        <v>-190321</v>
      </c>
      <c r="O17" s="146"/>
      <c r="P17" s="151">
        <v>-487632</v>
      </c>
      <c r="Q17" s="146"/>
      <c r="R17" s="151">
        <v>-10815</v>
      </c>
      <c r="S17" s="146"/>
      <c r="T17" s="151">
        <v>-498447</v>
      </c>
      <c r="U17" s="146"/>
      <c r="V17" s="151">
        <v>4033339</v>
      </c>
      <c r="W17" s="146"/>
      <c r="X17" s="151">
        <v>24569</v>
      </c>
      <c r="Y17" s="146"/>
      <c r="Z17" s="151">
        <v>4057908</v>
      </c>
    </row>
    <row r="18" spans="1:26">
      <c r="B18" s="144"/>
      <c r="C18" s="144"/>
      <c r="D18" s="144"/>
      <c r="E18" s="138"/>
      <c r="F18" s="207"/>
      <c r="G18" s="207"/>
      <c r="H18" s="207"/>
      <c r="I18" s="199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</row>
    <row r="19" spans="1:26">
      <c r="B19" s="137" t="s">
        <v>147</v>
      </c>
      <c r="C19" s="137"/>
      <c r="D19" s="137"/>
      <c r="F19" s="199">
        <v>4588196</v>
      </c>
      <c r="G19" s="199"/>
      <c r="H19" s="199">
        <v>71131</v>
      </c>
      <c r="I19" s="199"/>
      <c r="J19" s="199">
        <v>49180</v>
      </c>
      <c r="K19" s="199"/>
      <c r="L19" s="199">
        <v>13600</v>
      </c>
      <c r="M19" s="199"/>
      <c r="N19" s="199">
        <v>-322415</v>
      </c>
      <c r="O19" s="199"/>
      <c r="P19" s="199">
        <v>-593516</v>
      </c>
      <c r="Q19" s="199"/>
      <c r="R19" s="199">
        <v>-17903</v>
      </c>
      <c r="S19" s="199"/>
      <c r="T19" s="204">
        <v>-611419</v>
      </c>
      <c r="U19" s="199"/>
      <c r="V19" s="199">
        <v>3788273</v>
      </c>
      <c r="W19" s="199"/>
      <c r="X19" s="199">
        <v>20076</v>
      </c>
      <c r="Y19" s="199"/>
      <c r="Z19" s="199">
        <v>3808349</v>
      </c>
    </row>
    <row r="20" spans="1:26">
      <c r="B20" s="135" t="s">
        <v>148</v>
      </c>
      <c r="D20" s="152">
        <v>4.2</v>
      </c>
      <c r="F20" s="201">
        <v>0</v>
      </c>
      <c r="G20" s="199"/>
      <c r="H20" s="201">
        <v>0</v>
      </c>
      <c r="I20" s="199"/>
      <c r="J20" s="201">
        <v>0</v>
      </c>
      <c r="K20" s="199"/>
      <c r="L20" s="201">
        <v>0</v>
      </c>
      <c r="M20" s="199"/>
      <c r="N20" s="201">
        <v>-24983</v>
      </c>
      <c r="O20" s="199"/>
      <c r="P20" s="201">
        <v>0</v>
      </c>
      <c r="Q20" s="199"/>
      <c r="R20" s="201">
        <v>0</v>
      </c>
      <c r="S20" s="199"/>
      <c r="T20" s="201">
        <v>0</v>
      </c>
      <c r="U20" s="199"/>
      <c r="V20" s="201">
        <v>-24983</v>
      </c>
      <c r="W20" s="199"/>
      <c r="X20" s="201">
        <v>0</v>
      </c>
      <c r="Y20" s="199"/>
      <c r="Z20" s="201">
        <v>-24983</v>
      </c>
    </row>
    <row r="21" spans="1:26">
      <c r="B21" s="137" t="s">
        <v>149</v>
      </c>
      <c r="C21" s="137"/>
      <c r="D21" s="137"/>
      <c r="F21" s="199">
        <v>4588196</v>
      </c>
      <c r="G21" s="199"/>
      <c r="H21" s="199">
        <v>71131</v>
      </c>
      <c r="I21" s="199"/>
      <c r="J21" s="199">
        <v>49180</v>
      </c>
      <c r="K21" s="199"/>
      <c r="L21" s="199">
        <v>13600</v>
      </c>
      <c r="M21" s="199"/>
      <c r="N21" s="199">
        <v>-347398</v>
      </c>
      <c r="O21" s="199"/>
      <c r="P21" s="199">
        <v>-593516</v>
      </c>
      <c r="Q21" s="199"/>
      <c r="R21" s="199">
        <v>-17903</v>
      </c>
      <c r="S21" s="199"/>
      <c r="T21" s="199">
        <v>-611419</v>
      </c>
      <c r="U21" s="199"/>
      <c r="V21" s="199">
        <v>3763290</v>
      </c>
      <c r="W21" s="199"/>
      <c r="X21" s="199">
        <v>20076</v>
      </c>
      <c r="Y21" s="199"/>
      <c r="Z21" s="199">
        <v>3783366</v>
      </c>
    </row>
    <row r="22" spans="1:26">
      <c r="B22" s="137" t="s">
        <v>150</v>
      </c>
      <c r="C22" s="137"/>
      <c r="D22" s="137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204"/>
      <c r="U22" s="199"/>
      <c r="V22" s="199"/>
      <c r="W22" s="199"/>
      <c r="X22" s="199"/>
      <c r="Y22" s="199"/>
      <c r="Z22" s="199"/>
    </row>
    <row r="23" spans="1:26">
      <c r="B23" s="135" t="s">
        <v>146</v>
      </c>
      <c r="F23" s="199">
        <v>0</v>
      </c>
      <c r="G23" s="199"/>
      <c r="H23" s="199">
        <v>0</v>
      </c>
      <c r="I23" s="199"/>
      <c r="J23" s="199">
        <v>0</v>
      </c>
      <c r="K23" s="199"/>
      <c r="L23" s="199">
        <v>0</v>
      </c>
      <c r="M23" s="199"/>
      <c r="N23" s="199">
        <v>-166687</v>
      </c>
      <c r="O23" s="199"/>
      <c r="P23" s="199">
        <v>0</v>
      </c>
      <c r="Q23" s="199"/>
      <c r="R23" s="218">
        <v>0</v>
      </c>
      <c r="S23" s="199"/>
      <c r="T23" s="199">
        <v>0</v>
      </c>
      <c r="U23" s="199"/>
      <c r="V23" s="199">
        <v>-166687</v>
      </c>
      <c r="W23" s="199"/>
      <c r="X23" s="199">
        <v>-7906</v>
      </c>
      <c r="Y23" s="199"/>
      <c r="Z23" s="199">
        <v>-174593</v>
      </c>
    </row>
    <row r="24" spans="1:26">
      <c r="B24" s="135" t="s">
        <v>91</v>
      </c>
      <c r="E24" s="147"/>
      <c r="F24" s="199">
        <v>0</v>
      </c>
      <c r="G24" s="199"/>
      <c r="H24" s="199">
        <v>0</v>
      </c>
      <c r="I24" s="199"/>
      <c r="J24" s="199">
        <v>0</v>
      </c>
      <c r="K24" s="199"/>
      <c r="L24" s="199">
        <v>0</v>
      </c>
      <c r="M24" s="199"/>
      <c r="N24" s="199">
        <v>21167</v>
      </c>
      <c r="O24" s="199"/>
      <c r="P24" s="199">
        <v>-6229</v>
      </c>
      <c r="Q24" s="199"/>
      <c r="R24" s="217">
        <v>1715</v>
      </c>
      <c r="S24" s="199"/>
      <c r="T24" s="204">
        <v>-4514</v>
      </c>
      <c r="U24" s="199"/>
      <c r="V24" s="146">
        <v>16653</v>
      </c>
      <c r="W24" s="199"/>
      <c r="X24" s="199">
        <v>43</v>
      </c>
      <c r="Y24" s="199"/>
      <c r="Z24" s="199">
        <v>16696</v>
      </c>
    </row>
    <row r="25" spans="1:26">
      <c r="B25" s="137" t="s">
        <v>95</v>
      </c>
      <c r="C25" s="137"/>
      <c r="D25" s="137"/>
      <c r="E25" s="147"/>
      <c r="F25" s="208">
        <v>0</v>
      </c>
      <c r="G25" s="199"/>
      <c r="H25" s="208">
        <v>0</v>
      </c>
      <c r="I25" s="199"/>
      <c r="J25" s="208">
        <v>0</v>
      </c>
      <c r="K25" s="199"/>
      <c r="L25" s="208">
        <v>0</v>
      </c>
      <c r="M25" s="199"/>
      <c r="N25" s="208">
        <v>-145520</v>
      </c>
      <c r="O25" s="199"/>
      <c r="P25" s="208">
        <v>-6229</v>
      </c>
      <c r="Q25" s="199"/>
      <c r="R25" s="208">
        <v>1715</v>
      </c>
      <c r="S25" s="199"/>
      <c r="T25" s="208">
        <v>-4514</v>
      </c>
      <c r="U25" s="199"/>
      <c r="V25" s="208">
        <v>-150034</v>
      </c>
      <c r="W25" s="199"/>
      <c r="X25" s="208">
        <v>-7863</v>
      </c>
      <c r="Y25" s="199"/>
      <c r="Z25" s="208">
        <v>-157897</v>
      </c>
    </row>
    <row r="26" spans="1:26" ht="24" thickBot="1">
      <c r="B26" s="137" t="s">
        <v>220</v>
      </c>
      <c r="C26" s="137"/>
      <c r="D26" s="137"/>
      <c r="E26" s="150"/>
      <c r="F26" s="209">
        <v>4588196</v>
      </c>
      <c r="G26" s="199"/>
      <c r="H26" s="209">
        <v>71131</v>
      </c>
      <c r="I26" s="199"/>
      <c r="J26" s="209">
        <v>49180</v>
      </c>
      <c r="K26" s="199"/>
      <c r="L26" s="209">
        <v>13600</v>
      </c>
      <c r="M26" s="199"/>
      <c r="N26" s="209">
        <v>-492918</v>
      </c>
      <c r="O26" s="199"/>
      <c r="P26" s="209">
        <v>-599745</v>
      </c>
      <c r="Q26" s="199"/>
      <c r="R26" s="209">
        <v>-16188</v>
      </c>
      <c r="S26" s="199"/>
      <c r="T26" s="209">
        <v>-615933</v>
      </c>
      <c r="U26" s="199"/>
      <c r="V26" s="209">
        <v>3613256</v>
      </c>
      <c r="W26" s="199"/>
      <c r="X26" s="209">
        <v>12213</v>
      </c>
      <c r="Y26" s="199"/>
      <c r="Z26" s="209">
        <v>3625469</v>
      </c>
    </row>
    <row r="27" spans="1:26">
      <c r="B27" s="137"/>
      <c r="C27" s="137"/>
      <c r="D27" s="137"/>
      <c r="E27" s="150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</row>
    <row r="28" spans="1:26">
      <c r="B28" s="137"/>
      <c r="C28" s="137"/>
      <c r="D28" s="137"/>
      <c r="E28" s="150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</row>
    <row r="29" spans="1:26" ht="15" customHeight="1">
      <c r="B29" s="137"/>
      <c r="C29" s="137"/>
      <c r="D29" s="137"/>
      <c r="E29" s="150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</row>
    <row r="30" spans="1:26">
      <c r="B30" s="137"/>
      <c r="C30" s="137"/>
      <c r="D30" s="137"/>
      <c r="E30" s="150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</row>
    <row r="31" spans="1:26" ht="27.75" customHeight="1">
      <c r="A31" s="155">
        <v>8</v>
      </c>
      <c r="B31" s="135" t="s">
        <v>96</v>
      </c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W31" s="150"/>
      <c r="X31" s="150"/>
      <c r="Y31" s="150"/>
    </row>
    <row r="32" spans="1:26">
      <c r="V32" s="146"/>
    </row>
  </sheetData>
  <mergeCells count="3">
    <mergeCell ref="F6:V6"/>
    <mergeCell ref="P7:T7"/>
    <mergeCell ref="L9:N9"/>
  </mergeCells>
  <pageMargins left="0.4" right="0.5" top="1" bottom="0.5" header="0.1" footer="0.1"/>
  <pageSetup paperSize="9" scale="70" firstPageNumber="7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23F2-EA92-4441-981F-72DA1C69C745}">
  <sheetPr>
    <tabColor rgb="FF00B050"/>
  </sheetPr>
  <dimension ref="A1:R28"/>
  <sheetViews>
    <sheetView zoomScale="85" zoomScaleNormal="85" zoomScaleSheetLayoutView="100" workbookViewId="0">
      <selection activeCell="B19" sqref="B19"/>
    </sheetView>
  </sheetViews>
  <sheetFormatPr defaultColWidth="9.42578125" defaultRowHeight="23.25"/>
  <cols>
    <col min="1" max="1" width="4.5703125" style="135" customWidth="1"/>
    <col min="2" max="2" width="44.7109375" style="135" customWidth="1"/>
    <col min="3" max="3" width="1.7109375" style="135" customWidth="1"/>
    <col min="4" max="4" width="9.7109375" style="135" customWidth="1"/>
    <col min="5" max="5" width="1" style="135" customWidth="1"/>
    <col min="6" max="6" width="12.140625" style="135" bestFit="1" customWidth="1"/>
    <col min="7" max="7" width="0.85546875" style="135" customWidth="1"/>
    <col min="8" max="8" width="10.7109375" style="135" bestFit="1" customWidth="1"/>
    <col min="9" max="9" width="0.85546875" style="135" customWidth="1"/>
    <col min="10" max="10" width="15.42578125" style="135" bestFit="1" customWidth="1"/>
    <col min="11" max="11" width="0.85546875" style="135" customWidth="1"/>
    <col min="12" max="12" width="11.5703125" style="135" bestFit="1" customWidth="1"/>
    <col min="13" max="13" width="0.85546875" style="135" customWidth="1"/>
    <col min="14" max="14" width="13.85546875" style="135" bestFit="1" customWidth="1"/>
    <col min="15" max="15" width="0.85546875" style="135" customWidth="1"/>
    <col min="16" max="16" width="19.7109375" style="135" bestFit="1" customWidth="1"/>
    <col min="17" max="17" width="0.85546875" style="135" customWidth="1"/>
    <col min="18" max="18" width="10.85546875" style="135" customWidth="1"/>
    <col min="19" max="16384" width="9.42578125" style="135"/>
  </cols>
  <sheetData>
    <row r="1" spans="2:18">
      <c r="B1" s="134" t="s">
        <v>0</v>
      </c>
      <c r="C1" s="134"/>
      <c r="D1" s="134"/>
      <c r="E1" s="134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36" t="s">
        <v>73</v>
      </c>
    </row>
    <row r="2" spans="2:18">
      <c r="B2" s="137" t="s">
        <v>120</v>
      </c>
      <c r="C2" s="137"/>
      <c r="D2" s="137"/>
      <c r="E2" s="137"/>
      <c r="P2" s="37"/>
      <c r="R2" s="136"/>
    </row>
    <row r="3" spans="2:18">
      <c r="B3" s="82" t="str">
        <f>+'เปลี่ยนแปลงรวม-8'!B3</f>
        <v>สำหรับงวดเก้าเดือนสิ้นสุดวันที่ 30 กันยายน</v>
      </c>
      <c r="C3" s="32"/>
      <c r="D3" s="32"/>
      <c r="E3" s="32"/>
    </row>
    <row r="4" spans="2:18">
      <c r="B4" s="134"/>
      <c r="C4" s="134"/>
      <c r="D4" s="134"/>
      <c r="E4" s="134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9" t="s">
        <v>2</v>
      </c>
    </row>
    <row r="5" spans="2:18">
      <c r="B5" s="137"/>
      <c r="C5" s="137"/>
      <c r="D5" s="137"/>
      <c r="E5" s="137"/>
      <c r="F5" s="140"/>
      <c r="G5" s="140"/>
      <c r="H5" s="140"/>
      <c r="I5" s="140"/>
      <c r="J5" s="140"/>
      <c r="K5" s="140"/>
      <c r="L5" s="134"/>
      <c r="M5" s="134"/>
      <c r="N5" s="134"/>
      <c r="O5" s="134"/>
      <c r="P5" s="141" t="s">
        <v>151</v>
      </c>
      <c r="Q5" s="137"/>
      <c r="R5" s="140"/>
    </row>
    <row r="6" spans="2:18">
      <c r="B6" s="137"/>
      <c r="C6" s="137"/>
      <c r="D6" s="137"/>
      <c r="E6" s="137"/>
      <c r="F6" s="140"/>
      <c r="G6" s="140"/>
      <c r="H6" s="140"/>
      <c r="I6" s="140"/>
      <c r="J6" s="140"/>
      <c r="K6" s="140"/>
      <c r="L6" s="277" t="s">
        <v>65</v>
      </c>
      <c r="M6" s="277"/>
      <c r="N6" s="277"/>
      <c r="O6" s="134"/>
      <c r="P6" s="143" t="s">
        <v>58</v>
      </c>
      <c r="Q6" s="137"/>
      <c r="R6" s="140"/>
    </row>
    <row r="7" spans="2:18">
      <c r="B7" s="137"/>
      <c r="C7" s="137"/>
      <c r="D7" s="137"/>
      <c r="E7" s="137"/>
      <c r="F7" s="140"/>
      <c r="G7" s="140"/>
      <c r="H7" s="140"/>
      <c r="I7" s="140"/>
      <c r="J7" s="140"/>
      <c r="K7" s="140"/>
      <c r="O7" s="134"/>
      <c r="P7" s="140" t="s">
        <v>152</v>
      </c>
      <c r="Q7" s="140"/>
      <c r="R7" s="140"/>
    </row>
    <row r="8" spans="2:18">
      <c r="B8" s="137"/>
      <c r="C8" s="137"/>
      <c r="D8" s="137"/>
      <c r="E8" s="137"/>
      <c r="F8" s="140" t="s">
        <v>128</v>
      </c>
      <c r="G8" s="140"/>
      <c r="H8" s="140" t="s">
        <v>129</v>
      </c>
      <c r="I8" s="140"/>
      <c r="J8" s="140" t="s">
        <v>129</v>
      </c>
      <c r="K8" s="140"/>
      <c r="L8" s="140" t="s">
        <v>130</v>
      </c>
      <c r="M8" s="140"/>
      <c r="O8" s="140"/>
      <c r="P8" s="140" t="s">
        <v>153</v>
      </c>
      <c r="Q8" s="140"/>
      <c r="R8" s="140"/>
    </row>
    <row r="9" spans="2:18">
      <c r="C9" s="137"/>
      <c r="D9" s="36" t="s">
        <v>7</v>
      </c>
      <c r="E9" s="137"/>
      <c r="F9" s="142" t="s">
        <v>135</v>
      </c>
      <c r="G9" s="140"/>
      <c r="H9" s="142" t="s">
        <v>136</v>
      </c>
      <c r="I9" s="140"/>
      <c r="J9" s="142" t="s">
        <v>137</v>
      </c>
      <c r="K9" s="140"/>
      <c r="L9" s="142" t="s">
        <v>138</v>
      </c>
      <c r="M9" s="140"/>
      <c r="N9" s="142" t="s">
        <v>139</v>
      </c>
      <c r="O9" s="140"/>
      <c r="P9" s="143" t="s">
        <v>154</v>
      </c>
      <c r="Q9" s="140"/>
      <c r="R9" s="142" t="s">
        <v>142</v>
      </c>
    </row>
    <row r="10" spans="2:18">
      <c r="B10" s="144" t="s">
        <v>4</v>
      </c>
      <c r="C10" s="137"/>
      <c r="D10" s="137"/>
      <c r="E10" s="137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</row>
    <row r="11" spans="2:18">
      <c r="B11" s="137" t="s">
        <v>145</v>
      </c>
      <c r="C11" s="137"/>
      <c r="D11" s="137"/>
      <c r="E11" s="137"/>
      <c r="F11" s="146">
        <v>4588196</v>
      </c>
      <c r="G11" s="146"/>
      <c r="H11" s="146">
        <v>71131</v>
      </c>
      <c r="I11" s="146"/>
      <c r="J11" s="146">
        <v>49180</v>
      </c>
      <c r="K11" s="146"/>
      <c r="L11" s="146">
        <v>13600</v>
      </c>
      <c r="M11" s="146"/>
      <c r="N11" s="146">
        <v>83336</v>
      </c>
      <c r="O11" s="146"/>
      <c r="P11" s="146">
        <v>-57867</v>
      </c>
      <c r="Q11" s="146"/>
      <c r="R11" s="157">
        <v>4747576</v>
      </c>
    </row>
    <row r="12" spans="2:18">
      <c r="B12" s="135" t="s">
        <v>146</v>
      </c>
      <c r="C12" s="152"/>
      <c r="D12" s="152"/>
      <c r="E12" s="137"/>
      <c r="F12" s="2">
        <v>0</v>
      </c>
      <c r="G12" s="146"/>
      <c r="H12" s="2">
        <v>0</v>
      </c>
      <c r="I12" s="146"/>
      <c r="J12" s="2">
        <v>0</v>
      </c>
      <c r="K12" s="146"/>
      <c r="L12" s="2">
        <v>0</v>
      </c>
      <c r="M12" s="2"/>
      <c r="N12" s="2">
        <v>-39802</v>
      </c>
      <c r="O12" s="137"/>
      <c r="P12" s="2">
        <v>0</v>
      </c>
      <c r="Q12" s="137"/>
      <c r="R12" s="157">
        <v>-39802</v>
      </c>
    </row>
    <row r="13" spans="2:18">
      <c r="B13" s="135" t="s">
        <v>228</v>
      </c>
      <c r="C13" s="152"/>
      <c r="D13" s="152"/>
      <c r="E13" s="137"/>
      <c r="F13" s="2">
        <v>0</v>
      </c>
      <c r="G13" s="146"/>
      <c r="H13" s="2">
        <v>0</v>
      </c>
      <c r="I13" s="146"/>
      <c r="J13" s="2">
        <v>0</v>
      </c>
      <c r="K13" s="146"/>
      <c r="L13" s="2">
        <v>0</v>
      </c>
      <c r="M13" s="2"/>
      <c r="N13" s="2">
        <v>0</v>
      </c>
      <c r="O13" s="137"/>
      <c r="P13" s="2">
        <v>-429765</v>
      </c>
      <c r="Q13" s="137"/>
      <c r="R13" s="157">
        <v>-429765</v>
      </c>
    </row>
    <row r="14" spans="2:18">
      <c r="B14" s="137" t="s">
        <v>200</v>
      </c>
      <c r="C14" s="152"/>
      <c r="D14" s="152"/>
      <c r="E14" s="137"/>
      <c r="F14" s="44">
        <v>0</v>
      </c>
      <c r="G14" s="2"/>
      <c r="H14" s="44">
        <v>0</v>
      </c>
      <c r="I14" s="2"/>
      <c r="J14" s="44">
        <v>0</v>
      </c>
      <c r="K14" s="2"/>
      <c r="L14" s="44">
        <v>0</v>
      </c>
      <c r="M14" s="2"/>
      <c r="N14" s="44">
        <v>-39802</v>
      </c>
      <c r="O14" s="2"/>
      <c r="P14" s="44">
        <v>-429765</v>
      </c>
      <c r="Q14" s="2"/>
      <c r="R14" s="44">
        <v>-469567</v>
      </c>
    </row>
    <row r="15" spans="2:18" ht="24" thickBot="1">
      <c r="B15" s="137" t="str">
        <f>+'เปลี่ยนแปลงรวม-8'!B17</f>
        <v>ยอดคงเหลือ ณ วันที่ 30 กันยายน 2562</v>
      </c>
      <c r="C15" s="137"/>
      <c r="D15" s="137"/>
      <c r="E15" s="137"/>
      <c r="F15" s="158">
        <v>4588196</v>
      </c>
      <c r="G15" s="157"/>
      <c r="H15" s="158">
        <v>71131</v>
      </c>
      <c r="I15" s="157"/>
      <c r="J15" s="158">
        <v>49180</v>
      </c>
      <c r="K15" s="157"/>
      <c r="L15" s="158">
        <v>13600</v>
      </c>
      <c r="M15" s="157"/>
      <c r="N15" s="158">
        <v>43534</v>
      </c>
      <c r="O15" s="157"/>
      <c r="P15" s="158">
        <v>-487632</v>
      </c>
      <c r="Q15" s="157"/>
      <c r="R15" s="158">
        <v>4278009</v>
      </c>
    </row>
    <row r="16" spans="2:18" ht="15" customHeight="1">
      <c r="B16" s="137"/>
      <c r="C16" s="137"/>
      <c r="D16" s="137"/>
      <c r="E16" s="137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57"/>
    </row>
    <row r="17" spans="1:18">
      <c r="B17" s="137" t="s">
        <v>147</v>
      </c>
      <c r="C17" s="137"/>
      <c r="D17" s="137"/>
      <c r="E17" s="137"/>
      <c r="F17" s="199">
        <v>4588196</v>
      </c>
      <c r="G17" s="199"/>
      <c r="H17" s="199">
        <v>71131</v>
      </c>
      <c r="I17" s="199"/>
      <c r="J17" s="199">
        <v>49180</v>
      </c>
      <c r="K17" s="199"/>
      <c r="L17" s="199">
        <v>13600</v>
      </c>
      <c r="M17" s="199"/>
      <c r="N17" s="199">
        <v>-59656</v>
      </c>
      <c r="O17" s="199"/>
      <c r="P17" s="199">
        <v>-593516</v>
      </c>
      <c r="Q17" s="199"/>
      <c r="R17" s="200">
        <v>4068935</v>
      </c>
    </row>
    <row r="18" spans="1:18">
      <c r="B18" s="135" t="s">
        <v>148</v>
      </c>
      <c r="C18" s="137"/>
      <c r="D18" s="152">
        <v>4.2</v>
      </c>
      <c r="E18" s="137"/>
      <c r="F18" s="201">
        <v>0</v>
      </c>
      <c r="G18" s="199"/>
      <c r="H18" s="201">
        <v>0</v>
      </c>
      <c r="I18" s="199"/>
      <c r="J18" s="201">
        <v>0</v>
      </c>
      <c r="K18" s="199"/>
      <c r="L18" s="201"/>
      <c r="M18" s="199"/>
      <c r="N18" s="201">
        <v>-23115</v>
      </c>
      <c r="O18" s="199"/>
      <c r="P18" s="201">
        <v>0</v>
      </c>
      <c r="Q18" s="199"/>
      <c r="R18" s="202">
        <v>-23115</v>
      </c>
    </row>
    <row r="19" spans="1:18">
      <c r="B19" s="203" t="s">
        <v>149</v>
      </c>
      <c r="C19" s="203"/>
      <c r="D19" s="203"/>
      <c r="E19" s="203"/>
      <c r="F19" s="199">
        <v>4588196</v>
      </c>
      <c r="G19" s="199"/>
      <c r="H19" s="199">
        <v>71131</v>
      </c>
      <c r="I19" s="199"/>
      <c r="J19" s="199">
        <v>49180</v>
      </c>
      <c r="K19" s="199"/>
      <c r="L19" s="199">
        <v>13600</v>
      </c>
      <c r="M19" s="199"/>
      <c r="N19" s="199">
        <v>-82771</v>
      </c>
      <c r="O19" s="199"/>
      <c r="P19" s="199">
        <v>-593516</v>
      </c>
      <c r="Q19" s="199"/>
      <c r="R19" s="200">
        <v>4045820</v>
      </c>
    </row>
    <row r="20" spans="1:18" ht="22.5" customHeight="1">
      <c r="B20" s="137" t="s">
        <v>150</v>
      </c>
      <c r="C20" s="137"/>
      <c r="D20" s="137"/>
      <c r="E20" s="137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200"/>
    </row>
    <row r="21" spans="1:18" ht="22.5" customHeight="1">
      <c r="B21" s="135" t="s">
        <v>146</v>
      </c>
      <c r="C21" s="137"/>
      <c r="D21" s="137"/>
      <c r="E21" s="137"/>
      <c r="F21" s="199">
        <v>0</v>
      </c>
      <c r="G21" s="199"/>
      <c r="H21" s="199">
        <v>0</v>
      </c>
      <c r="I21" s="199"/>
      <c r="J21" s="199">
        <v>0</v>
      </c>
      <c r="K21" s="199"/>
      <c r="L21" s="199">
        <v>0</v>
      </c>
      <c r="M21" s="199"/>
      <c r="N21" s="199">
        <v>-105575</v>
      </c>
      <c r="O21" s="199"/>
      <c r="P21" s="199"/>
      <c r="Q21" s="199"/>
      <c r="R21" s="200">
        <v>-105575</v>
      </c>
    </row>
    <row r="22" spans="1:18">
      <c r="B22" s="135" t="s">
        <v>91</v>
      </c>
      <c r="C22" s="152"/>
      <c r="D22" s="152"/>
      <c r="E22" s="137"/>
      <c r="F22" s="199">
        <v>0</v>
      </c>
      <c r="G22" s="199"/>
      <c r="H22" s="199">
        <v>0</v>
      </c>
      <c r="I22" s="199"/>
      <c r="J22" s="199">
        <v>0</v>
      </c>
      <c r="K22" s="199"/>
      <c r="L22" s="199">
        <v>0</v>
      </c>
      <c r="M22" s="204"/>
      <c r="N22" s="204">
        <v>20990</v>
      </c>
      <c r="O22" s="203"/>
      <c r="P22" s="204">
        <v>-6229</v>
      </c>
      <c r="Q22" s="203"/>
      <c r="R22" s="200">
        <v>14761</v>
      </c>
    </row>
    <row r="23" spans="1:18">
      <c r="B23" s="137" t="s">
        <v>200</v>
      </c>
      <c r="C23" s="152"/>
      <c r="D23" s="152"/>
      <c r="E23" s="137"/>
      <c r="F23" s="205">
        <v>0</v>
      </c>
      <c r="G23" s="204"/>
      <c r="H23" s="205">
        <v>0</v>
      </c>
      <c r="I23" s="204"/>
      <c r="J23" s="205">
        <v>0</v>
      </c>
      <c r="K23" s="204"/>
      <c r="L23" s="205">
        <v>0</v>
      </c>
      <c r="M23" s="204"/>
      <c r="N23" s="205">
        <v>-84585</v>
      </c>
      <c r="O23" s="204"/>
      <c r="P23" s="205">
        <v>-6229</v>
      </c>
      <c r="Q23" s="204"/>
      <c r="R23" s="205">
        <v>-90814</v>
      </c>
    </row>
    <row r="24" spans="1:18" ht="24" thickBot="1">
      <c r="B24" s="137" t="str">
        <f>+'เปลี่ยนแปลงรวม-8'!B26</f>
        <v>ยอดคงเหลือ ณ วันที่ 30 กันยายน 2563</v>
      </c>
      <c r="C24" s="137"/>
      <c r="D24" s="137"/>
      <c r="E24" s="137"/>
      <c r="F24" s="206">
        <v>4588196</v>
      </c>
      <c r="G24" s="200"/>
      <c r="H24" s="206">
        <v>71131</v>
      </c>
      <c r="I24" s="200"/>
      <c r="J24" s="206">
        <v>49180</v>
      </c>
      <c r="K24" s="200"/>
      <c r="L24" s="206">
        <v>13600</v>
      </c>
      <c r="M24" s="200"/>
      <c r="N24" s="206">
        <v>-167356</v>
      </c>
      <c r="O24" s="200"/>
      <c r="P24" s="206">
        <v>-599745</v>
      </c>
      <c r="Q24" s="200"/>
      <c r="R24" s="206">
        <v>3955006</v>
      </c>
    </row>
    <row r="25" spans="1:18">
      <c r="B25" s="137"/>
      <c r="C25" s="137"/>
      <c r="D25" s="137"/>
      <c r="E25" s="137"/>
      <c r="F25" s="269"/>
      <c r="G25" s="200"/>
      <c r="H25" s="269"/>
      <c r="I25" s="200"/>
      <c r="J25" s="269"/>
      <c r="K25" s="200"/>
      <c r="L25" s="269"/>
      <c r="M25" s="200"/>
      <c r="N25" s="269"/>
      <c r="O25" s="200"/>
      <c r="P25" s="269"/>
      <c r="Q25" s="200"/>
      <c r="R25" s="269"/>
    </row>
    <row r="26" spans="1:18" ht="6.75" customHeight="1">
      <c r="B26" s="137"/>
      <c r="C26" s="137"/>
      <c r="D26" s="137"/>
      <c r="E26" s="13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s="137" customFormat="1" ht="27" customHeight="1">
      <c r="A27" s="159">
        <v>9</v>
      </c>
      <c r="B27" s="135" t="s">
        <v>96</v>
      </c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</row>
    <row r="28" spans="1:18">
      <c r="N28" s="153"/>
    </row>
  </sheetData>
  <mergeCells count="1">
    <mergeCell ref="L6:N6"/>
  </mergeCells>
  <pageMargins left="0.5" right="0.7" top="1" bottom="0.5" header="0.1" footer="0.1"/>
  <pageSetup paperSize="9" scale="83" firstPageNumber="8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68C24-75AF-4D2E-870A-9B9CDC775D3F}">
  <sheetPr>
    <tabColor rgb="FF00B050"/>
  </sheetPr>
  <dimension ref="A1:J42"/>
  <sheetViews>
    <sheetView zoomScaleNormal="100" zoomScaleSheetLayoutView="100" workbookViewId="0">
      <selection activeCell="C4" sqref="C4"/>
    </sheetView>
  </sheetViews>
  <sheetFormatPr defaultColWidth="9.140625" defaultRowHeight="23.25"/>
  <cols>
    <col min="1" max="1" width="3.42578125" style="171" customWidth="1"/>
    <col min="2" max="2" width="2.5703125" style="171" customWidth="1"/>
    <col min="3" max="3" width="58.28515625" style="171" customWidth="1"/>
    <col min="4" max="4" width="11.140625" style="154" customWidth="1"/>
    <col min="5" max="5" width="1" style="154" customWidth="1"/>
    <col min="6" max="6" width="11.140625" style="154" customWidth="1"/>
    <col min="7" max="7" width="1" style="154" customWidth="1"/>
    <col min="8" max="8" width="11.140625" style="154" customWidth="1"/>
    <col min="9" max="9" width="1" style="154" customWidth="1"/>
    <col min="10" max="10" width="11.140625" style="154" customWidth="1"/>
    <col min="11" max="16384" width="9.140625" style="171"/>
  </cols>
  <sheetData>
    <row r="1" spans="1:10" s="163" customFormat="1">
      <c r="A1" s="160" t="s">
        <v>0</v>
      </c>
      <c r="B1" s="161"/>
      <c r="C1" s="162"/>
      <c r="D1" s="105"/>
      <c r="E1" s="105"/>
      <c r="F1" s="105"/>
      <c r="G1" s="105"/>
      <c r="H1" s="45"/>
      <c r="I1" s="106"/>
      <c r="J1" s="107" t="s">
        <v>73</v>
      </c>
    </row>
    <row r="2" spans="1:10" s="163" customFormat="1">
      <c r="A2" s="160" t="s">
        <v>102</v>
      </c>
      <c r="B2" s="161"/>
      <c r="C2" s="161"/>
      <c r="D2" s="105"/>
      <c r="E2" s="105"/>
      <c r="F2" s="105"/>
      <c r="G2" s="105"/>
      <c r="H2" s="108"/>
      <c r="I2" s="108"/>
      <c r="J2" s="107"/>
    </row>
    <row r="3" spans="1:10" s="163" customFormat="1">
      <c r="A3" s="82" t="str">
        <f>+'เปลี่ยนแปลง-9'!B3</f>
        <v>สำหรับงวดเก้าเดือนสิ้นสุดวันที่ 30 กันยายน</v>
      </c>
      <c r="B3" s="161"/>
      <c r="C3" s="161"/>
      <c r="D3" s="105"/>
      <c r="E3" s="105"/>
      <c r="F3" s="105"/>
      <c r="G3" s="105"/>
      <c r="H3" s="105"/>
      <c r="I3" s="105"/>
      <c r="J3" s="105"/>
    </row>
    <row r="4" spans="1:10" s="163" customFormat="1">
      <c r="B4" s="161"/>
      <c r="C4" s="161"/>
      <c r="D4" s="109"/>
      <c r="E4" s="109"/>
      <c r="F4" s="109"/>
      <c r="G4" s="109"/>
      <c r="H4" s="109"/>
      <c r="I4" s="109"/>
      <c r="J4" s="107" t="s">
        <v>2</v>
      </c>
    </row>
    <row r="5" spans="1:10" s="163" customFormat="1">
      <c r="A5" s="161"/>
      <c r="B5" s="161"/>
      <c r="C5" s="161"/>
      <c r="D5" s="273" t="s">
        <v>3</v>
      </c>
      <c r="E5" s="273"/>
      <c r="F5" s="273"/>
      <c r="G5" s="110"/>
      <c r="H5" s="273" t="s">
        <v>4</v>
      </c>
      <c r="I5" s="273"/>
      <c r="J5" s="273"/>
    </row>
    <row r="6" spans="1:10" s="163" customFormat="1" ht="21.75" customHeight="1">
      <c r="A6" s="161"/>
      <c r="B6" s="161"/>
      <c r="C6" s="161"/>
      <c r="D6" s="111">
        <v>2563</v>
      </c>
      <c r="E6" s="112"/>
      <c r="F6" s="111">
        <v>2562</v>
      </c>
      <c r="G6" s="113"/>
      <c r="H6" s="111">
        <v>2563</v>
      </c>
      <c r="I6" s="112"/>
      <c r="J6" s="111">
        <v>2562</v>
      </c>
    </row>
    <row r="7" spans="1:10" s="163" customFormat="1">
      <c r="A7" s="32" t="s">
        <v>104</v>
      </c>
      <c r="D7" s="45"/>
      <c r="E7" s="45"/>
      <c r="F7" s="45"/>
      <c r="G7" s="45"/>
      <c r="H7" s="45"/>
      <c r="I7" s="45"/>
      <c r="J7" s="114"/>
    </row>
    <row r="8" spans="1:10" s="163" customFormat="1">
      <c r="A8" s="163" t="s">
        <v>155</v>
      </c>
      <c r="D8" s="64">
        <v>-176536</v>
      </c>
      <c r="E8" s="64"/>
      <c r="F8" s="64">
        <v>-154789</v>
      </c>
      <c r="G8" s="64"/>
      <c r="H8" s="64">
        <v>-107019</v>
      </c>
      <c r="I8" s="64"/>
      <c r="J8" s="64">
        <v>-42572</v>
      </c>
    </row>
    <row r="9" spans="1:10" s="163" customFormat="1">
      <c r="A9" s="164" t="s">
        <v>156</v>
      </c>
      <c r="B9" s="47"/>
      <c r="D9" s="165"/>
      <c r="E9" s="165"/>
      <c r="F9" s="165"/>
      <c r="G9" s="165"/>
      <c r="H9" s="165"/>
      <c r="I9" s="165"/>
      <c r="J9" s="165"/>
    </row>
    <row r="10" spans="1:10" s="163" customFormat="1">
      <c r="A10" s="82" t="s">
        <v>105</v>
      </c>
      <c r="B10" s="47"/>
      <c r="D10" s="165"/>
      <c r="E10" s="165"/>
      <c r="F10" s="165"/>
      <c r="G10" s="165"/>
      <c r="H10" s="165"/>
      <c r="I10" s="165"/>
      <c r="J10" s="165"/>
    </row>
    <row r="11" spans="1:10" s="163" customFormat="1">
      <c r="B11" s="34" t="s">
        <v>157</v>
      </c>
      <c r="D11" s="64">
        <v>104336</v>
      </c>
      <c r="E11" s="64"/>
      <c r="F11" s="64">
        <v>77927</v>
      </c>
      <c r="G11" s="63"/>
      <c r="H11" s="64">
        <v>67112</v>
      </c>
      <c r="I11" s="63"/>
      <c r="J11" s="64">
        <v>52768</v>
      </c>
    </row>
    <row r="12" spans="1:10" s="211" customFormat="1">
      <c r="B12" s="197" t="s">
        <v>192</v>
      </c>
      <c r="D12" s="91">
        <v>-1297</v>
      </c>
      <c r="E12" s="91"/>
      <c r="F12" s="91">
        <v>0</v>
      </c>
      <c r="G12" s="65"/>
      <c r="H12" s="91">
        <v>-1370</v>
      </c>
      <c r="I12" s="65"/>
      <c r="J12" s="91">
        <v>0</v>
      </c>
    </row>
    <row r="13" spans="1:10" s="163" customFormat="1">
      <c r="B13" s="34" t="s">
        <v>106</v>
      </c>
      <c r="D13" s="63">
        <v>2513</v>
      </c>
      <c r="E13" s="64"/>
      <c r="F13" s="63">
        <v>7292</v>
      </c>
      <c r="G13" s="63"/>
      <c r="H13" s="65">
        <v>0</v>
      </c>
      <c r="I13" s="63"/>
      <c r="J13" s="63">
        <v>0</v>
      </c>
    </row>
    <row r="14" spans="1:10" s="163" customFormat="1">
      <c r="B14" s="197" t="s">
        <v>231</v>
      </c>
      <c r="D14" s="63">
        <v>-5926</v>
      </c>
      <c r="E14" s="64"/>
      <c r="F14" s="65">
        <v>11111</v>
      </c>
      <c r="G14" s="63"/>
      <c r="H14" s="63">
        <v>-7645</v>
      </c>
      <c r="I14" s="63"/>
      <c r="J14" s="65">
        <v>11111</v>
      </c>
    </row>
    <row r="15" spans="1:10" s="163" customFormat="1">
      <c r="B15" s="34" t="s">
        <v>221</v>
      </c>
      <c r="D15" s="64">
        <v>-10506</v>
      </c>
      <c r="E15" s="64"/>
      <c r="F15" s="65">
        <v>16757</v>
      </c>
      <c r="G15" s="63"/>
      <c r="H15" s="64">
        <v>-1979</v>
      </c>
      <c r="I15" s="63"/>
      <c r="J15" s="65">
        <v>12130</v>
      </c>
    </row>
    <row r="16" spans="1:10" s="211" customFormat="1">
      <c r="B16" s="197" t="s">
        <v>205</v>
      </c>
      <c r="D16" s="91">
        <v>-2137</v>
      </c>
      <c r="E16" s="91"/>
      <c r="F16" s="91">
        <v>0</v>
      </c>
      <c r="G16" s="65"/>
      <c r="H16" s="91">
        <v>-2137</v>
      </c>
      <c r="I16" s="65"/>
      <c r="J16" s="91">
        <v>0</v>
      </c>
    </row>
    <row r="17" spans="1:10" s="163" customFormat="1">
      <c r="B17" s="166" t="s">
        <v>158</v>
      </c>
      <c r="D17" s="64">
        <v>39</v>
      </c>
      <c r="E17" s="64"/>
      <c r="F17" s="64">
        <v>4707</v>
      </c>
      <c r="G17" s="63"/>
      <c r="H17" s="64">
        <v>25</v>
      </c>
      <c r="I17" s="63"/>
      <c r="J17" s="64">
        <v>4670</v>
      </c>
    </row>
    <row r="18" spans="1:10" s="163" customFormat="1">
      <c r="B18" s="166" t="s">
        <v>193</v>
      </c>
      <c r="D18" s="64">
        <v>-571</v>
      </c>
      <c r="E18" s="64"/>
      <c r="F18" s="64">
        <v>0</v>
      </c>
      <c r="G18" s="63"/>
      <c r="H18" s="64">
        <v>-571</v>
      </c>
      <c r="I18" s="63"/>
      <c r="J18" s="64">
        <v>0</v>
      </c>
    </row>
    <row r="19" spans="1:10" s="163" customFormat="1" ht="24" customHeight="1">
      <c r="B19" s="34" t="s">
        <v>159</v>
      </c>
      <c r="D19" s="64">
        <v>3548</v>
      </c>
      <c r="E19" s="64"/>
      <c r="F19" s="64">
        <v>15061</v>
      </c>
      <c r="G19" s="63"/>
      <c r="H19" s="64">
        <v>2661</v>
      </c>
      <c r="I19" s="63"/>
      <c r="J19" s="64">
        <v>13513</v>
      </c>
    </row>
    <row r="20" spans="1:10" s="163" customFormat="1">
      <c r="B20" s="34" t="s">
        <v>80</v>
      </c>
      <c r="D20" s="172">
        <v>-15571</v>
      </c>
      <c r="E20" s="64"/>
      <c r="F20" s="172">
        <v>-23357</v>
      </c>
      <c r="G20" s="64"/>
      <c r="H20" s="172">
        <v>-15571</v>
      </c>
      <c r="I20" s="64"/>
      <c r="J20" s="172">
        <v>-23357</v>
      </c>
    </row>
    <row r="21" spans="1:10" s="163" customFormat="1">
      <c r="B21" s="34" t="s">
        <v>90</v>
      </c>
      <c r="D21" s="172">
        <v>-207</v>
      </c>
      <c r="E21" s="64"/>
      <c r="F21" s="172">
        <v>-331</v>
      </c>
      <c r="G21" s="63"/>
      <c r="H21" s="172">
        <v>-475</v>
      </c>
      <c r="I21" s="63"/>
      <c r="J21" s="172">
        <v>-188</v>
      </c>
    </row>
    <row r="22" spans="1:10" s="163" customFormat="1">
      <c r="B22" s="34" t="s">
        <v>86</v>
      </c>
      <c r="D22" s="167">
        <v>54437</v>
      </c>
      <c r="E22" s="64"/>
      <c r="F22" s="167">
        <v>50018</v>
      </c>
      <c r="G22" s="63"/>
      <c r="H22" s="167">
        <v>29706</v>
      </c>
      <c r="I22" s="63"/>
      <c r="J22" s="167">
        <v>30089</v>
      </c>
    </row>
    <row r="23" spans="1:10" s="163" customFormat="1">
      <c r="A23" s="164" t="s">
        <v>160</v>
      </c>
      <c r="B23" s="168"/>
      <c r="D23" s="63"/>
      <c r="E23" s="64"/>
      <c r="F23" s="63"/>
      <c r="G23" s="64"/>
      <c r="H23" s="172"/>
      <c r="I23" s="64"/>
      <c r="J23" s="172"/>
    </row>
    <row r="24" spans="1:10" s="163" customFormat="1" ht="24" customHeight="1">
      <c r="A24" s="164" t="s">
        <v>107</v>
      </c>
      <c r="B24" s="168"/>
      <c r="D24" s="63">
        <v>-47878</v>
      </c>
      <c r="E24" s="64"/>
      <c r="F24" s="63">
        <v>4396</v>
      </c>
      <c r="G24" s="64"/>
      <c r="H24" s="63">
        <v>-37263</v>
      </c>
      <c r="I24" s="64"/>
      <c r="J24" s="63">
        <v>58164</v>
      </c>
    </row>
    <row r="25" spans="1:10" s="163" customFormat="1" ht="24" customHeight="1">
      <c r="A25" s="32" t="s">
        <v>108</v>
      </c>
      <c r="B25" s="168"/>
      <c r="D25" s="64"/>
      <c r="E25" s="64"/>
      <c r="F25" s="64"/>
      <c r="G25" s="64"/>
      <c r="H25" s="64"/>
      <c r="I25" s="64"/>
      <c r="J25" s="64"/>
    </row>
    <row r="26" spans="1:10" s="163" customFormat="1" ht="24" customHeight="1">
      <c r="B26" s="163" t="s">
        <v>161</v>
      </c>
      <c r="C26" s="211"/>
      <c r="D26" s="91">
        <v>66191</v>
      </c>
      <c r="E26" s="91"/>
      <c r="F26" s="91">
        <v>31365</v>
      </c>
      <c r="G26" s="91"/>
      <c r="H26" s="91">
        <v>74830</v>
      </c>
      <c r="I26" s="91"/>
      <c r="J26" s="91">
        <v>27945</v>
      </c>
    </row>
    <row r="27" spans="1:10" s="163" customFormat="1">
      <c r="B27" s="163" t="s">
        <v>109</v>
      </c>
      <c r="C27" s="211"/>
      <c r="D27" s="91">
        <v>65961</v>
      </c>
      <c r="E27" s="91"/>
      <c r="F27" s="91">
        <v>72035</v>
      </c>
      <c r="G27" s="91"/>
      <c r="H27" s="91">
        <v>53635</v>
      </c>
      <c r="I27" s="91"/>
      <c r="J27" s="91">
        <v>43793</v>
      </c>
    </row>
    <row r="28" spans="1:10" s="163" customFormat="1">
      <c r="B28" s="163" t="s">
        <v>20</v>
      </c>
      <c r="C28" s="211"/>
      <c r="D28" s="91">
        <v>12242</v>
      </c>
      <c r="E28" s="91"/>
      <c r="F28" s="91">
        <v>-602</v>
      </c>
      <c r="G28" s="91"/>
      <c r="H28" s="91">
        <v>4327</v>
      </c>
      <c r="I28" s="65"/>
      <c r="J28" s="91">
        <v>5797</v>
      </c>
    </row>
    <row r="29" spans="1:10" s="163" customFormat="1" ht="24" customHeight="1">
      <c r="B29" s="163" t="s">
        <v>103</v>
      </c>
      <c r="C29" s="211"/>
      <c r="D29" s="91">
        <v>11698</v>
      </c>
      <c r="E29" s="91"/>
      <c r="F29" s="91">
        <v>-16772</v>
      </c>
      <c r="G29" s="91"/>
      <c r="H29" s="91">
        <v>13047</v>
      </c>
      <c r="I29" s="65"/>
      <c r="J29" s="91">
        <v>-16761</v>
      </c>
    </row>
    <row r="30" spans="1:10" s="163" customFormat="1">
      <c r="B30" s="163" t="s">
        <v>34</v>
      </c>
      <c r="C30" s="211"/>
      <c r="D30" s="91">
        <v>-3486</v>
      </c>
      <c r="E30" s="91"/>
      <c r="F30" s="91">
        <v>-358</v>
      </c>
      <c r="G30" s="91"/>
      <c r="H30" s="91">
        <v>-3487</v>
      </c>
      <c r="I30" s="91"/>
      <c r="J30" s="91">
        <v>-358</v>
      </c>
    </row>
    <row r="31" spans="1:10" s="163" customFormat="1" ht="24" customHeight="1">
      <c r="A31" s="32" t="s">
        <v>110</v>
      </c>
      <c r="C31" s="211"/>
      <c r="D31" s="65"/>
      <c r="E31" s="91"/>
      <c r="F31" s="65"/>
      <c r="G31" s="91"/>
      <c r="H31" s="65"/>
      <c r="I31" s="91"/>
      <c r="J31" s="65"/>
    </row>
    <row r="32" spans="1:10" s="163" customFormat="1" ht="24" customHeight="1">
      <c r="B32" s="163" t="s">
        <v>40</v>
      </c>
      <c r="D32" s="64">
        <v>92967</v>
      </c>
      <c r="E32" s="64"/>
      <c r="F32" s="64">
        <v>-90974</v>
      </c>
      <c r="G32" s="64"/>
      <c r="H32" s="64">
        <v>51426</v>
      </c>
      <c r="I32" s="64"/>
      <c r="J32" s="64">
        <v>-131642</v>
      </c>
    </row>
    <row r="33" spans="1:10" s="163" customFormat="1">
      <c r="B33" s="163" t="s">
        <v>41</v>
      </c>
      <c r="D33" s="64">
        <v>35185</v>
      </c>
      <c r="E33" s="64"/>
      <c r="F33" s="64">
        <v>-33790</v>
      </c>
      <c r="G33" s="64"/>
      <c r="H33" s="64">
        <v>34371</v>
      </c>
      <c r="I33" s="64"/>
      <c r="J33" s="64">
        <v>-34724</v>
      </c>
    </row>
    <row r="34" spans="1:10" s="163" customFormat="1" ht="24" customHeight="1">
      <c r="B34" s="163" t="s">
        <v>47</v>
      </c>
      <c r="D34" s="64">
        <v>1125</v>
      </c>
      <c r="E34" s="64"/>
      <c r="F34" s="64">
        <v>-39</v>
      </c>
      <c r="G34" s="64"/>
      <c r="H34" s="64">
        <v>1677</v>
      </c>
      <c r="I34" s="64"/>
      <c r="J34" s="64">
        <v>-254</v>
      </c>
    </row>
    <row r="35" spans="1:10" s="163" customFormat="1">
      <c r="B35" s="163" t="s">
        <v>162</v>
      </c>
      <c r="D35" s="64">
        <v>0</v>
      </c>
      <c r="E35" s="64"/>
      <c r="F35" s="64">
        <v>-670</v>
      </c>
      <c r="G35" s="64"/>
      <c r="H35" s="64">
        <v>0</v>
      </c>
      <c r="I35" s="64"/>
      <c r="J35" s="64">
        <v>-670</v>
      </c>
    </row>
    <row r="36" spans="1:10" s="163" customFormat="1" ht="24" customHeight="1">
      <c r="B36" s="163" t="s">
        <v>54</v>
      </c>
      <c r="D36" s="167">
        <v>-59</v>
      </c>
      <c r="E36" s="64"/>
      <c r="F36" s="167">
        <v>0</v>
      </c>
      <c r="G36" s="64"/>
      <c r="H36" s="167">
        <v>-59</v>
      </c>
      <c r="I36" s="64"/>
      <c r="J36" s="167">
        <v>0</v>
      </c>
    </row>
    <row r="37" spans="1:10" s="163" customFormat="1">
      <c r="A37" s="32" t="s">
        <v>188</v>
      </c>
      <c r="D37" s="64">
        <v>233946</v>
      </c>
      <c r="E37" s="64">
        <v>0</v>
      </c>
      <c r="F37" s="64">
        <v>-35409</v>
      </c>
      <c r="G37" s="64">
        <v>0</v>
      </c>
      <c r="H37" s="64">
        <v>192504</v>
      </c>
      <c r="I37" s="64">
        <v>0</v>
      </c>
      <c r="J37" s="64">
        <v>-48710</v>
      </c>
    </row>
    <row r="38" spans="1:10" s="163" customFormat="1" ht="24" customHeight="1">
      <c r="A38" s="32"/>
      <c r="B38" s="163" t="s">
        <v>111</v>
      </c>
      <c r="D38" s="64">
        <v>-48203</v>
      </c>
      <c r="E38" s="64"/>
      <c r="F38" s="64">
        <v>-53758</v>
      </c>
      <c r="G38" s="64"/>
      <c r="H38" s="64">
        <v>-21642</v>
      </c>
      <c r="I38" s="64"/>
      <c r="J38" s="64">
        <v>-32178</v>
      </c>
    </row>
    <row r="39" spans="1:10" s="163" customFormat="1">
      <c r="A39" s="169"/>
      <c r="B39" s="163" t="s">
        <v>163</v>
      </c>
      <c r="D39" s="64">
        <v>-2650</v>
      </c>
      <c r="E39" s="64"/>
      <c r="F39" s="64">
        <v>-3767</v>
      </c>
      <c r="G39" s="64"/>
      <c r="H39" s="64">
        <v>-1906</v>
      </c>
      <c r="I39" s="64"/>
      <c r="J39" s="64">
        <v>-3537</v>
      </c>
    </row>
    <row r="40" spans="1:10">
      <c r="A40" s="32" t="s">
        <v>230</v>
      </c>
      <c r="B40" s="163"/>
      <c r="C40" s="163"/>
      <c r="D40" s="170">
        <v>183093</v>
      </c>
      <c r="E40" s="64"/>
      <c r="F40" s="170">
        <v>-92934</v>
      </c>
      <c r="G40" s="64"/>
      <c r="H40" s="170">
        <v>168956</v>
      </c>
      <c r="I40" s="64"/>
      <c r="J40" s="170">
        <v>-84425</v>
      </c>
    </row>
    <row r="41" spans="1:10" ht="20.25" customHeight="1">
      <c r="A41" s="32"/>
      <c r="B41" s="163"/>
      <c r="C41" s="163"/>
      <c r="D41" s="172"/>
      <c r="E41" s="64"/>
      <c r="F41" s="172"/>
      <c r="G41" s="64"/>
      <c r="H41" s="172"/>
      <c r="I41" s="64"/>
      <c r="J41" s="172"/>
    </row>
    <row r="42" spans="1:10" ht="27">
      <c r="A42" s="171" t="s">
        <v>96</v>
      </c>
      <c r="J42" s="173">
        <v>10</v>
      </c>
    </row>
  </sheetData>
  <mergeCells count="2">
    <mergeCell ref="D5:F5"/>
    <mergeCell ref="H5:J5"/>
  </mergeCells>
  <pageMargins left="1" right="0.5" top="1" bottom="0.5" header="0.1" footer="0.1"/>
  <pageSetup paperSize="9" scale="77" firstPageNumber="9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265CA-8C16-4160-B3A0-10B532D00D29}">
  <sheetPr>
    <tabColor rgb="FF00B050"/>
  </sheetPr>
  <dimension ref="A1:J54"/>
  <sheetViews>
    <sheetView tabSelected="1" zoomScaleNormal="100" zoomScaleSheetLayoutView="100" workbookViewId="0">
      <selection activeCell="A7" sqref="A7"/>
    </sheetView>
  </sheetViews>
  <sheetFormatPr defaultColWidth="9.140625" defaultRowHeight="23.25"/>
  <cols>
    <col min="1" max="1" width="3.42578125" style="192" customWidth="1"/>
    <col min="2" max="2" width="2.5703125" style="192" customWidth="1"/>
    <col min="3" max="3" width="68.28515625" style="192" customWidth="1"/>
    <col min="4" max="4" width="10.7109375" style="154" customWidth="1"/>
    <col min="5" max="5" width="1.28515625" style="154" customWidth="1"/>
    <col min="6" max="6" width="10.7109375" style="154" customWidth="1"/>
    <col min="7" max="7" width="1.28515625" style="154" customWidth="1"/>
    <col min="8" max="8" width="10.7109375" style="196" customWidth="1"/>
    <col min="9" max="9" width="1.28515625" style="154" customWidth="1"/>
    <col min="10" max="10" width="10.7109375" style="154" customWidth="1"/>
    <col min="11" max="16384" width="9.140625" style="192"/>
  </cols>
  <sheetData>
    <row r="1" spans="1:10" s="177" customFormat="1">
      <c r="A1" s="174" t="s">
        <v>0</v>
      </c>
      <c r="B1" s="175"/>
      <c r="C1" s="176"/>
      <c r="D1" s="105"/>
      <c r="E1" s="105"/>
      <c r="F1" s="105"/>
      <c r="G1" s="105"/>
      <c r="H1" s="77"/>
      <c r="I1" s="106"/>
      <c r="J1" s="107" t="s">
        <v>73</v>
      </c>
    </row>
    <row r="2" spans="1:10" s="177" customFormat="1">
      <c r="A2" s="174" t="s">
        <v>164</v>
      </c>
      <c r="B2" s="175"/>
      <c r="C2" s="175"/>
      <c r="D2" s="105"/>
      <c r="E2" s="105"/>
      <c r="F2" s="105"/>
      <c r="G2" s="105"/>
      <c r="H2" s="81"/>
      <c r="I2" s="108"/>
      <c r="J2" s="107"/>
    </row>
    <row r="3" spans="1:10" s="177" customFormat="1">
      <c r="A3" s="82" t="str">
        <f>+'กระแส-10'!A3</f>
        <v>สำหรับงวดเก้าเดือนสิ้นสุดวันที่ 30 กันยายน</v>
      </c>
      <c r="B3" s="175"/>
      <c r="C3" s="175"/>
      <c r="D3" s="105"/>
      <c r="E3" s="105"/>
      <c r="F3" s="105"/>
      <c r="G3" s="105"/>
      <c r="H3" s="76"/>
      <c r="I3" s="105"/>
      <c r="J3" s="105"/>
    </row>
    <row r="4" spans="1:10" s="177" customFormat="1">
      <c r="B4" s="175"/>
      <c r="C4" s="175"/>
      <c r="D4" s="109"/>
      <c r="E4" s="109"/>
      <c r="F4" s="109"/>
      <c r="G4" s="109"/>
      <c r="H4" s="83"/>
      <c r="I4" s="109"/>
      <c r="J4" s="107" t="s">
        <v>2</v>
      </c>
    </row>
    <row r="5" spans="1:10" s="177" customFormat="1">
      <c r="A5" s="175"/>
      <c r="B5" s="175"/>
      <c r="C5" s="175"/>
      <c r="D5" s="273" t="s">
        <v>3</v>
      </c>
      <c r="E5" s="273"/>
      <c r="F5" s="273"/>
      <c r="G5" s="110"/>
      <c r="H5" s="273" t="s">
        <v>4</v>
      </c>
      <c r="I5" s="273"/>
      <c r="J5" s="273"/>
    </row>
    <row r="6" spans="1:10" s="177" customFormat="1">
      <c r="B6" s="178"/>
      <c r="D6" s="179">
        <v>2563</v>
      </c>
      <c r="E6" s="180"/>
      <c r="F6" s="179">
        <v>2562</v>
      </c>
      <c r="G6" s="181"/>
      <c r="H6" s="179">
        <v>2563</v>
      </c>
      <c r="I6" s="180"/>
      <c r="J6" s="179">
        <v>2562</v>
      </c>
    </row>
    <row r="7" spans="1:10" s="177" customFormat="1">
      <c r="A7" s="182" t="s">
        <v>112</v>
      </c>
      <c r="D7" s="45"/>
      <c r="E7" s="45"/>
      <c r="F7" s="114"/>
      <c r="G7" s="45"/>
      <c r="H7" s="124"/>
      <c r="I7" s="45"/>
      <c r="J7" s="114"/>
    </row>
    <row r="8" spans="1:10" s="177" customFormat="1">
      <c r="A8" s="163"/>
      <c r="B8" s="163" t="s">
        <v>189</v>
      </c>
      <c r="C8" s="163"/>
      <c r="D8" s="92">
        <v>-10000</v>
      </c>
      <c r="E8" s="64"/>
      <c r="F8" s="92">
        <v>0</v>
      </c>
      <c r="G8" s="64"/>
      <c r="H8" s="92">
        <v>-10000</v>
      </c>
      <c r="I8" s="64"/>
      <c r="J8" s="92">
        <v>0</v>
      </c>
    </row>
    <row r="9" spans="1:10" s="177" customFormat="1">
      <c r="B9" s="177" t="s">
        <v>165</v>
      </c>
      <c r="D9" s="92">
        <v>0</v>
      </c>
      <c r="E9" s="64"/>
      <c r="F9" s="92">
        <v>0</v>
      </c>
      <c r="G9" s="64"/>
      <c r="H9" s="92">
        <v>-17029</v>
      </c>
      <c r="I9" s="64"/>
      <c r="J9" s="92">
        <v>0</v>
      </c>
    </row>
    <row r="10" spans="1:10" s="177" customFormat="1">
      <c r="B10" s="177" t="s">
        <v>113</v>
      </c>
      <c r="D10" s="92">
        <v>-112825</v>
      </c>
      <c r="E10" s="64"/>
      <c r="F10" s="92">
        <v>-53565</v>
      </c>
      <c r="G10" s="91"/>
      <c r="H10" s="92">
        <v>-109795</v>
      </c>
      <c r="I10" s="91"/>
      <c r="J10" s="92">
        <v>-22451</v>
      </c>
    </row>
    <row r="11" spans="1:10" s="177" customFormat="1">
      <c r="B11" s="177" t="s">
        <v>191</v>
      </c>
      <c r="D11" s="92">
        <v>-166</v>
      </c>
      <c r="E11" s="64"/>
      <c r="F11" s="92">
        <v>0</v>
      </c>
      <c r="G11" s="91"/>
      <c r="H11" s="92">
        <v>-330</v>
      </c>
      <c r="I11" s="91"/>
      <c r="J11" s="92">
        <v>0</v>
      </c>
    </row>
    <row r="12" spans="1:10" s="177" customFormat="1">
      <c r="B12" s="177" t="s">
        <v>114</v>
      </c>
      <c r="D12" s="92">
        <v>15571</v>
      </c>
      <c r="E12" s="64"/>
      <c r="F12" s="92">
        <v>23357</v>
      </c>
      <c r="G12" s="64"/>
      <c r="H12" s="92">
        <v>15571</v>
      </c>
      <c r="I12" s="64"/>
      <c r="J12" s="92">
        <v>23357</v>
      </c>
    </row>
    <row r="13" spans="1:10" s="177" customFormat="1">
      <c r="B13" s="177" t="s">
        <v>209</v>
      </c>
      <c r="D13" s="92">
        <v>207</v>
      </c>
      <c r="E13" s="64"/>
      <c r="F13" s="92">
        <v>331</v>
      </c>
      <c r="G13" s="64"/>
      <c r="H13" s="92">
        <v>89</v>
      </c>
      <c r="I13" s="64"/>
      <c r="J13" s="92">
        <v>188</v>
      </c>
    </row>
    <row r="14" spans="1:10" s="212" customFormat="1">
      <c r="B14" s="212" t="s">
        <v>166</v>
      </c>
      <c r="D14" s="92">
        <v>2944</v>
      </c>
      <c r="E14" s="91"/>
      <c r="F14" s="92">
        <v>0</v>
      </c>
      <c r="G14" s="91"/>
      <c r="H14" s="92">
        <v>2944</v>
      </c>
      <c r="I14" s="91"/>
      <c r="J14" s="92">
        <v>0</v>
      </c>
    </row>
    <row r="15" spans="1:10" s="177" customFormat="1">
      <c r="A15" s="182" t="s">
        <v>167</v>
      </c>
      <c r="D15" s="170">
        <v>-104269</v>
      </c>
      <c r="E15" s="64"/>
      <c r="F15" s="170">
        <v>-29877</v>
      </c>
      <c r="G15" s="64"/>
      <c r="H15" s="170">
        <v>-118550</v>
      </c>
      <c r="I15" s="64"/>
      <c r="J15" s="170">
        <v>1094</v>
      </c>
    </row>
    <row r="16" spans="1:10" s="177" customFormat="1" ht="8.1" customHeight="1">
      <c r="A16" s="182"/>
      <c r="D16" s="64"/>
      <c r="E16" s="64"/>
      <c r="F16" s="64"/>
      <c r="G16" s="64"/>
      <c r="H16" s="64"/>
      <c r="I16" s="64"/>
      <c r="J16" s="64"/>
    </row>
    <row r="17" spans="1:10" s="177" customFormat="1">
      <c r="A17" s="182" t="s">
        <v>115</v>
      </c>
      <c r="D17" s="64"/>
      <c r="E17" s="64"/>
      <c r="F17" s="64"/>
      <c r="G17" s="64"/>
      <c r="H17" s="64"/>
      <c r="I17" s="64"/>
      <c r="J17" s="64"/>
    </row>
    <row r="18" spans="1:10" s="177" customFormat="1">
      <c r="A18" s="182"/>
      <c r="B18" s="177" t="s">
        <v>210</v>
      </c>
      <c r="D18" s="92">
        <v>2683</v>
      </c>
      <c r="E18" s="64"/>
      <c r="F18" s="92">
        <v>249737</v>
      </c>
      <c r="G18" s="64"/>
      <c r="H18" s="92">
        <v>11829</v>
      </c>
      <c r="I18" s="64"/>
      <c r="J18" s="92">
        <v>157721</v>
      </c>
    </row>
    <row r="19" spans="1:10" s="177" customFormat="1">
      <c r="A19" s="182"/>
      <c r="B19" s="177" t="s">
        <v>229</v>
      </c>
      <c r="D19" s="92">
        <v>-920</v>
      </c>
      <c r="E19" s="64"/>
      <c r="F19" s="92">
        <v>0</v>
      </c>
      <c r="G19" s="64"/>
      <c r="H19" s="92">
        <v>-920</v>
      </c>
      <c r="I19" s="64"/>
      <c r="J19" s="92">
        <v>0</v>
      </c>
    </row>
    <row r="20" spans="1:10" s="177" customFormat="1">
      <c r="A20" s="182"/>
      <c r="B20" s="177" t="s">
        <v>168</v>
      </c>
      <c r="D20" s="92">
        <v>-92409</v>
      </c>
      <c r="E20" s="64"/>
      <c r="F20" s="92">
        <v>-135000</v>
      </c>
      <c r="G20" s="64"/>
      <c r="H20" s="92">
        <v>-75309</v>
      </c>
      <c r="I20" s="64"/>
      <c r="J20" s="92">
        <v>-83700</v>
      </c>
    </row>
    <row r="21" spans="1:10" s="177" customFormat="1">
      <c r="A21" s="182"/>
      <c r="B21" s="177" t="s">
        <v>169</v>
      </c>
      <c r="D21" s="92">
        <v>52700</v>
      </c>
      <c r="E21" s="64"/>
      <c r="F21" s="92">
        <v>36150</v>
      </c>
      <c r="G21" s="64"/>
      <c r="H21" s="92">
        <v>52700</v>
      </c>
      <c r="I21" s="64"/>
      <c r="J21" s="92">
        <v>0</v>
      </c>
    </row>
    <row r="22" spans="1:10" s="177" customFormat="1">
      <c r="A22" s="182"/>
      <c r="B22" s="177" t="s">
        <v>170</v>
      </c>
      <c r="D22" s="92">
        <v>0</v>
      </c>
      <c r="E22" s="64"/>
      <c r="F22" s="92">
        <v>0</v>
      </c>
      <c r="G22" s="64"/>
      <c r="H22" s="92">
        <v>0</v>
      </c>
      <c r="I22" s="64"/>
      <c r="J22" s="92">
        <v>-26311</v>
      </c>
    </row>
    <row r="23" spans="1:10" s="177" customFormat="1">
      <c r="A23" s="182"/>
      <c r="B23" s="177" t="s">
        <v>171</v>
      </c>
      <c r="D23" s="92">
        <v>0</v>
      </c>
      <c r="E23" s="64"/>
      <c r="F23" s="92">
        <v>-64106</v>
      </c>
      <c r="G23" s="64"/>
      <c r="H23" s="92">
        <v>0</v>
      </c>
      <c r="I23" s="64"/>
      <c r="J23" s="92">
        <v>0</v>
      </c>
    </row>
    <row r="24" spans="1:10" s="177" customFormat="1">
      <c r="B24" s="177" t="s">
        <v>190</v>
      </c>
      <c r="D24" s="92">
        <v>-14281</v>
      </c>
      <c r="E24" s="64"/>
      <c r="F24" s="92">
        <v>-196</v>
      </c>
      <c r="G24" s="64"/>
      <c r="H24" s="92">
        <v>-12881</v>
      </c>
      <c r="I24" s="64"/>
      <c r="J24" s="92">
        <v>-196</v>
      </c>
    </row>
    <row r="25" spans="1:10" s="177" customFormat="1">
      <c r="A25" s="174" t="s">
        <v>172</v>
      </c>
      <c r="D25" s="170">
        <v>-52227</v>
      </c>
      <c r="E25" s="64"/>
      <c r="F25" s="170">
        <v>86585</v>
      </c>
      <c r="G25" s="64"/>
      <c r="H25" s="170">
        <v>-24581</v>
      </c>
      <c r="I25" s="64"/>
      <c r="J25" s="170">
        <v>47514</v>
      </c>
    </row>
    <row r="26" spans="1:10" s="177" customFormat="1" ht="8.1" customHeight="1">
      <c r="A26" s="174"/>
      <c r="D26" s="64"/>
      <c r="E26" s="64"/>
      <c r="F26" s="64"/>
      <c r="G26" s="64"/>
      <c r="H26" s="64"/>
      <c r="I26" s="64"/>
      <c r="J26" s="64"/>
    </row>
    <row r="27" spans="1:10" s="177" customFormat="1">
      <c r="A27" s="182" t="s">
        <v>93</v>
      </c>
      <c r="D27" s="186">
        <v>-190</v>
      </c>
      <c r="E27" s="64"/>
      <c r="F27" s="92">
        <v>26</v>
      </c>
      <c r="G27" s="45"/>
      <c r="H27" s="41">
        <v>0</v>
      </c>
      <c r="I27" s="45"/>
      <c r="J27" s="41">
        <v>0</v>
      </c>
    </row>
    <row r="28" spans="1:10" s="177" customFormat="1" ht="8.1" customHeight="1">
      <c r="A28" s="182"/>
      <c r="D28" s="45"/>
      <c r="E28" s="45"/>
      <c r="F28" s="45"/>
      <c r="G28" s="45"/>
      <c r="H28" s="45"/>
      <c r="I28" s="45"/>
      <c r="J28" s="45"/>
    </row>
    <row r="29" spans="1:10" s="177" customFormat="1">
      <c r="A29" s="183" t="s">
        <v>173</v>
      </c>
      <c r="B29" s="184"/>
      <c r="D29" s="186">
        <v>26407</v>
      </c>
      <c r="E29" s="185"/>
      <c r="F29" s="186">
        <v>-36200</v>
      </c>
      <c r="G29" s="185"/>
      <c r="H29" s="186">
        <v>25825</v>
      </c>
      <c r="I29" s="185"/>
      <c r="J29" s="186">
        <v>-35817</v>
      </c>
    </row>
    <row r="30" spans="1:10" s="177" customFormat="1">
      <c r="A30" s="183" t="s">
        <v>116</v>
      </c>
      <c r="B30" s="188"/>
      <c r="D30" s="189">
        <v>10223</v>
      </c>
      <c r="E30" s="189"/>
      <c r="F30" s="189">
        <v>38430</v>
      </c>
      <c r="G30" s="189"/>
      <c r="H30" s="189">
        <v>10154</v>
      </c>
      <c r="I30" s="189"/>
      <c r="J30" s="189">
        <v>37962</v>
      </c>
    </row>
    <row r="31" spans="1:10" s="177" customFormat="1" ht="24" thickBot="1">
      <c r="A31" s="183" t="s">
        <v>117</v>
      </c>
      <c r="B31" s="190"/>
      <c r="D31" s="191">
        <v>36630</v>
      </c>
      <c r="E31" s="189"/>
      <c r="F31" s="191">
        <v>2230</v>
      </c>
      <c r="G31" s="189"/>
      <c r="H31" s="191">
        <v>35979</v>
      </c>
      <c r="I31" s="189"/>
      <c r="J31" s="191">
        <v>2145</v>
      </c>
    </row>
    <row r="32" spans="1:10" s="177" customFormat="1" ht="8.1" customHeight="1">
      <c r="A32" s="47"/>
      <c r="B32" s="47"/>
      <c r="D32" s="187"/>
      <c r="E32" s="187"/>
      <c r="F32" s="187"/>
      <c r="G32" s="187"/>
      <c r="H32" s="187"/>
      <c r="I32" s="187"/>
      <c r="J32" s="187"/>
    </row>
    <row r="33" spans="1:10" s="177" customFormat="1" ht="23.25" customHeight="1">
      <c r="A33" s="37" t="s">
        <v>118</v>
      </c>
      <c r="B33" s="34"/>
      <c r="D33" s="187"/>
      <c r="E33" s="187"/>
      <c r="F33" s="187"/>
      <c r="G33" s="187"/>
      <c r="H33" s="187"/>
      <c r="I33" s="187"/>
      <c r="J33" s="187"/>
    </row>
    <row r="34" spans="1:10" s="177" customFormat="1" ht="23.25" customHeight="1">
      <c r="A34" s="34"/>
      <c r="B34" s="34" t="s">
        <v>119</v>
      </c>
      <c r="D34" s="64"/>
      <c r="E34" s="64"/>
      <c r="F34" s="64"/>
      <c r="G34" s="64"/>
      <c r="H34" s="64"/>
      <c r="I34" s="64"/>
      <c r="J34" s="64"/>
    </row>
    <row r="35" spans="1:10" ht="23.25" customHeight="1">
      <c r="A35" s="34"/>
      <c r="B35" s="221" t="s">
        <v>174</v>
      </c>
      <c r="C35" s="177" t="s">
        <v>233</v>
      </c>
      <c r="D35" s="91">
        <v>7785</v>
      </c>
      <c r="E35" s="64"/>
      <c r="F35" s="64">
        <v>-537207</v>
      </c>
      <c r="G35" s="64"/>
      <c r="H35" s="64">
        <v>7785</v>
      </c>
      <c r="I35" s="64"/>
      <c r="J35" s="64">
        <v>-537207</v>
      </c>
    </row>
    <row r="36" spans="1:10" ht="23.25" customHeight="1">
      <c r="A36" s="34"/>
      <c r="B36" s="221" t="s">
        <v>174</v>
      </c>
      <c r="C36" s="177" t="s">
        <v>175</v>
      </c>
      <c r="D36" s="91">
        <v>0</v>
      </c>
      <c r="E36" s="64"/>
      <c r="F36" s="64">
        <v>32671</v>
      </c>
      <c r="G36" s="64"/>
      <c r="H36" s="91">
        <v>0</v>
      </c>
      <c r="I36" s="64"/>
      <c r="J36" s="64">
        <v>0</v>
      </c>
    </row>
    <row r="37" spans="1:10" ht="23.25" customHeight="1">
      <c r="A37" s="177"/>
      <c r="B37" s="194" t="s">
        <v>174</v>
      </c>
      <c r="C37" s="177" t="s">
        <v>194</v>
      </c>
      <c r="D37" s="91">
        <v>13826</v>
      </c>
      <c r="E37" s="64"/>
      <c r="F37" s="64">
        <v>0</v>
      </c>
      <c r="G37" s="64"/>
      <c r="H37" s="64">
        <v>13826</v>
      </c>
      <c r="I37" s="64"/>
      <c r="J37" s="64">
        <v>0</v>
      </c>
    </row>
    <row r="38" spans="1:10">
      <c r="A38" s="177"/>
      <c r="B38" s="194" t="s">
        <v>174</v>
      </c>
      <c r="C38" s="177" t="s">
        <v>177</v>
      </c>
      <c r="D38" s="91">
        <v>631</v>
      </c>
      <c r="E38" s="64"/>
      <c r="F38" s="64">
        <v>0</v>
      </c>
      <c r="G38" s="64"/>
      <c r="H38" s="92">
        <v>631</v>
      </c>
      <c r="I38" s="64"/>
      <c r="J38" s="92">
        <v>0</v>
      </c>
    </row>
    <row r="39" spans="1:10">
      <c r="A39" s="177"/>
      <c r="B39" s="194" t="s">
        <v>174</v>
      </c>
      <c r="C39" s="177" t="s">
        <v>176</v>
      </c>
      <c r="D39" s="92">
        <v>29563</v>
      </c>
      <c r="E39" s="64"/>
      <c r="F39" s="64">
        <v>9366</v>
      </c>
      <c r="G39" s="64"/>
      <c r="H39" s="92">
        <v>29539</v>
      </c>
      <c r="I39" s="64"/>
      <c r="J39" s="92">
        <v>6580</v>
      </c>
    </row>
    <row r="40" spans="1:10" ht="23.25" customHeight="1">
      <c r="A40" s="177"/>
      <c r="B40" s="195" t="s">
        <v>178</v>
      </c>
      <c r="C40" s="177"/>
      <c r="D40" s="91"/>
      <c r="E40" s="64"/>
      <c r="F40" s="64"/>
      <c r="G40" s="64"/>
      <c r="H40" s="64"/>
      <c r="I40" s="64"/>
      <c r="J40" s="64"/>
    </row>
    <row r="41" spans="1:10" ht="23.25" customHeight="1">
      <c r="A41" s="177"/>
      <c r="B41" s="195" t="s">
        <v>174</v>
      </c>
      <c r="C41" s="177" t="s">
        <v>179</v>
      </c>
      <c r="D41" s="64">
        <v>-22194</v>
      </c>
      <c r="E41" s="64"/>
      <c r="F41" s="64">
        <v>0</v>
      </c>
      <c r="G41" s="64"/>
      <c r="H41" s="64">
        <v>-22194</v>
      </c>
      <c r="I41" s="64"/>
      <c r="J41" s="64">
        <v>0</v>
      </c>
    </row>
    <row r="42" spans="1:10" ht="23.25" customHeight="1">
      <c r="A42" s="177"/>
      <c r="B42" s="195" t="s">
        <v>174</v>
      </c>
      <c r="C42" s="177" t="s">
        <v>180</v>
      </c>
      <c r="D42" s="64">
        <v>179154</v>
      </c>
      <c r="E42" s="64"/>
      <c r="F42" s="64">
        <v>0</v>
      </c>
      <c r="G42" s="64"/>
      <c r="H42" s="64">
        <v>172914</v>
      </c>
      <c r="I42" s="64"/>
      <c r="J42" s="64">
        <v>0</v>
      </c>
    </row>
    <row r="43" spans="1:10" ht="23.25" customHeight="1">
      <c r="A43" s="177"/>
      <c r="B43" s="195" t="s">
        <v>174</v>
      </c>
      <c r="C43" s="177" t="s">
        <v>181</v>
      </c>
      <c r="D43" s="64">
        <v>-1883</v>
      </c>
      <c r="E43" s="64"/>
      <c r="F43" s="64">
        <v>0</v>
      </c>
      <c r="G43" s="64"/>
      <c r="H43" s="64">
        <v>0</v>
      </c>
      <c r="I43" s="64"/>
      <c r="J43" s="64">
        <v>0</v>
      </c>
    </row>
    <row r="44" spans="1:10" ht="23.25" customHeight="1">
      <c r="A44" s="177"/>
      <c r="B44" s="195" t="s">
        <v>174</v>
      </c>
      <c r="C44" s="177" t="s">
        <v>182</v>
      </c>
      <c r="D44" s="64">
        <v>-177060</v>
      </c>
      <c r="E44" s="64"/>
      <c r="F44" s="64">
        <v>0</v>
      </c>
      <c r="G44" s="64"/>
      <c r="H44" s="64">
        <v>-170835</v>
      </c>
      <c r="I44" s="64"/>
      <c r="J44" s="64">
        <v>0</v>
      </c>
    </row>
    <row r="45" spans="1:10" ht="23.25" customHeight="1">
      <c r="A45" s="177"/>
      <c r="B45" s="195" t="s">
        <v>174</v>
      </c>
      <c r="C45" s="177" t="s">
        <v>183</v>
      </c>
      <c r="D45" s="64">
        <v>-3000</v>
      </c>
      <c r="E45" s="64"/>
      <c r="F45" s="64">
        <v>0</v>
      </c>
      <c r="G45" s="64"/>
      <c r="H45" s="64">
        <v>-3000</v>
      </c>
      <c r="I45" s="64"/>
      <c r="J45" s="64">
        <v>0</v>
      </c>
    </row>
    <row r="46" spans="1:10" ht="23.25" customHeight="1">
      <c r="A46" s="177"/>
      <c r="B46" s="195" t="s">
        <v>174</v>
      </c>
      <c r="C46" s="177" t="s">
        <v>184</v>
      </c>
      <c r="D46" s="64">
        <v>-24983</v>
      </c>
      <c r="E46" s="64"/>
      <c r="F46" s="64">
        <v>0</v>
      </c>
      <c r="G46" s="64"/>
      <c r="H46" s="64">
        <v>-23115</v>
      </c>
      <c r="I46" s="64"/>
      <c r="J46" s="64">
        <v>0</v>
      </c>
    </row>
    <row r="47" spans="1:10">
      <c r="A47" s="177"/>
      <c r="B47" s="195"/>
      <c r="C47" s="177"/>
      <c r="D47" s="64"/>
      <c r="E47" s="64"/>
      <c r="F47" s="64"/>
      <c r="G47" s="64"/>
      <c r="H47" s="64"/>
      <c r="I47" s="64"/>
      <c r="J47" s="64"/>
    </row>
    <row r="48" spans="1:10" ht="5.25" customHeight="1">
      <c r="A48" s="177"/>
      <c r="B48" s="193"/>
      <c r="C48" s="177"/>
      <c r="D48" s="64"/>
      <c r="E48" s="64"/>
      <c r="F48" s="64"/>
      <c r="G48" s="64"/>
      <c r="H48" s="92"/>
      <c r="I48" s="64"/>
      <c r="J48" s="64"/>
    </row>
    <row r="49" spans="1:10" ht="29.25">
      <c r="A49" s="192" t="s">
        <v>96</v>
      </c>
      <c r="B49" s="177"/>
      <c r="C49" s="177"/>
      <c r="D49" s="103"/>
      <c r="E49" s="45"/>
      <c r="G49" s="124"/>
      <c r="H49" s="124"/>
      <c r="I49" s="103"/>
      <c r="J49" s="216">
        <v>11</v>
      </c>
    </row>
    <row r="54" spans="1:10">
      <c r="H54" s="124"/>
    </row>
  </sheetData>
  <mergeCells count="2">
    <mergeCell ref="D5:F5"/>
    <mergeCell ref="H5:J5"/>
  </mergeCells>
  <pageMargins left="1" right="0.5" top="1" bottom="0.5" header="0.1" footer="0.1"/>
  <pageSetup paperSize="9" scale="71" firstPageNumber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F81FAB-8D1D-4571-BE8D-8A9A8B4C4F3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D5D439-C03B-4297-9DD1-917B7442A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A7646A-A49C-43EC-8E60-574823EBBC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สินทรัพย์-1</vt:lpstr>
      <vt:lpstr>หนี้สิน-2</vt:lpstr>
      <vt:lpstr>ส่วนผู้ถือหุ้น-3</vt:lpstr>
      <vt:lpstr>กำไรขาดทุน(3M)-4</vt:lpstr>
      <vt:lpstr>กำไรขาดทุน(3M)-5</vt:lpstr>
      <vt:lpstr>กำไรขาดทุน-6 Support</vt:lpstr>
      <vt:lpstr>กำไรขาดทุนQ2-Support</vt:lpstr>
      <vt:lpstr>กำไรขาดทุน(9M)-6</vt:lpstr>
      <vt:lpstr>กำไรขาดทุน(9M)-7</vt:lpstr>
      <vt:lpstr>เปลี่ยนแปลงรวม-8</vt:lpstr>
      <vt:lpstr>เปลี่ยนแปลง-9</vt:lpstr>
      <vt:lpstr>กระแส-10</vt:lpstr>
      <vt:lpstr>กระแส-11</vt:lpstr>
      <vt:lpstr>'เปลี่ยนแปลง-9'!Print_Area</vt:lpstr>
      <vt:lpstr>'เปลี่ยนแปลงรวม-8'!Print_Area</vt:lpstr>
      <vt:lpstr>'กระแส-10'!Print_Area</vt:lpstr>
      <vt:lpstr>'กระแส-11'!Print_Area</vt:lpstr>
      <vt:lpstr>'กำไรขาดทุน(3M)-4'!Print_Area</vt:lpstr>
      <vt:lpstr>'กำไรขาดทุน(3M)-5'!Print_Area</vt:lpstr>
      <vt:lpstr>'กำไรขาดทุน(9M)-6'!Print_Area</vt:lpstr>
      <vt:lpstr>'กำไรขาดทุน(9M)-7'!Print_Area</vt:lpstr>
      <vt:lpstr>'กำไรขาดทุน-6 Support'!Print_Area</vt:lpstr>
      <vt:lpstr>'กำไรขาดทุนQ2-Support'!Print_Area</vt:lpstr>
      <vt:lpstr>'ส่วนผู้ถือหุ้น-3'!Print_Area</vt:lpstr>
      <vt:lpstr>'สินทรัพย์-1'!Print_Area</vt:lpstr>
      <vt:lpstr>'หนี้สิน-2'!Print_Area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BJI</dc:creator>
  <cp:lastModifiedBy>Thitima</cp:lastModifiedBy>
  <cp:lastPrinted>2020-11-16T11:33:05Z</cp:lastPrinted>
  <dcterms:created xsi:type="dcterms:W3CDTF">2020-08-12T17:13:00Z</dcterms:created>
  <dcterms:modified xsi:type="dcterms:W3CDTF">2020-11-16T11:34:13Z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