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ob\Financial Statements\2020\GEL_2020\GEL-Q3'63\GEL_ConvertFile_q3'63,q3'20\"/>
    </mc:Choice>
  </mc:AlternateContent>
  <xr:revisionPtr revIDLastSave="0" documentId="13_ncr:1_{2C129E36-92C1-48C6-A360-7CA29307B08F}" xr6:coauthVersionLast="45" xr6:coauthVersionMax="45" xr10:uidLastSave="{00000000-0000-0000-0000-000000000000}"/>
  <bookViews>
    <workbookView xWindow="-120" yWindow="-120" windowWidth="20730" windowHeight="11160" tabRatio="918" firstSheet="2" activeTab="2" xr2:uid="{6829F749-9BAF-4900-BF83-629E19464BD7}"/>
  </bookViews>
  <sheets>
    <sheet name="กำไรขาดทุน-6 Support" sheetId="28" state="hidden" r:id="rId1"/>
    <sheet name="กำไรขาดทุนQ2-Support" sheetId="27" state="hidden" r:id="rId2"/>
    <sheet name="Assets-1" sheetId="13" r:id="rId3"/>
    <sheet name="Liabilities-2" sheetId="14" r:id="rId4"/>
    <sheet name="Equity-3" sheetId="15" r:id="rId5"/>
    <sheet name="PL(3M)-4" sheetId="16" r:id="rId6"/>
    <sheet name="PL(3M)-5" sheetId="17" r:id="rId7"/>
    <sheet name="PL(9M)-6" sheetId="18" r:id="rId8"/>
    <sheet name="PL(9M)-7" sheetId="19" r:id="rId9"/>
    <sheet name="Change(Conso)-8" sheetId="20" r:id="rId10"/>
    <sheet name="Change-9" sheetId="21" r:id="rId11"/>
    <sheet name="CF-10" sheetId="22" r:id="rId12"/>
    <sheet name="CF-11" sheetId="23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q" localSheetId="2">[1]MOULD!#REF!</definedName>
    <definedName name="\q" localSheetId="11">[1]MOULD!#REF!</definedName>
    <definedName name="\q" localSheetId="12">[1]MOULD!#REF!</definedName>
    <definedName name="\q" localSheetId="9">[1]MOULD!#REF!</definedName>
    <definedName name="\q" localSheetId="10">[1]MOULD!#REF!</definedName>
    <definedName name="\q" localSheetId="4">[1]MOULD!#REF!</definedName>
    <definedName name="\q" localSheetId="3">[1]MOULD!#REF!</definedName>
    <definedName name="\q" localSheetId="5">[1]MOULD!#REF!</definedName>
    <definedName name="\q" localSheetId="6">[1]MOULD!#REF!</definedName>
    <definedName name="\q" localSheetId="7">[1]MOULD!#REF!</definedName>
    <definedName name="\q" localSheetId="8">[1]MOULD!#REF!</definedName>
    <definedName name="\q" localSheetId="0">[1]MOULD!#REF!</definedName>
    <definedName name="\q" localSheetId="1">[1]MOULD!#REF!</definedName>
    <definedName name="\q">[1]MOULD!#REF!</definedName>
    <definedName name="__APR02" localSheetId="2">#REF!</definedName>
    <definedName name="__APR02" localSheetId="11">#REF!</definedName>
    <definedName name="__APR02" localSheetId="12">#REF!</definedName>
    <definedName name="__APR02" localSheetId="9">#REF!</definedName>
    <definedName name="__APR02" localSheetId="10">#REF!</definedName>
    <definedName name="__APR02" localSheetId="4">#REF!</definedName>
    <definedName name="__APR02" localSheetId="3">#REF!</definedName>
    <definedName name="__APR02" localSheetId="5">#REF!</definedName>
    <definedName name="__APR02" localSheetId="6">#REF!</definedName>
    <definedName name="__APR02" localSheetId="7">#REF!</definedName>
    <definedName name="__APR02" localSheetId="8">#REF!</definedName>
    <definedName name="__APR02" localSheetId="0">#REF!</definedName>
    <definedName name="__APR02" localSheetId="1">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APR02">#REF!</definedName>
    <definedName name="_AUG01">#REF!</definedName>
    <definedName name="_DEC01">#REF!</definedName>
    <definedName name="_DEC2001">#REF!</definedName>
    <definedName name="_JUL01">#REF!</definedName>
    <definedName name="_JUL02">#REF!</definedName>
    <definedName name="_MAY02">#REF!</definedName>
    <definedName name="_NOV01">#REF!</definedName>
    <definedName name="_Order1" hidden="1">255</definedName>
    <definedName name="_Order2" hidden="1">255</definedName>
    <definedName name="_PL10" localSheetId="2">#REF!</definedName>
    <definedName name="_PL10" localSheetId="11">#REF!</definedName>
    <definedName name="_PL10" localSheetId="12">#REF!</definedName>
    <definedName name="_PL10" localSheetId="9">#REF!</definedName>
    <definedName name="_PL10" localSheetId="10">#REF!</definedName>
    <definedName name="_PL10" localSheetId="4">#REF!</definedName>
    <definedName name="_PL10" localSheetId="3">#REF!</definedName>
    <definedName name="_PL10" localSheetId="5">#REF!</definedName>
    <definedName name="_PL10" localSheetId="6">#REF!</definedName>
    <definedName name="_PL10" localSheetId="7">#REF!</definedName>
    <definedName name="_PL10" localSheetId="8">#REF!</definedName>
    <definedName name="_PL10" localSheetId="0">#REF!</definedName>
    <definedName name="_PL10" localSheetId="1">#REF!</definedName>
    <definedName name="_PL10">#REF!</definedName>
    <definedName name="_sep01">#REF!</definedName>
    <definedName name="A">[2]Slip!$A:$A</definedName>
    <definedName name="AA">#N/A</definedName>
    <definedName name="AAA" localSheetId="2">#REF!</definedName>
    <definedName name="AAA" localSheetId="11">#REF!</definedName>
    <definedName name="AAA" localSheetId="12">#REF!</definedName>
    <definedName name="AAA" localSheetId="9">#REF!</definedName>
    <definedName name="AAA" localSheetId="10">#REF!</definedName>
    <definedName name="AAA" localSheetId="4">#REF!</definedName>
    <definedName name="AAA" localSheetId="3">#REF!</definedName>
    <definedName name="AAA" localSheetId="5">#REF!</definedName>
    <definedName name="AAA" localSheetId="6">#REF!</definedName>
    <definedName name="AAA" localSheetId="7">#REF!</definedName>
    <definedName name="AAA" localSheetId="8">#REF!</definedName>
    <definedName name="AAA" localSheetId="0">#REF!</definedName>
    <definedName name="AAA" localSheetId="1">#REF!</definedName>
    <definedName name="AAA">#REF!</definedName>
    <definedName name="abc">#REF!</definedName>
    <definedName name="account1">[3]lookup!$K:$L</definedName>
    <definedName name="Accounts">'[4]report detial'!$A$2:$D$194</definedName>
    <definedName name="Aerospace" localSheetId="2">#REF!</definedName>
    <definedName name="Aerospace" localSheetId="11">#REF!</definedName>
    <definedName name="Aerospace" localSheetId="12">#REF!</definedName>
    <definedName name="Aerospace" localSheetId="9">#REF!</definedName>
    <definedName name="Aerospace" localSheetId="10">#REF!</definedName>
    <definedName name="Aerospace" localSheetId="4">#REF!</definedName>
    <definedName name="Aerospace" localSheetId="3">#REF!</definedName>
    <definedName name="Aerospace" localSheetId="5">#REF!</definedName>
    <definedName name="Aerospace" localSheetId="6">#REF!</definedName>
    <definedName name="Aerospace" localSheetId="7">#REF!</definedName>
    <definedName name="Aerospace" localSheetId="8">#REF!</definedName>
    <definedName name="Aerospace" localSheetId="0">#REF!</definedName>
    <definedName name="Aerospace" localSheetId="1">#REF!</definedName>
    <definedName name="Aerospace">#REF!</definedName>
    <definedName name="AlkFeb">[5]Alkyd!$A$74:$C$134</definedName>
    <definedName name="AlkJan">[5]Alkyd!$A$1:$C$72</definedName>
    <definedName name="AlkMar">[6]Alkyd!$A$136:$C$207</definedName>
    <definedName name="ARA_Threshold" localSheetId="2">'[7]5312Lead'!#REF!</definedName>
    <definedName name="ARA_Threshold" localSheetId="11">'[7]5312Lead'!#REF!</definedName>
    <definedName name="ARA_Threshold" localSheetId="12">'[7]5312Lead'!#REF!</definedName>
    <definedName name="ARA_Threshold" localSheetId="9">'[7]5312Lead'!#REF!</definedName>
    <definedName name="ARA_Threshold" localSheetId="10">'[7]5312Lead'!#REF!</definedName>
    <definedName name="ARA_Threshold" localSheetId="4">'[7]5312Lead'!#REF!</definedName>
    <definedName name="ARA_Threshold" localSheetId="3">'[7]5312Lead'!#REF!</definedName>
    <definedName name="ARA_Threshold" localSheetId="5">'[7]5312Lead'!#REF!</definedName>
    <definedName name="ARA_Threshold" localSheetId="6">'[7]5312Lead'!#REF!</definedName>
    <definedName name="ARA_Threshold" localSheetId="7">'[7]5312Lead'!#REF!</definedName>
    <definedName name="ARA_Threshold" localSheetId="8">'[7]5312Lead'!#REF!</definedName>
    <definedName name="ARA_Threshold" localSheetId="0">'[7]5312Lead'!#REF!</definedName>
    <definedName name="ARA_Threshold" localSheetId="1">'[7]5312Lead'!#REF!</definedName>
    <definedName name="ARA_Threshold">'[7]5312Lead'!#REF!</definedName>
    <definedName name="ARP_Threshold" localSheetId="2">'[7]5312Lead'!#REF!</definedName>
    <definedName name="ARP_Threshold" localSheetId="11">'[7]5312Lead'!#REF!</definedName>
    <definedName name="ARP_Threshold" localSheetId="12">'[7]5312Lead'!#REF!</definedName>
    <definedName name="ARP_Threshold" localSheetId="9">'[7]5312Lead'!#REF!</definedName>
    <definedName name="ARP_Threshold" localSheetId="10">'[7]5312Lead'!#REF!</definedName>
    <definedName name="ARP_Threshold" localSheetId="4">'[7]5312Lead'!#REF!</definedName>
    <definedName name="ARP_Threshold" localSheetId="3">'[7]5312Lead'!#REF!</definedName>
    <definedName name="ARP_Threshold" localSheetId="5">'[7]5312Lead'!#REF!</definedName>
    <definedName name="ARP_Threshold" localSheetId="6">'[7]5312Lead'!#REF!</definedName>
    <definedName name="ARP_Threshold" localSheetId="7">'[7]5312Lead'!#REF!</definedName>
    <definedName name="ARP_Threshold" localSheetId="8">'[7]5312Lead'!#REF!</definedName>
    <definedName name="ARP_Threshold" localSheetId="0">'[7]5312Lead'!#REF!</definedName>
    <definedName name="ARP_Threshold" localSheetId="1">'[7]5312Lead'!#REF!</definedName>
    <definedName name="ARP_Threshold">'[7]5312Lead'!#REF!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localSheetId="2" hidden="1">#REF!</definedName>
    <definedName name="AS2TickmarkLS" localSheetId="11" hidden="1">#REF!</definedName>
    <definedName name="AS2TickmarkLS" localSheetId="12" hidden="1">#REF!</definedName>
    <definedName name="AS2TickmarkLS" localSheetId="9" hidden="1">#REF!</definedName>
    <definedName name="AS2TickmarkLS" localSheetId="10" hidden="1">#REF!</definedName>
    <definedName name="AS2TickmarkLS" localSheetId="4" hidden="1">#REF!</definedName>
    <definedName name="AS2TickmarkLS" localSheetId="3" hidden="1">#REF!</definedName>
    <definedName name="AS2TickmarkLS" localSheetId="5" hidden="1">#REF!</definedName>
    <definedName name="AS2TickmarkLS" localSheetId="6" hidden="1">#REF!</definedName>
    <definedName name="AS2TickmarkLS" localSheetId="7" hidden="1">#REF!</definedName>
    <definedName name="AS2TickmarkLS" localSheetId="8" hidden="1">#REF!</definedName>
    <definedName name="AS2TickmarkLS" localSheetId="0" hidden="1">#REF!</definedName>
    <definedName name="AS2TickmarkLS" localSheetId="1" hidden="1">#REF!</definedName>
    <definedName name="AS2TickmarkLS" hidden="1">#REF!</definedName>
    <definedName name="AS2VersionLS" hidden="1">300</definedName>
    <definedName name="aud" localSheetId="2">#REF!</definedName>
    <definedName name="aud" localSheetId="11">#REF!</definedName>
    <definedName name="aud" localSheetId="12">#REF!</definedName>
    <definedName name="aud" localSheetId="9">#REF!</definedName>
    <definedName name="aud" localSheetId="10">#REF!</definedName>
    <definedName name="aud" localSheetId="4">#REF!</definedName>
    <definedName name="aud" localSheetId="3">#REF!</definedName>
    <definedName name="aud" localSheetId="5">#REF!</definedName>
    <definedName name="aud" localSheetId="6">#REF!</definedName>
    <definedName name="aud" localSheetId="7">#REF!</definedName>
    <definedName name="aud" localSheetId="8">#REF!</definedName>
    <definedName name="aud" localSheetId="0">#REF!</definedName>
    <definedName name="aud" localSheetId="1">#REF!</definedName>
    <definedName name="aud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lance_as_per_G_L">#REF!</definedName>
    <definedName name="Beg_Bal">#REF!</definedName>
    <definedName name="Ben" localSheetId="2">[0]!BExB78RH79J0MIF7H8CAZ0CFE88Q+[0]!BEx9IT5QNZWKM6YQ5WER0DC2PMMU</definedName>
    <definedName name="Ben" localSheetId="11">[0]!BExB78RH79J0MIF7H8CAZ0CFE88Q+[0]!BEx9IT5QNZWKM6YQ5WER0DC2PMMU</definedName>
    <definedName name="Ben" localSheetId="12">[0]!BExB78RH79J0MIF7H8CAZ0CFE88Q+[0]!BEx9IT5QNZWKM6YQ5WER0DC2PMMU</definedName>
    <definedName name="Ben" localSheetId="9">[0]!BExB78RH79J0MIF7H8CAZ0CFE88Q+[0]!BEx9IT5QNZWKM6YQ5WER0DC2PMMU</definedName>
    <definedName name="Ben" localSheetId="10">[0]!BExB78RH79J0MIF7H8CAZ0CFE88Q+[0]!BEx9IT5QNZWKM6YQ5WER0DC2PMMU</definedName>
    <definedName name="Ben" localSheetId="4">[0]!BExB78RH79J0MIF7H8CAZ0CFE88Q+[0]!BEx9IT5QNZWKM6YQ5WER0DC2PMMU</definedName>
    <definedName name="Ben" localSheetId="3">[0]!BExB78RH79J0MIF7H8CAZ0CFE88Q+[0]!BEx9IT5QNZWKM6YQ5WER0DC2PMMU</definedName>
    <definedName name="Ben" localSheetId="5">[0]!BExB78RH79J0MIF7H8CAZ0CFE88Q+[0]!BEx9IT5QNZWKM6YQ5WER0DC2PMMU</definedName>
    <definedName name="Ben" localSheetId="6">[0]!BExB78RH79J0MIF7H8CAZ0CFE88Q+[0]!BEx9IT5QNZWKM6YQ5WER0DC2PMMU</definedName>
    <definedName name="Ben" localSheetId="7">[0]!BExB78RH79J0MIF7H8CAZ0CFE88Q+[0]!BEx9IT5QNZWKM6YQ5WER0DC2PMMU</definedName>
    <definedName name="Ben" localSheetId="8">[0]!BExB78RH79J0MIF7H8CAZ0CFE88Q+[0]!BEx9IT5QNZWKM6YQ5WER0DC2PMMU</definedName>
    <definedName name="Ben" localSheetId="0">[0]!BExB78RH79J0MIF7H8CAZ0CFE88Q+[0]!BEx9IT5QNZWKM6YQ5WER0DC2PMMU</definedName>
    <definedName name="Ben" localSheetId="1">[0]!BExB78RH79J0MIF7H8CAZ0CFE88Q+[0]!BEx9IT5QNZWKM6YQ5WER0DC2PMMU</definedName>
    <definedName name="Ben">[0]!BExB78RH79J0MIF7H8CAZ0CFE88Q+[0]!BEx9IT5QNZWKM6YQ5WER0DC2PMMU</definedName>
    <definedName name="Benchmarks" localSheetId="2">#REF!:OFFSET(#REF!,0,#REF!-1)</definedName>
    <definedName name="Benchmarks" localSheetId="11">#REF!:OFFSET(#REF!,0,#REF!-1)</definedName>
    <definedName name="Benchmarks" localSheetId="12">#REF!:OFFSET(#REF!,0,#REF!-1)</definedName>
    <definedName name="Benchmarks" localSheetId="9">#REF!:OFFSET(#REF!,0,#REF!-1)</definedName>
    <definedName name="Benchmarks" localSheetId="10">#REF!:OFFSET(#REF!,0,#REF!-1)</definedName>
    <definedName name="Benchmarks" localSheetId="4">#REF!:OFFSET(#REF!,0,#REF!-1)</definedName>
    <definedName name="Benchmarks" localSheetId="3">#REF!:OFFSET(#REF!,0,#REF!-1)</definedName>
    <definedName name="Benchmarks" localSheetId="5">#REF!:OFFSET(#REF!,0,#REF!-1)</definedName>
    <definedName name="Benchmarks" localSheetId="6">#REF!:OFFSET(#REF!,0,#REF!-1)</definedName>
    <definedName name="Benchmarks" localSheetId="7">#REF!:OFFSET(#REF!,0,#REF!-1)</definedName>
    <definedName name="Benchmarks" localSheetId="8">#REF!:OFFSET(#REF!,0,#REF!-1)</definedName>
    <definedName name="Benchmarks" localSheetId="0">#REF!:OFFSET(#REF!,0,#REF!-1)</definedName>
    <definedName name="Benchmarks" localSheetId="1">#REF!:OFFSET(#REF!,0,#REF!-1)</definedName>
    <definedName name="Benchmarks">#REF!:OFFSET(#REF!,0,#REF!-1)</definedName>
    <definedName name="BEx0017DGUEDPCFJUPUZOOLJCS2B" localSheetId="2" hidden="1">#REF!</definedName>
    <definedName name="BEx0017DGUEDPCFJUPUZOOLJCS2B" localSheetId="11" hidden="1">#REF!</definedName>
    <definedName name="BEx0017DGUEDPCFJUPUZOOLJCS2B" localSheetId="12" hidden="1">#REF!</definedName>
    <definedName name="BEx0017DGUEDPCFJUPUZOOLJCS2B" localSheetId="9" hidden="1">#REF!</definedName>
    <definedName name="BEx0017DGUEDPCFJUPUZOOLJCS2B" localSheetId="10" hidden="1">#REF!</definedName>
    <definedName name="BEx0017DGUEDPCFJUPUZOOLJCS2B" localSheetId="4" hidden="1">#REF!</definedName>
    <definedName name="BEx0017DGUEDPCFJUPUZOOLJCS2B" localSheetId="3" hidden="1">#REF!</definedName>
    <definedName name="BEx0017DGUEDPCFJUPUZOOLJCS2B" localSheetId="5" hidden="1">#REF!</definedName>
    <definedName name="BEx0017DGUEDPCFJUPUZOOLJCS2B" localSheetId="6" hidden="1">#REF!</definedName>
    <definedName name="BEx0017DGUEDPCFJUPUZOOLJCS2B" localSheetId="7" hidden="1">#REF!</definedName>
    <definedName name="BEx0017DGUEDPCFJUPUZOOLJCS2B" localSheetId="8" hidden="1">#REF!</definedName>
    <definedName name="BEx0017DGUEDPCFJUPUZOOLJCS2B" localSheetId="0" hidden="1">#REF!</definedName>
    <definedName name="BEx0017DGUEDPCFJUPUZOOLJCS2B" localSheetId="1" hidden="1">#REF!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localSheetId="2" hidden="1">'[8]AP Aging'!#REF!</definedName>
    <definedName name="BEx1QGFPA1GTFH9412TDE4F3JBNI" localSheetId="11" hidden="1">'[8]AP Aging'!#REF!</definedName>
    <definedName name="BEx1QGFPA1GTFH9412TDE4F3JBNI" localSheetId="12" hidden="1">'[8]AP Aging'!#REF!</definedName>
    <definedName name="BEx1QGFPA1GTFH9412TDE4F3JBNI" localSheetId="9" hidden="1">'[8]AP Aging'!#REF!</definedName>
    <definedName name="BEx1QGFPA1GTFH9412TDE4F3JBNI" localSheetId="10" hidden="1">'[8]AP Aging'!#REF!</definedName>
    <definedName name="BEx1QGFPA1GTFH9412TDE4F3JBNI" localSheetId="4" hidden="1">'[8]AP Aging'!#REF!</definedName>
    <definedName name="BEx1QGFPA1GTFH9412TDE4F3JBNI" localSheetId="3" hidden="1">'[8]AP Aging'!#REF!</definedName>
    <definedName name="BEx1QGFPA1GTFH9412TDE4F3JBNI" localSheetId="5" hidden="1">'[8]AP Aging'!#REF!</definedName>
    <definedName name="BEx1QGFPA1GTFH9412TDE4F3JBNI" localSheetId="6" hidden="1">'[8]AP Aging'!#REF!</definedName>
    <definedName name="BEx1QGFPA1GTFH9412TDE4F3JBNI" localSheetId="7" hidden="1">'[8]AP Aging'!#REF!</definedName>
    <definedName name="BEx1QGFPA1GTFH9412TDE4F3JBNI" localSheetId="8" hidden="1">'[8]AP Aging'!#REF!</definedName>
    <definedName name="BEx1QGFPA1GTFH9412TDE4F3JBNI" localSheetId="0" hidden="1">'[8]AP Aging'!#REF!</definedName>
    <definedName name="BEx1QGFPA1GTFH9412TDE4F3JBNI" localSheetId="1" hidden="1">'[8]AP Aging'!#REF!</definedName>
    <definedName name="BEx1QGFPA1GTFH9412TDE4F3JBNI" hidden="1">'[8]AP Aging'!#REF!</definedName>
    <definedName name="BEx1QIU02UKQDRQO4JFJQTQPA9M2" localSheetId="2" hidden="1">#REF!</definedName>
    <definedName name="BEx1QIU02UKQDRQO4JFJQTQPA9M2" localSheetId="11" hidden="1">#REF!</definedName>
    <definedName name="BEx1QIU02UKQDRQO4JFJQTQPA9M2" localSheetId="12" hidden="1">#REF!</definedName>
    <definedName name="BEx1QIU02UKQDRQO4JFJQTQPA9M2" localSheetId="9" hidden="1">#REF!</definedName>
    <definedName name="BEx1QIU02UKQDRQO4JFJQTQPA9M2" localSheetId="10" hidden="1">#REF!</definedName>
    <definedName name="BEx1QIU02UKQDRQO4JFJQTQPA9M2" localSheetId="4" hidden="1">#REF!</definedName>
    <definedName name="BEx1QIU02UKQDRQO4JFJQTQPA9M2" localSheetId="3" hidden="1">#REF!</definedName>
    <definedName name="BEx1QIU02UKQDRQO4JFJQTQPA9M2" localSheetId="5" hidden="1">#REF!</definedName>
    <definedName name="BEx1QIU02UKQDRQO4JFJQTQPA9M2" localSheetId="6" hidden="1">#REF!</definedName>
    <definedName name="BEx1QIU02UKQDRQO4JFJQTQPA9M2" localSheetId="7" hidden="1">#REF!</definedName>
    <definedName name="BEx1QIU02UKQDRQO4JFJQTQPA9M2" localSheetId="8" hidden="1">#REF!</definedName>
    <definedName name="BEx1QIU02UKQDRQO4JFJQTQPA9M2" localSheetId="0" hidden="1">#REF!</definedName>
    <definedName name="BEx1QIU02UKQDRQO4JFJQTQPA9M2" localSheetId="1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localSheetId="2" hidden="1">'[8]AP Aging'!#REF!</definedName>
    <definedName name="BEx3EN1T361SYN07XIENB2INXWA4" localSheetId="11" hidden="1">'[8]AP Aging'!#REF!</definedName>
    <definedName name="BEx3EN1T361SYN07XIENB2INXWA4" localSheetId="12" hidden="1">'[8]AP Aging'!#REF!</definedName>
    <definedName name="BEx3EN1T361SYN07XIENB2INXWA4" localSheetId="9" hidden="1">'[8]AP Aging'!#REF!</definedName>
    <definedName name="BEx3EN1T361SYN07XIENB2INXWA4" localSheetId="10" hidden="1">'[8]AP Aging'!#REF!</definedName>
    <definedName name="BEx3EN1T361SYN07XIENB2INXWA4" localSheetId="4" hidden="1">'[8]AP Aging'!#REF!</definedName>
    <definedName name="BEx3EN1T361SYN07XIENB2INXWA4" localSheetId="3" hidden="1">'[8]AP Aging'!#REF!</definedName>
    <definedName name="BEx3EN1T361SYN07XIENB2INXWA4" localSheetId="5" hidden="1">'[8]AP Aging'!#REF!</definedName>
    <definedName name="BEx3EN1T361SYN07XIENB2INXWA4" localSheetId="6" hidden="1">'[8]AP Aging'!#REF!</definedName>
    <definedName name="BEx3EN1T361SYN07XIENB2INXWA4" localSheetId="7" hidden="1">'[8]AP Aging'!#REF!</definedName>
    <definedName name="BEx3EN1T361SYN07XIENB2INXWA4" localSheetId="8" hidden="1">'[8]AP Aging'!#REF!</definedName>
    <definedName name="BEx3EN1T361SYN07XIENB2INXWA4" localSheetId="0" hidden="1">'[8]AP Aging'!#REF!</definedName>
    <definedName name="BEx3EN1T361SYN07XIENB2INXWA4" localSheetId="1" hidden="1">'[8]AP Aging'!#REF!</definedName>
    <definedName name="BEx3EN1T361SYN07XIENB2INXWA4" hidden="1">'[8]AP Aging'!#REF!</definedName>
    <definedName name="BEx3EQSLJBDDJRHNX19PBFCKNY2I" localSheetId="2" hidden="1">#REF!</definedName>
    <definedName name="BEx3EQSLJBDDJRHNX19PBFCKNY2I" localSheetId="11" hidden="1">#REF!</definedName>
    <definedName name="BEx3EQSLJBDDJRHNX19PBFCKNY2I" localSheetId="12" hidden="1">#REF!</definedName>
    <definedName name="BEx3EQSLJBDDJRHNX19PBFCKNY2I" localSheetId="9" hidden="1">#REF!</definedName>
    <definedName name="BEx3EQSLJBDDJRHNX19PBFCKNY2I" localSheetId="10" hidden="1">#REF!</definedName>
    <definedName name="BEx3EQSLJBDDJRHNX19PBFCKNY2I" localSheetId="4" hidden="1">#REF!</definedName>
    <definedName name="BEx3EQSLJBDDJRHNX19PBFCKNY2I" localSheetId="3" hidden="1">#REF!</definedName>
    <definedName name="BEx3EQSLJBDDJRHNX19PBFCKNY2I" localSheetId="5" hidden="1">#REF!</definedName>
    <definedName name="BEx3EQSLJBDDJRHNX19PBFCKNY2I" localSheetId="6" hidden="1">#REF!</definedName>
    <definedName name="BEx3EQSLJBDDJRHNX19PBFCKNY2I" localSheetId="7" hidden="1">#REF!</definedName>
    <definedName name="BEx3EQSLJBDDJRHNX19PBFCKNY2I" localSheetId="8" hidden="1">#REF!</definedName>
    <definedName name="BEx3EQSLJBDDJRHNX19PBFCKNY2I" localSheetId="0" hidden="1">#REF!</definedName>
    <definedName name="BEx3EQSLJBDDJRHNX19PBFCKNY2I" localSheetId="1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localSheetId="2" hidden="1">'[8]AP Aging'!#REF!</definedName>
    <definedName name="BEx3HCR2AR7QNSL4PMO70YTUU3PE" localSheetId="11" hidden="1">'[8]AP Aging'!#REF!</definedName>
    <definedName name="BEx3HCR2AR7QNSL4PMO70YTUU3PE" localSheetId="12" hidden="1">'[8]AP Aging'!#REF!</definedName>
    <definedName name="BEx3HCR2AR7QNSL4PMO70YTUU3PE" localSheetId="9" hidden="1">'[8]AP Aging'!#REF!</definedName>
    <definedName name="BEx3HCR2AR7QNSL4PMO70YTUU3PE" localSheetId="10" hidden="1">'[8]AP Aging'!#REF!</definedName>
    <definedName name="BEx3HCR2AR7QNSL4PMO70YTUU3PE" localSheetId="4" hidden="1">'[8]AP Aging'!#REF!</definedName>
    <definedName name="BEx3HCR2AR7QNSL4PMO70YTUU3PE" localSheetId="3" hidden="1">'[8]AP Aging'!#REF!</definedName>
    <definedName name="BEx3HCR2AR7QNSL4PMO70YTUU3PE" localSheetId="5" hidden="1">'[8]AP Aging'!#REF!</definedName>
    <definedName name="BEx3HCR2AR7QNSL4PMO70YTUU3PE" localSheetId="6" hidden="1">'[8]AP Aging'!#REF!</definedName>
    <definedName name="BEx3HCR2AR7QNSL4PMO70YTUU3PE" localSheetId="7" hidden="1">'[8]AP Aging'!#REF!</definedName>
    <definedName name="BEx3HCR2AR7QNSL4PMO70YTUU3PE" localSheetId="8" hidden="1">'[8]AP Aging'!#REF!</definedName>
    <definedName name="BEx3HCR2AR7QNSL4PMO70YTUU3PE" localSheetId="0" hidden="1">'[8]AP Aging'!#REF!</definedName>
    <definedName name="BEx3HCR2AR7QNSL4PMO70YTUU3PE" localSheetId="1" hidden="1">'[8]AP Aging'!#REF!</definedName>
    <definedName name="BEx3HCR2AR7QNSL4PMO70YTUU3PE" hidden="1">'[8]AP Aging'!#REF!</definedName>
    <definedName name="BEx3HMSEFOP6DBM4R97XA6B7NFG6" localSheetId="2" hidden="1">#REF!</definedName>
    <definedName name="BEx3HMSEFOP6DBM4R97XA6B7NFG6" localSheetId="11" hidden="1">#REF!</definedName>
    <definedName name="BEx3HMSEFOP6DBM4R97XA6B7NFG6" localSheetId="12" hidden="1">#REF!</definedName>
    <definedName name="BEx3HMSEFOP6DBM4R97XA6B7NFG6" localSheetId="9" hidden="1">#REF!</definedName>
    <definedName name="BEx3HMSEFOP6DBM4R97XA6B7NFG6" localSheetId="10" hidden="1">#REF!</definedName>
    <definedName name="BEx3HMSEFOP6DBM4R97XA6B7NFG6" localSheetId="4" hidden="1">#REF!</definedName>
    <definedName name="BEx3HMSEFOP6DBM4R97XA6B7NFG6" localSheetId="3" hidden="1">#REF!</definedName>
    <definedName name="BEx3HMSEFOP6DBM4R97XA6B7NFG6" localSheetId="5" hidden="1">#REF!</definedName>
    <definedName name="BEx3HMSEFOP6DBM4R97XA6B7NFG6" localSheetId="6" hidden="1">#REF!</definedName>
    <definedName name="BEx3HMSEFOP6DBM4R97XA6B7NFG6" localSheetId="7" hidden="1">#REF!</definedName>
    <definedName name="BEx3HMSEFOP6DBM4R97XA6B7NFG6" localSheetId="8" hidden="1">#REF!</definedName>
    <definedName name="BEx3HMSEFOP6DBM4R97XA6B7NFG6" localSheetId="0" hidden="1">#REF!</definedName>
    <definedName name="BEx3HMSEFOP6DBM4R97XA6B7NFG6" localSheetId="1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localSheetId="2" hidden="1">'[8]AP Aging'!#REF!</definedName>
    <definedName name="BEx3TXQUKOD4QUESVF0EOV55OVUT" localSheetId="11" hidden="1">'[8]AP Aging'!#REF!</definedName>
    <definedName name="BEx3TXQUKOD4QUESVF0EOV55OVUT" localSheetId="12" hidden="1">'[8]AP Aging'!#REF!</definedName>
    <definedName name="BEx3TXQUKOD4QUESVF0EOV55OVUT" localSheetId="9" hidden="1">'[8]AP Aging'!#REF!</definedName>
    <definedName name="BEx3TXQUKOD4QUESVF0EOV55OVUT" localSheetId="10" hidden="1">'[8]AP Aging'!#REF!</definedName>
    <definedName name="BEx3TXQUKOD4QUESVF0EOV55OVUT" localSheetId="4" hidden="1">'[8]AP Aging'!#REF!</definedName>
    <definedName name="BEx3TXQUKOD4QUESVF0EOV55OVUT" localSheetId="3" hidden="1">'[8]AP Aging'!#REF!</definedName>
    <definedName name="BEx3TXQUKOD4QUESVF0EOV55OVUT" localSheetId="5" hidden="1">'[8]AP Aging'!#REF!</definedName>
    <definedName name="BEx3TXQUKOD4QUESVF0EOV55OVUT" localSheetId="6" hidden="1">'[8]AP Aging'!#REF!</definedName>
    <definedName name="BEx3TXQUKOD4QUESVF0EOV55OVUT" localSheetId="7" hidden="1">'[8]AP Aging'!#REF!</definedName>
    <definedName name="BEx3TXQUKOD4QUESVF0EOV55OVUT" localSheetId="8" hidden="1">'[8]AP Aging'!#REF!</definedName>
    <definedName name="BEx3TXQUKOD4QUESVF0EOV55OVUT" localSheetId="0" hidden="1">'[8]AP Aging'!#REF!</definedName>
    <definedName name="BEx3TXQUKOD4QUESVF0EOV55OVUT" localSheetId="1" hidden="1">'[8]AP Aging'!#REF!</definedName>
    <definedName name="BEx3TXQUKOD4QUESVF0EOV55OVUT" hidden="1">'[8]AP Aging'!#REF!</definedName>
    <definedName name="BEx3U2UB1KRE0V8Q7JXWOSJYXAEQ" localSheetId="2" hidden="1">#REF!</definedName>
    <definedName name="BEx3U2UB1KRE0V8Q7JXWOSJYXAEQ" localSheetId="11" hidden="1">#REF!</definedName>
    <definedName name="BEx3U2UB1KRE0V8Q7JXWOSJYXAEQ" localSheetId="12" hidden="1">#REF!</definedName>
    <definedName name="BEx3U2UB1KRE0V8Q7JXWOSJYXAEQ" localSheetId="9" hidden="1">#REF!</definedName>
    <definedName name="BEx3U2UB1KRE0V8Q7JXWOSJYXAEQ" localSheetId="10" hidden="1">#REF!</definedName>
    <definedName name="BEx3U2UB1KRE0V8Q7JXWOSJYXAEQ" localSheetId="4" hidden="1">#REF!</definedName>
    <definedName name="BEx3U2UB1KRE0V8Q7JXWOSJYXAEQ" localSheetId="3" hidden="1">#REF!</definedName>
    <definedName name="BEx3U2UB1KRE0V8Q7JXWOSJYXAEQ" localSheetId="5" hidden="1">#REF!</definedName>
    <definedName name="BEx3U2UB1KRE0V8Q7JXWOSJYXAEQ" localSheetId="6" hidden="1">#REF!</definedName>
    <definedName name="BEx3U2UB1KRE0V8Q7JXWOSJYXAEQ" localSheetId="7" hidden="1">#REF!</definedName>
    <definedName name="BEx3U2UB1KRE0V8Q7JXWOSJYXAEQ" localSheetId="8" hidden="1">#REF!</definedName>
    <definedName name="BEx3U2UB1KRE0V8Q7JXWOSJYXAEQ" localSheetId="0" hidden="1">#REF!</definedName>
    <definedName name="BEx3U2UB1KRE0V8Q7JXWOSJYXAEQ" localSheetId="1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localSheetId="2" hidden="1">'[8]AP Aging'!#REF!</definedName>
    <definedName name="BEx940QT4E8NAENWO7VG351UN2U9" localSheetId="11" hidden="1">'[8]AP Aging'!#REF!</definedName>
    <definedName name="BEx940QT4E8NAENWO7VG351UN2U9" localSheetId="12" hidden="1">'[8]AP Aging'!#REF!</definedName>
    <definedName name="BEx940QT4E8NAENWO7VG351UN2U9" localSheetId="9" hidden="1">'[8]AP Aging'!#REF!</definedName>
    <definedName name="BEx940QT4E8NAENWO7VG351UN2U9" localSheetId="10" hidden="1">'[8]AP Aging'!#REF!</definedName>
    <definedName name="BEx940QT4E8NAENWO7VG351UN2U9" localSheetId="4" hidden="1">'[8]AP Aging'!#REF!</definedName>
    <definedName name="BEx940QT4E8NAENWO7VG351UN2U9" localSheetId="3" hidden="1">'[8]AP Aging'!#REF!</definedName>
    <definedName name="BEx940QT4E8NAENWO7VG351UN2U9" localSheetId="5" hidden="1">'[8]AP Aging'!#REF!</definedName>
    <definedName name="BEx940QT4E8NAENWO7VG351UN2U9" localSheetId="6" hidden="1">'[8]AP Aging'!#REF!</definedName>
    <definedName name="BEx940QT4E8NAENWO7VG351UN2U9" localSheetId="7" hidden="1">'[8]AP Aging'!#REF!</definedName>
    <definedName name="BEx940QT4E8NAENWO7VG351UN2U9" localSheetId="8" hidden="1">'[8]AP Aging'!#REF!</definedName>
    <definedName name="BEx940QT4E8NAENWO7VG351UN2U9" localSheetId="0" hidden="1">'[8]AP Aging'!#REF!</definedName>
    <definedName name="BEx940QT4E8NAENWO7VG351UN2U9" localSheetId="1" hidden="1">'[8]AP Aging'!#REF!</definedName>
    <definedName name="BEx940QT4E8NAENWO7VG351UN2U9" hidden="1">'[8]AP Aging'!#REF!</definedName>
    <definedName name="BEx942UCRHMI4B0US31HO95GSC2X" localSheetId="2" hidden="1">#REF!</definedName>
    <definedName name="BEx942UCRHMI4B0US31HO95GSC2X" localSheetId="11" hidden="1">#REF!</definedName>
    <definedName name="BEx942UCRHMI4B0US31HO95GSC2X" localSheetId="12" hidden="1">#REF!</definedName>
    <definedName name="BEx942UCRHMI4B0US31HO95GSC2X" localSheetId="9" hidden="1">#REF!</definedName>
    <definedName name="BEx942UCRHMI4B0US31HO95GSC2X" localSheetId="10" hidden="1">#REF!</definedName>
    <definedName name="BEx942UCRHMI4B0US31HO95GSC2X" localSheetId="4" hidden="1">#REF!</definedName>
    <definedName name="BEx942UCRHMI4B0US31HO95GSC2X" localSheetId="3" hidden="1">#REF!</definedName>
    <definedName name="BEx942UCRHMI4B0US31HO95GSC2X" localSheetId="5" hidden="1">#REF!</definedName>
    <definedName name="BEx942UCRHMI4B0US31HO95GSC2X" localSheetId="6" hidden="1">#REF!</definedName>
    <definedName name="BEx942UCRHMI4B0US31HO95GSC2X" localSheetId="7" hidden="1">#REF!</definedName>
    <definedName name="BEx942UCRHMI4B0US31HO95GSC2X" localSheetId="8" hidden="1">#REF!</definedName>
    <definedName name="BEx942UCRHMI4B0US31HO95GSC2X" localSheetId="0" hidden="1">#REF!</definedName>
    <definedName name="BEx942UCRHMI4B0US31HO95GSC2X" localSheetId="1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localSheetId="2" hidden="1">'[8]AP Aging'!#REF!</definedName>
    <definedName name="BExDBCJW17JSHRVT49IQENL6XHIU" localSheetId="11" hidden="1">'[8]AP Aging'!#REF!</definedName>
    <definedName name="BExDBCJW17JSHRVT49IQENL6XHIU" localSheetId="12" hidden="1">'[8]AP Aging'!#REF!</definedName>
    <definedName name="BExDBCJW17JSHRVT49IQENL6XHIU" localSheetId="9" hidden="1">'[8]AP Aging'!#REF!</definedName>
    <definedName name="BExDBCJW17JSHRVT49IQENL6XHIU" localSheetId="10" hidden="1">'[8]AP Aging'!#REF!</definedName>
    <definedName name="BExDBCJW17JSHRVT49IQENL6XHIU" localSheetId="4" hidden="1">'[8]AP Aging'!#REF!</definedName>
    <definedName name="BExDBCJW17JSHRVT49IQENL6XHIU" localSheetId="3" hidden="1">'[8]AP Aging'!#REF!</definedName>
    <definedName name="BExDBCJW17JSHRVT49IQENL6XHIU" localSheetId="5" hidden="1">'[8]AP Aging'!#REF!</definedName>
    <definedName name="BExDBCJW17JSHRVT49IQENL6XHIU" localSheetId="6" hidden="1">'[8]AP Aging'!#REF!</definedName>
    <definedName name="BExDBCJW17JSHRVT49IQENL6XHIU" localSheetId="7" hidden="1">'[8]AP Aging'!#REF!</definedName>
    <definedName name="BExDBCJW17JSHRVT49IQENL6XHIU" localSheetId="8" hidden="1">'[8]AP Aging'!#REF!</definedName>
    <definedName name="BExDBCJW17JSHRVT49IQENL6XHIU" localSheetId="0" hidden="1">'[8]AP Aging'!#REF!</definedName>
    <definedName name="BExDBCJW17JSHRVT49IQENL6XHIU" localSheetId="1" hidden="1">'[8]AP Aging'!#REF!</definedName>
    <definedName name="BExDBCJW17JSHRVT49IQENL6XHIU" hidden="1">'[8]AP Aging'!#REF!</definedName>
    <definedName name="BExDBDR1XR0FV0CYUCB2OJ7CJCZU" localSheetId="2" hidden="1">#REF!</definedName>
    <definedName name="BExDBDR1XR0FV0CYUCB2OJ7CJCZU" localSheetId="11" hidden="1">#REF!</definedName>
    <definedName name="BExDBDR1XR0FV0CYUCB2OJ7CJCZU" localSheetId="12" hidden="1">#REF!</definedName>
    <definedName name="BExDBDR1XR0FV0CYUCB2OJ7CJCZU" localSheetId="9" hidden="1">#REF!</definedName>
    <definedName name="BExDBDR1XR0FV0CYUCB2OJ7CJCZU" localSheetId="10" hidden="1">#REF!</definedName>
    <definedName name="BExDBDR1XR0FV0CYUCB2OJ7CJCZU" localSheetId="4" hidden="1">#REF!</definedName>
    <definedName name="BExDBDR1XR0FV0CYUCB2OJ7CJCZU" localSheetId="3" hidden="1">#REF!</definedName>
    <definedName name="BExDBDR1XR0FV0CYUCB2OJ7CJCZU" localSheetId="5" hidden="1">#REF!</definedName>
    <definedName name="BExDBDR1XR0FV0CYUCB2OJ7CJCZU" localSheetId="6" hidden="1">#REF!</definedName>
    <definedName name="BExDBDR1XR0FV0CYUCB2OJ7CJCZU" localSheetId="7" hidden="1">#REF!</definedName>
    <definedName name="BExDBDR1XR0FV0CYUCB2OJ7CJCZU" localSheetId="8" hidden="1">#REF!</definedName>
    <definedName name="BExDBDR1XR0FV0CYUCB2OJ7CJCZU" localSheetId="0" hidden="1">#REF!</definedName>
    <definedName name="BExDBDR1XR0FV0CYUCB2OJ7CJCZU" localSheetId="1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localSheetId="2" hidden="1">'[8]AP Aging'!#REF!</definedName>
    <definedName name="BExDC8X6DSTRN9E4E8KJQIE0SO0N" localSheetId="11" hidden="1">'[8]AP Aging'!#REF!</definedName>
    <definedName name="BExDC8X6DSTRN9E4E8KJQIE0SO0N" localSheetId="12" hidden="1">'[8]AP Aging'!#REF!</definedName>
    <definedName name="BExDC8X6DSTRN9E4E8KJQIE0SO0N" localSheetId="9" hidden="1">'[8]AP Aging'!#REF!</definedName>
    <definedName name="BExDC8X6DSTRN9E4E8KJQIE0SO0N" localSheetId="10" hidden="1">'[8]AP Aging'!#REF!</definedName>
    <definedName name="BExDC8X6DSTRN9E4E8KJQIE0SO0N" localSheetId="4" hidden="1">'[8]AP Aging'!#REF!</definedName>
    <definedName name="BExDC8X6DSTRN9E4E8KJQIE0SO0N" localSheetId="3" hidden="1">'[8]AP Aging'!#REF!</definedName>
    <definedName name="BExDC8X6DSTRN9E4E8KJQIE0SO0N" localSheetId="5" hidden="1">'[8]AP Aging'!#REF!</definedName>
    <definedName name="BExDC8X6DSTRN9E4E8KJQIE0SO0N" localSheetId="6" hidden="1">'[8]AP Aging'!#REF!</definedName>
    <definedName name="BExDC8X6DSTRN9E4E8KJQIE0SO0N" localSheetId="7" hidden="1">'[8]AP Aging'!#REF!</definedName>
    <definedName name="BExDC8X6DSTRN9E4E8KJQIE0SO0N" localSheetId="8" hidden="1">'[8]AP Aging'!#REF!</definedName>
    <definedName name="BExDC8X6DSTRN9E4E8KJQIE0SO0N" localSheetId="0" hidden="1">'[8]AP Aging'!#REF!</definedName>
    <definedName name="BExDC8X6DSTRN9E4E8KJQIE0SO0N" localSheetId="1" hidden="1">'[8]AP Aging'!#REF!</definedName>
    <definedName name="BExDC8X6DSTRN9E4E8KJQIE0SO0N" hidden="1">'[8]AP Aging'!#REF!</definedName>
    <definedName name="BExDCCTGY5RMZ3AETVXEFBKY1XBF" localSheetId="2" hidden="1">#REF!</definedName>
    <definedName name="BExDCCTGY5RMZ3AETVXEFBKY1XBF" localSheetId="11" hidden="1">#REF!</definedName>
    <definedName name="BExDCCTGY5RMZ3AETVXEFBKY1XBF" localSheetId="12" hidden="1">#REF!</definedName>
    <definedName name="BExDCCTGY5RMZ3AETVXEFBKY1XBF" localSheetId="9" hidden="1">#REF!</definedName>
    <definedName name="BExDCCTGY5RMZ3AETVXEFBKY1XBF" localSheetId="10" hidden="1">#REF!</definedName>
    <definedName name="BExDCCTGY5RMZ3AETVXEFBKY1XBF" localSheetId="4" hidden="1">#REF!</definedName>
    <definedName name="BExDCCTGY5RMZ3AETVXEFBKY1XBF" localSheetId="3" hidden="1">#REF!</definedName>
    <definedName name="BExDCCTGY5RMZ3AETVXEFBKY1XBF" localSheetId="5" hidden="1">#REF!</definedName>
    <definedName name="BExDCCTGY5RMZ3AETVXEFBKY1XBF" localSheetId="6" hidden="1">#REF!</definedName>
    <definedName name="BExDCCTGY5RMZ3AETVXEFBKY1XBF" localSheetId="7" hidden="1">#REF!</definedName>
    <definedName name="BExDCCTGY5RMZ3AETVXEFBKY1XBF" localSheetId="8" hidden="1">#REF!</definedName>
    <definedName name="BExDCCTGY5RMZ3AETVXEFBKY1XBF" localSheetId="0" hidden="1">#REF!</definedName>
    <definedName name="BExDCCTGY5RMZ3AETVXEFBKY1XBF" localSheetId="1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localSheetId="2" hidden="1">'[8]AP Aging'!#REF!</definedName>
    <definedName name="BExESX7BRG5U7LO0H8O50N1NEOTK" localSheetId="11" hidden="1">'[8]AP Aging'!#REF!</definedName>
    <definedName name="BExESX7BRG5U7LO0H8O50N1NEOTK" localSheetId="12" hidden="1">'[8]AP Aging'!#REF!</definedName>
    <definedName name="BExESX7BRG5U7LO0H8O50N1NEOTK" localSheetId="9" hidden="1">'[8]AP Aging'!#REF!</definedName>
    <definedName name="BExESX7BRG5U7LO0H8O50N1NEOTK" localSheetId="10" hidden="1">'[8]AP Aging'!#REF!</definedName>
    <definedName name="BExESX7BRG5U7LO0H8O50N1NEOTK" localSheetId="4" hidden="1">'[8]AP Aging'!#REF!</definedName>
    <definedName name="BExESX7BRG5U7LO0H8O50N1NEOTK" localSheetId="3" hidden="1">'[8]AP Aging'!#REF!</definedName>
    <definedName name="BExESX7BRG5U7LO0H8O50N1NEOTK" localSheetId="5" hidden="1">'[8]AP Aging'!#REF!</definedName>
    <definedName name="BExESX7BRG5U7LO0H8O50N1NEOTK" localSheetId="6" hidden="1">'[8]AP Aging'!#REF!</definedName>
    <definedName name="BExESX7BRG5U7LO0H8O50N1NEOTK" localSheetId="7" hidden="1">'[8]AP Aging'!#REF!</definedName>
    <definedName name="BExESX7BRG5U7LO0H8O50N1NEOTK" localSheetId="8" hidden="1">'[8]AP Aging'!#REF!</definedName>
    <definedName name="BExESX7BRG5U7LO0H8O50N1NEOTK" localSheetId="0" hidden="1">'[8]AP Aging'!#REF!</definedName>
    <definedName name="BExESX7BRG5U7LO0H8O50N1NEOTK" localSheetId="1" hidden="1">'[8]AP Aging'!#REF!</definedName>
    <definedName name="BExESX7BRG5U7LO0H8O50N1NEOTK" hidden="1">'[8]AP Aging'!#REF!</definedName>
    <definedName name="BExESZ03KXL8DQ2591HLR56ZML94" localSheetId="2" hidden="1">#REF!</definedName>
    <definedName name="BExESZ03KXL8DQ2591HLR56ZML94" localSheetId="11" hidden="1">#REF!</definedName>
    <definedName name="BExESZ03KXL8DQ2591HLR56ZML94" localSheetId="12" hidden="1">#REF!</definedName>
    <definedName name="BExESZ03KXL8DQ2591HLR56ZML94" localSheetId="9" hidden="1">#REF!</definedName>
    <definedName name="BExESZ03KXL8DQ2591HLR56ZML94" localSheetId="10" hidden="1">#REF!</definedName>
    <definedName name="BExESZ03KXL8DQ2591HLR56ZML94" localSheetId="4" hidden="1">#REF!</definedName>
    <definedName name="BExESZ03KXL8DQ2591HLR56ZML94" localSheetId="3" hidden="1">#REF!</definedName>
    <definedName name="BExESZ03KXL8DQ2591HLR56ZML94" localSheetId="5" hidden="1">#REF!</definedName>
    <definedName name="BExESZ03KXL8DQ2591HLR56ZML94" localSheetId="6" hidden="1">#REF!</definedName>
    <definedName name="BExESZ03KXL8DQ2591HLR56ZML94" localSheetId="7" hidden="1">#REF!</definedName>
    <definedName name="BExESZ03KXL8DQ2591HLR56ZML94" localSheetId="8" hidden="1">#REF!</definedName>
    <definedName name="BExESZ03KXL8DQ2591HLR56ZML94" localSheetId="0" hidden="1">#REF!</definedName>
    <definedName name="BExESZ03KXL8DQ2591HLR56ZML94" localSheetId="1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localSheetId="2" hidden="1">'[8]AP Aging'!#REF!</definedName>
    <definedName name="BExEXO6KTGE7RLJNS5TXX52IDTKE" localSheetId="11" hidden="1">'[8]AP Aging'!#REF!</definedName>
    <definedName name="BExEXO6KTGE7RLJNS5TXX52IDTKE" localSheetId="12" hidden="1">'[8]AP Aging'!#REF!</definedName>
    <definedName name="BExEXO6KTGE7RLJNS5TXX52IDTKE" localSheetId="9" hidden="1">'[8]AP Aging'!#REF!</definedName>
    <definedName name="BExEXO6KTGE7RLJNS5TXX52IDTKE" localSheetId="10" hidden="1">'[8]AP Aging'!#REF!</definedName>
    <definedName name="BExEXO6KTGE7RLJNS5TXX52IDTKE" localSheetId="4" hidden="1">'[8]AP Aging'!#REF!</definedName>
    <definedName name="BExEXO6KTGE7RLJNS5TXX52IDTKE" localSheetId="3" hidden="1">'[8]AP Aging'!#REF!</definedName>
    <definedName name="BExEXO6KTGE7RLJNS5TXX52IDTKE" localSheetId="5" hidden="1">'[8]AP Aging'!#REF!</definedName>
    <definedName name="BExEXO6KTGE7RLJNS5TXX52IDTKE" localSheetId="6" hidden="1">'[8]AP Aging'!#REF!</definedName>
    <definedName name="BExEXO6KTGE7RLJNS5TXX52IDTKE" localSheetId="7" hidden="1">'[8]AP Aging'!#REF!</definedName>
    <definedName name="BExEXO6KTGE7RLJNS5TXX52IDTKE" localSheetId="8" hidden="1">'[8]AP Aging'!#REF!</definedName>
    <definedName name="BExEXO6KTGE7RLJNS5TXX52IDTKE" localSheetId="0" hidden="1">'[8]AP Aging'!#REF!</definedName>
    <definedName name="BExEXO6KTGE7RLJNS5TXX52IDTKE" localSheetId="1" hidden="1">'[8]AP Aging'!#REF!</definedName>
    <definedName name="BExEXO6KTGE7RLJNS5TXX52IDTKE" hidden="1">'[8]AP Aging'!#REF!</definedName>
    <definedName name="BExEXRBZ0DI9E2UFLLKYWGN66B61" localSheetId="2" hidden="1">#REF!</definedName>
    <definedName name="BExEXRBZ0DI9E2UFLLKYWGN66B61" localSheetId="11" hidden="1">#REF!</definedName>
    <definedName name="BExEXRBZ0DI9E2UFLLKYWGN66B61" localSheetId="12" hidden="1">#REF!</definedName>
    <definedName name="BExEXRBZ0DI9E2UFLLKYWGN66B61" localSheetId="9" hidden="1">#REF!</definedName>
    <definedName name="BExEXRBZ0DI9E2UFLLKYWGN66B61" localSheetId="10" hidden="1">#REF!</definedName>
    <definedName name="BExEXRBZ0DI9E2UFLLKYWGN66B61" localSheetId="4" hidden="1">#REF!</definedName>
    <definedName name="BExEXRBZ0DI9E2UFLLKYWGN66B61" localSheetId="3" hidden="1">#REF!</definedName>
    <definedName name="BExEXRBZ0DI9E2UFLLKYWGN66B61" localSheetId="5" hidden="1">#REF!</definedName>
    <definedName name="BExEXRBZ0DI9E2UFLLKYWGN66B61" localSheetId="6" hidden="1">#REF!</definedName>
    <definedName name="BExEXRBZ0DI9E2UFLLKYWGN66B61" localSheetId="7" hidden="1">#REF!</definedName>
    <definedName name="BExEXRBZ0DI9E2UFLLKYWGN66B61" localSheetId="8" hidden="1">#REF!</definedName>
    <definedName name="BExEXRBZ0DI9E2UFLLKYWGN66B61" localSheetId="0" hidden="1">#REF!</definedName>
    <definedName name="BExEXRBZ0DI9E2UFLLKYWGN66B61" localSheetId="1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localSheetId="2" hidden="1">'[8]AP Aging'!#REF!</definedName>
    <definedName name="BExIKBE10BNNFW8FI0SXPNSIIC7N" localSheetId="11" hidden="1">'[8]AP Aging'!#REF!</definedName>
    <definedName name="BExIKBE10BNNFW8FI0SXPNSIIC7N" localSheetId="12" hidden="1">'[8]AP Aging'!#REF!</definedName>
    <definedName name="BExIKBE10BNNFW8FI0SXPNSIIC7N" localSheetId="9" hidden="1">'[8]AP Aging'!#REF!</definedName>
    <definedName name="BExIKBE10BNNFW8FI0SXPNSIIC7N" localSheetId="10" hidden="1">'[8]AP Aging'!#REF!</definedName>
    <definedName name="BExIKBE10BNNFW8FI0SXPNSIIC7N" localSheetId="4" hidden="1">'[8]AP Aging'!#REF!</definedName>
    <definedName name="BExIKBE10BNNFW8FI0SXPNSIIC7N" localSheetId="3" hidden="1">'[8]AP Aging'!#REF!</definedName>
    <definedName name="BExIKBE10BNNFW8FI0SXPNSIIC7N" localSheetId="5" hidden="1">'[8]AP Aging'!#REF!</definedName>
    <definedName name="BExIKBE10BNNFW8FI0SXPNSIIC7N" localSheetId="6" hidden="1">'[8]AP Aging'!#REF!</definedName>
    <definedName name="BExIKBE10BNNFW8FI0SXPNSIIC7N" localSheetId="7" hidden="1">'[8]AP Aging'!#REF!</definedName>
    <definedName name="BExIKBE10BNNFW8FI0SXPNSIIC7N" localSheetId="8" hidden="1">'[8]AP Aging'!#REF!</definedName>
    <definedName name="BExIKBE10BNNFW8FI0SXPNSIIC7N" localSheetId="0" hidden="1">'[8]AP Aging'!#REF!</definedName>
    <definedName name="BExIKBE10BNNFW8FI0SXPNSIIC7N" localSheetId="1" hidden="1">'[8]AP Aging'!#REF!</definedName>
    <definedName name="BExIKBE10BNNFW8FI0SXPNSIIC7N" hidden="1">'[8]AP Aging'!#REF!</definedName>
    <definedName name="BExIKHTXPZR5A8OHB6HDP6QWDHAD" localSheetId="2" hidden="1">#REF!</definedName>
    <definedName name="BExIKHTXPZR5A8OHB6HDP6QWDHAD" localSheetId="11" hidden="1">#REF!</definedName>
    <definedName name="BExIKHTXPZR5A8OHB6HDP6QWDHAD" localSheetId="12" hidden="1">#REF!</definedName>
    <definedName name="BExIKHTXPZR5A8OHB6HDP6QWDHAD" localSheetId="9" hidden="1">#REF!</definedName>
    <definedName name="BExIKHTXPZR5A8OHB6HDP6QWDHAD" localSheetId="10" hidden="1">#REF!</definedName>
    <definedName name="BExIKHTXPZR5A8OHB6HDP6QWDHAD" localSheetId="4" hidden="1">#REF!</definedName>
    <definedName name="BExIKHTXPZR5A8OHB6HDP6QWDHAD" localSheetId="3" hidden="1">#REF!</definedName>
    <definedName name="BExIKHTXPZR5A8OHB6HDP6QWDHAD" localSheetId="5" hidden="1">#REF!</definedName>
    <definedName name="BExIKHTXPZR5A8OHB6HDP6QWDHAD" localSheetId="6" hidden="1">#REF!</definedName>
    <definedName name="BExIKHTXPZR5A8OHB6HDP6QWDHAD" localSheetId="7" hidden="1">#REF!</definedName>
    <definedName name="BExIKHTXPZR5A8OHB6HDP6QWDHAD" localSheetId="8" hidden="1">#REF!</definedName>
    <definedName name="BExIKHTXPZR5A8OHB6HDP6QWDHAD" localSheetId="0" hidden="1">#REF!</definedName>
    <definedName name="BExIKHTXPZR5A8OHB6HDP6QWDHAD" localSheetId="1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localSheetId="2" hidden="1">'[8]AP Aging'!#REF!</definedName>
    <definedName name="BExILJ5BEBXEGDXQY8WYURLH0XSU" localSheetId="11" hidden="1">'[8]AP Aging'!#REF!</definedName>
    <definedName name="BExILJ5BEBXEGDXQY8WYURLH0XSU" localSheetId="12" hidden="1">'[8]AP Aging'!#REF!</definedName>
    <definedName name="BExILJ5BEBXEGDXQY8WYURLH0XSU" localSheetId="9" hidden="1">'[8]AP Aging'!#REF!</definedName>
    <definedName name="BExILJ5BEBXEGDXQY8WYURLH0XSU" localSheetId="10" hidden="1">'[8]AP Aging'!#REF!</definedName>
    <definedName name="BExILJ5BEBXEGDXQY8WYURLH0XSU" localSheetId="4" hidden="1">'[8]AP Aging'!#REF!</definedName>
    <definedName name="BExILJ5BEBXEGDXQY8WYURLH0XSU" localSheetId="3" hidden="1">'[8]AP Aging'!#REF!</definedName>
    <definedName name="BExILJ5BEBXEGDXQY8WYURLH0XSU" localSheetId="5" hidden="1">'[8]AP Aging'!#REF!</definedName>
    <definedName name="BExILJ5BEBXEGDXQY8WYURLH0XSU" localSheetId="6" hidden="1">'[8]AP Aging'!#REF!</definedName>
    <definedName name="BExILJ5BEBXEGDXQY8WYURLH0XSU" localSheetId="7" hidden="1">'[8]AP Aging'!#REF!</definedName>
    <definedName name="BExILJ5BEBXEGDXQY8WYURLH0XSU" localSheetId="8" hidden="1">'[8]AP Aging'!#REF!</definedName>
    <definedName name="BExILJ5BEBXEGDXQY8WYURLH0XSU" localSheetId="0" hidden="1">'[8]AP Aging'!#REF!</definedName>
    <definedName name="BExILJ5BEBXEGDXQY8WYURLH0XSU" localSheetId="1" hidden="1">'[8]AP Aging'!#REF!</definedName>
    <definedName name="BExILJ5BEBXEGDXQY8WYURLH0XSU" hidden="1">'[8]AP Aging'!#REF!</definedName>
    <definedName name="BExILLOXJ7QI6PVW18SLBXZQLNK6" localSheetId="2" hidden="1">#REF!</definedName>
    <definedName name="BExILLOXJ7QI6PVW18SLBXZQLNK6" localSheetId="11" hidden="1">#REF!</definedName>
    <definedName name="BExILLOXJ7QI6PVW18SLBXZQLNK6" localSheetId="12" hidden="1">#REF!</definedName>
    <definedName name="BExILLOXJ7QI6PVW18SLBXZQLNK6" localSheetId="9" hidden="1">#REF!</definedName>
    <definedName name="BExILLOXJ7QI6PVW18SLBXZQLNK6" localSheetId="10" hidden="1">#REF!</definedName>
    <definedName name="BExILLOXJ7QI6PVW18SLBXZQLNK6" localSheetId="4" hidden="1">#REF!</definedName>
    <definedName name="BExILLOXJ7QI6PVW18SLBXZQLNK6" localSheetId="3" hidden="1">#REF!</definedName>
    <definedName name="BExILLOXJ7QI6PVW18SLBXZQLNK6" localSheetId="5" hidden="1">#REF!</definedName>
    <definedName name="BExILLOXJ7QI6PVW18SLBXZQLNK6" localSheetId="6" hidden="1">#REF!</definedName>
    <definedName name="BExILLOXJ7QI6PVW18SLBXZQLNK6" localSheetId="7" hidden="1">#REF!</definedName>
    <definedName name="BExILLOXJ7QI6PVW18SLBXZQLNK6" localSheetId="8" hidden="1">#REF!</definedName>
    <definedName name="BExILLOXJ7QI6PVW18SLBXZQLNK6" localSheetId="0" hidden="1">#REF!</definedName>
    <definedName name="BExILLOXJ7QI6PVW18SLBXZQLNK6" localSheetId="1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localSheetId="2" hidden="1">'[8]AP Aging'!#REF!</definedName>
    <definedName name="BExMHDTGG8JNW0QT0LUOA1UMY905" localSheetId="11" hidden="1">'[8]AP Aging'!#REF!</definedName>
    <definedName name="BExMHDTGG8JNW0QT0LUOA1UMY905" localSheetId="12" hidden="1">'[8]AP Aging'!#REF!</definedName>
    <definedName name="BExMHDTGG8JNW0QT0LUOA1UMY905" localSheetId="9" hidden="1">'[8]AP Aging'!#REF!</definedName>
    <definedName name="BExMHDTGG8JNW0QT0LUOA1UMY905" localSheetId="10" hidden="1">'[8]AP Aging'!#REF!</definedName>
    <definedName name="BExMHDTGG8JNW0QT0LUOA1UMY905" localSheetId="4" hidden="1">'[8]AP Aging'!#REF!</definedName>
    <definedName name="BExMHDTGG8JNW0QT0LUOA1UMY905" localSheetId="3" hidden="1">'[8]AP Aging'!#REF!</definedName>
    <definedName name="BExMHDTGG8JNW0QT0LUOA1UMY905" localSheetId="5" hidden="1">'[8]AP Aging'!#REF!</definedName>
    <definedName name="BExMHDTGG8JNW0QT0LUOA1UMY905" localSheetId="6" hidden="1">'[8]AP Aging'!#REF!</definedName>
    <definedName name="BExMHDTGG8JNW0QT0LUOA1UMY905" localSheetId="7" hidden="1">'[8]AP Aging'!#REF!</definedName>
    <definedName name="BExMHDTGG8JNW0QT0LUOA1UMY905" localSheetId="8" hidden="1">'[8]AP Aging'!#REF!</definedName>
    <definedName name="BExMHDTGG8JNW0QT0LUOA1UMY905" localSheetId="0" hidden="1">'[8]AP Aging'!#REF!</definedName>
    <definedName name="BExMHDTGG8JNW0QT0LUOA1UMY905" localSheetId="1" hidden="1">'[8]AP Aging'!#REF!</definedName>
    <definedName name="BExMHDTGG8JNW0QT0LUOA1UMY905" hidden="1">'[8]AP Aging'!#REF!</definedName>
    <definedName name="BExMHOWPB34KPZ76M2KIX2C9R2VB" localSheetId="2" hidden="1">#REF!</definedName>
    <definedName name="BExMHOWPB34KPZ76M2KIX2C9R2VB" localSheetId="11" hidden="1">#REF!</definedName>
    <definedName name="BExMHOWPB34KPZ76M2KIX2C9R2VB" localSheetId="12" hidden="1">#REF!</definedName>
    <definedName name="BExMHOWPB34KPZ76M2KIX2C9R2VB" localSheetId="9" hidden="1">#REF!</definedName>
    <definedName name="BExMHOWPB34KPZ76M2KIX2C9R2VB" localSheetId="10" hidden="1">#REF!</definedName>
    <definedName name="BExMHOWPB34KPZ76M2KIX2C9R2VB" localSheetId="4" hidden="1">#REF!</definedName>
    <definedName name="BExMHOWPB34KPZ76M2KIX2C9R2VB" localSheetId="3" hidden="1">#REF!</definedName>
    <definedName name="BExMHOWPB34KPZ76M2KIX2C9R2VB" localSheetId="5" hidden="1">#REF!</definedName>
    <definedName name="BExMHOWPB34KPZ76M2KIX2C9R2VB" localSheetId="6" hidden="1">#REF!</definedName>
    <definedName name="BExMHOWPB34KPZ76M2KIX2C9R2VB" localSheetId="7" hidden="1">#REF!</definedName>
    <definedName name="BExMHOWPB34KPZ76M2KIX2C9R2VB" localSheetId="8" hidden="1">#REF!</definedName>
    <definedName name="BExMHOWPB34KPZ76M2KIX2C9R2VB" localSheetId="0" hidden="1">#REF!</definedName>
    <definedName name="BExMHOWPB34KPZ76M2KIX2C9R2VB" localSheetId="1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localSheetId="2" hidden="1">'[8]AP Aging'!#REF!</definedName>
    <definedName name="BExS4AY8DJT4DV3A1X09R9X143KO" localSheetId="11" hidden="1">'[8]AP Aging'!#REF!</definedName>
    <definedName name="BExS4AY8DJT4DV3A1X09R9X143KO" localSheetId="12" hidden="1">'[8]AP Aging'!#REF!</definedName>
    <definedName name="BExS4AY8DJT4DV3A1X09R9X143KO" localSheetId="9" hidden="1">'[8]AP Aging'!#REF!</definedName>
    <definedName name="BExS4AY8DJT4DV3A1X09R9X143KO" localSheetId="10" hidden="1">'[8]AP Aging'!#REF!</definedName>
    <definedName name="BExS4AY8DJT4DV3A1X09R9X143KO" localSheetId="4" hidden="1">'[8]AP Aging'!#REF!</definedName>
    <definedName name="BExS4AY8DJT4DV3A1X09R9X143KO" localSheetId="3" hidden="1">'[8]AP Aging'!#REF!</definedName>
    <definedName name="BExS4AY8DJT4DV3A1X09R9X143KO" localSheetId="5" hidden="1">'[8]AP Aging'!#REF!</definedName>
    <definedName name="BExS4AY8DJT4DV3A1X09R9X143KO" localSheetId="6" hidden="1">'[8]AP Aging'!#REF!</definedName>
    <definedName name="BExS4AY8DJT4DV3A1X09R9X143KO" localSheetId="7" hidden="1">'[8]AP Aging'!#REF!</definedName>
    <definedName name="BExS4AY8DJT4DV3A1X09R9X143KO" localSheetId="8" hidden="1">'[8]AP Aging'!#REF!</definedName>
    <definedName name="BExS4AY8DJT4DV3A1X09R9X143KO" localSheetId="0" hidden="1">'[8]AP Aging'!#REF!</definedName>
    <definedName name="BExS4AY8DJT4DV3A1X09R9X143KO" localSheetId="1" hidden="1">'[8]AP Aging'!#REF!</definedName>
    <definedName name="BExS4AY8DJT4DV3A1X09R9X143KO" hidden="1">'[8]AP Aging'!#REF!</definedName>
    <definedName name="BExS4IAMWTT1CKFNHGN8SPWSD3QR" localSheetId="2" hidden="1">#REF!</definedName>
    <definedName name="BExS4IAMWTT1CKFNHGN8SPWSD3QR" localSheetId="11" hidden="1">#REF!</definedName>
    <definedName name="BExS4IAMWTT1CKFNHGN8SPWSD3QR" localSheetId="12" hidden="1">#REF!</definedName>
    <definedName name="BExS4IAMWTT1CKFNHGN8SPWSD3QR" localSheetId="9" hidden="1">#REF!</definedName>
    <definedName name="BExS4IAMWTT1CKFNHGN8SPWSD3QR" localSheetId="10" hidden="1">#REF!</definedName>
    <definedName name="BExS4IAMWTT1CKFNHGN8SPWSD3QR" localSheetId="4" hidden="1">#REF!</definedName>
    <definedName name="BExS4IAMWTT1CKFNHGN8SPWSD3QR" localSheetId="3" hidden="1">#REF!</definedName>
    <definedName name="BExS4IAMWTT1CKFNHGN8SPWSD3QR" localSheetId="5" hidden="1">#REF!</definedName>
    <definedName name="BExS4IAMWTT1CKFNHGN8SPWSD3QR" localSheetId="6" hidden="1">#REF!</definedName>
    <definedName name="BExS4IAMWTT1CKFNHGN8SPWSD3QR" localSheetId="7" hidden="1">#REF!</definedName>
    <definedName name="BExS4IAMWTT1CKFNHGN8SPWSD3QR" localSheetId="8" hidden="1">#REF!</definedName>
    <definedName name="BExS4IAMWTT1CKFNHGN8SPWSD3QR" localSheetId="0" hidden="1">#REF!</definedName>
    <definedName name="BExS4IAMWTT1CKFNHGN8SPWSD3QR" localSheetId="1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localSheetId="2" hidden="1">'[8]AP Aging'!#REF!</definedName>
    <definedName name="BExTWPTA1FUSI84Y9QD4CD9CNPGV" localSheetId="11" hidden="1">'[8]AP Aging'!#REF!</definedName>
    <definedName name="BExTWPTA1FUSI84Y9QD4CD9CNPGV" localSheetId="12" hidden="1">'[8]AP Aging'!#REF!</definedName>
    <definedName name="BExTWPTA1FUSI84Y9QD4CD9CNPGV" localSheetId="9" hidden="1">'[8]AP Aging'!#REF!</definedName>
    <definedName name="BExTWPTA1FUSI84Y9QD4CD9CNPGV" localSheetId="10" hidden="1">'[8]AP Aging'!#REF!</definedName>
    <definedName name="BExTWPTA1FUSI84Y9QD4CD9CNPGV" localSheetId="4" hidden="1">'[8]AP Aging'!#REF!</definedName>
    <definedName name="BExTWPTA1FUSI84Y9QD4CD9CNPGV" localSheetId="3" hidden="1">'[8]AP Aging'!#REF!</definedName>
    <definedName name="BExTWPTA1FUSI84Y9QD4CD9CNPGV" localSheetId="5" hidden="1">'[8]AP Aging'!#REF!</definedName>
    <definedName name="BExTWPTA1FUSI84Y9QD4CD9CNPGV" localSheetId="6" hidden="1">'[8]AP Aging'!#REF!</definedName>
    <definedName name="BExTWPTA1FUSI84Y9QD4CD9CNPGV" localSheetId="7" hidden="1">'[8]AP Aging'!#REF!</definedName>
    <definedName name="BExTWPTA1FUSI84Y9QD4CD9CNPGV" localSheetId="8" hidden="1">'[8]AP Aging'!#REF!</definedName>
    <definedName name="BExTWPTA1FUSI84Y9QD4CD9CNPGV" localSheetId="0" hidden="1">'[8]AP Aging'!#REF!</definedName>
    <definedName name="BExTWPTA1FUSI84Y9QD4CD9CNPGV" localSheetId="1" hidden="1">'[8]AP Aging'!#REF!</definedName>
    <definedName name="BExTWPTA1FUSI84Y9QD4CD9CNPGV" hidden="1">'[8]AP Aging'!#REF!</definedName>
    <definedName name="BExTWTERU1SE8R3LRC2C4HQMOIB1" localSheetId="2" hidden="1">#REF!</definedName>
    <definedName name="BExTWTERU1SE8R3LRC2C4HQMOIB1" localSheetId="11" hidden="1">#REF!</definedName>
    <definedName name="BExTWTERU1SE8R3LRC2C4HQMOIB1" localSheetId="12" hidden="1">#REF!</definedName>
    <definedName name="BExTWTERU1SE8R3LRC2C4HQMOIB1" localSheetId="9" hidden="1">#REF!</definedName>
    <definedName name="BExTWTERU1SE8R3LRC2C4HQMOIB1" localSheetId="10" hidden="1">#REF!</definedName>
    <definedName name="BExTWTERU1SE8R3LRC2C4HQMOIB1" localSheetId="4" hidden="1">#REF!</definedName>
    <definedName name="BExTWTERU1SE8R3LRC2C4HQMOIB1" localSheetId="3" hidden="1">#REF!</definedName>
    <definedName name="BExTWTERU1SE8R3LRC2C4HQMOIB1" localSheetId="5" hidden="1">#REF!</definedName>
    <definedName name="BExTWTERU1SE8R3LRC2C4HQMOIB1" localSheetId="6" hidden="1">#REF!</definedName>
    <definedName name="BExTWTERU1SE8R3LRC2C4HQMOIB1" localSheetId="7" hidden="1">#REF!</definedName>
    <definedName name="BExTWTERU1SE8R3LRC2C4HQMOIB1" localSheetId="8" hidden="1">#REF!</definedName>
    <definedName name="BExTWTERU1SE8R3LRC2C4HQMOIB1" localSheetId="0" hidden="1">#REF!</definedName>
    <definedName name="BExTWTERU1SE8R3LRC2C4HQMOIB1" localSheetId="1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localSheetId="2" hidden="1">'[8]AP Aging'!#REF!</definedName>
    <definedName name="BExY0CJXR5QBUAKHKSS1I90RB6G5" localSheetId="11" hidden="1">'[8]AP Aging'!#REF!</definedName>
    <definedName name="BExY0CJXR5QBUAKHKSS1I90RB6G5" localSheetId="12" hidden="1">'[8]AP Aging'!#REF!</definedName>
    <definedName name="BExY0CJXR5QBUAKHKSS1I90RB6G5" localSheetId="9" hidden="1">'[8]AP Aging'!#REF!</definedName>
    <definedName name="BExY0CJXR5QBUAKHKSS1I90RB6G5" localSheetId="10" hidden="1">'[8]AP Aging'!#REF!</definedName>
    <definedName name="BExY0CJXR5QBUAKHKSS1I90RB6G5" localSheetId="4" hidden="1">'[8]AP Aging'!#REF!</definedName>
    <definedName name="BExY0CJXR5QBUAKHKSS1I90RB6G5" localSheetId="3" hidden="1">'[8]AP Aging'!#REF!</definedName>
    <definedName name="BExY0CJXR5QBUAKHKSS1I90RB6G5" localSheetId="5" hidden="1">'[8]AP Aging'!#REF!</definedName>
    <definedName name="BExY0CJXR5QBUAKHKSS1I90RB6G5" localSheetId="6" hidden="1">'[8]AP Aging'!#REF!</definedName>
    <definedName name="BExY0CJXR5QBUAKHKSS1I90RB6G5" localSheetId="7" hidden="1">'[8]AP Aging'!#REF!</definedName>
    <definedName name="BExY0CJXR5QBUAKHKSS1I90RB6G5" localSheetId="8" hidden="1">'[8]AP Aging'!#REF!</definedName>
    <definedName name="BExY0CJXR5QBUAKHKSS1I90RB6G5" localSheetId="0" hidden="1">'[8]AP Aging'!#REF!</definedName>
    <definedName name="BExY0CJXR5QBUAKHKSS1I90RB6G5" localSheetId="1" hidden="1">'[8]AP Aging'!#REF!</definedName>
    <definedName name="BExY0CJXR5QBUAKHKSS1I90RB6G5" hidden="1">'[8]AP Aging'!#REF!</definedName>
    <definedName name="BExY0OE8GFHMLLTEAFIOQTOPEVPB" localSheetId="2" hidden="1">#REF!</definedName>
    <definedName name="BExY0OE8GFHMLLTEAFIOQTOPEVPB" localSheetId="11" hidden="1">#REF!</definedName>
    <definedName name="BExY0OE8GFHMLLTEAFIOQTOPEVPB" localSheetId="12" hidden="1">#REF!</definedName>
    <definedName name="BExY0OE8GFHMLLTEAFIOQTOPEVPB" localSheetId="9" hidden="1">#REF!</definedName>
    <definedName name="BExY0OE8GFHMLLTEAFIOQTOPEVPB" localSheetId="10" hidden="1">#REF!</definedName>
    <definedName name="BExY0OE8GFHMLLTEAFIOQTOPEVPB" localSheetId="4" hidden="1">#REF!</definedName>
    <definedName name="BExY0OE8GFHMLLTEAFIOQTOPEVPB" localSheetId="3" hidden="1">#REF!</definedName>
    <definedName name="BExY0OE8GFHMLLTEAFIOQTOPEVPB" localSheetId="5" hidden="1">#REF!</definedName>
    <definedName name="BExY0OE8GFHMLLTEAFIOQTOPEVPB" localSheetId="6" hidden="1">#REF!</definedName>
    <definedName name="BExY0OE8GFHMLLTEAFIOQTOPEVPB" localSheetId="7" hidden="1">#REF!</definedName>
    <definedName name="BExY0OE8GFHMLLTEAFIOQTOPEVPB" localSheetId="8" hidden="1">#REF!</definedName>
    <definedName name="BExY0OE8GFHMLLTEAFIOQTOPEVPB" localSheetId="0" hidden="1">#REF!</definedName>
    <definedName name="BExY0OE8GFHMLLTEAFIOQTOPEVPB" localSheetId="1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ONUS" localSheetId="2">#REF!</definedName>
    <definedName name="BONUS" localSheetId="11">#REF!</definedName>
    <definedName name="BONUS" localSheetId="12">#REF!</definedName>
    <definedName name="BONUS" localSheetId="9">#REF!</definedName>
    <definedName name="BONUS" localSheetId="10">#REF!</definedName>
    <definedName name="BONUS" localSheetId="4">#REF!</definedName>
    <definedName name="BONUS" localSheetId="3">#REF!</definedName>
    <definedName name="BONUS" localSheetId="5">#REF!</definedName>
    <definedName name="BONUS" localSheetId="6">#REF!</definedName>
    <definedName name="BONUS" localSheetId="7">#REF!</definedName>
    <definedName name="BONUS" localSheetId="8">#REF!</definedName>
    <definedName name="BONUS" localSheetId="0">#REF!</definedName>
    <definedName name="BONUS" localSheetId="1">#REF!</definedName>
    <definedName name="BONUS">#REF!</definedName>
    <definedName name="BONUS1">#REF!</definedName>
    <definedName name="BONUS2">#REF!</definedName>
    <definedName name="BSsheet">#REF!</definedName>
    <definedName name="burate_eur">#REF!</definedName>
    <definedName name="burate_moj">#REF!</definedName>
    <definedName name="burate_sem">#REF!</definedName>
    <definedName name="central">[3]lookup!$H:$I</definedName>
    <definedName name="centre">[3]lookup!$H:$I</definedName>
    <definedName name="CFGS_BF" localSheetId="2">#REF!</definedName>
    <definedName name="CFGS_BF" localSheetId="11">#REF!</definedName>
    <definedName name="CFGS_BF" localSheetId="12">#REF!</definedName>
    <definedName name="CFGS_BF" localSheetId="9">#REF!</definedName>
    <definedName name="CFGS_BF" localSheetId="10">#REF!</definedName>
    <definedName name="CFGS_BF" localSheetId="4">#REF!</definedName>
    <definedName name="CFGS_BF" localSheetId="3">#REF!</definedName>
    <definedName name="CFGS_BF" localSheetId="5">#REF!</definedName>
    <definedName name="CFGS_BF" localSheetId="6">#REF!</definedName>
    <definedName name="CFGS_BF" localSheetId="7">#REF!</definedName>
    <definedName name="CFGS_BF" localSheetId="8">#REF!</definedName>
    <definedName name="CFGS_BF" localSheetId="0">#REF!</definedName>
    <definedName name="CFGS_BF" localSheetId="1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lass">[3]lookup!$B:$C</definedName>
    <definedName name="classa">[9]lookup!$B:$C</definedName>
    <definedName name="classification">[10]Vlookup!$E:$F</definedName>
    <definedName name="CODES">[11]Sheet1!$A:$B</definedName>
    <definedName name="componentauditor">[12]Lists!$A$7:$A$9</definedName>
    <definedName name="cost">[10]Vlookup!$G:$H</definedName>
    <definedName name="Cover" localSheetId="2">#REF!</definedName>
    <definedName name="Cover" localSheetId="11">#REF!</definedName>
    <definedName name="Cover" localSheetId="12">#REF!</definedName>
    <definedName name="Cover" localSheetId="9">#REF!</definedName>
    <definedName name="Cover" localSheetId="10">#REF!</definedName>
    <definedName name="Cover" localSheetId="4">#REF!</definedName>
    <definedName name="Cover" localSheetId="3">#REF!</definedName>
    <definedName name="Cover" localSheetId="5">#REF!</definedName>
    <definedName name="Cover" localSheetId="6">#REF!</definedName>
    <definedName name="Cover" localSheetId="7">#REF!</definedName>
    <definedName name="Cover" localSheetId="8">#REF!</definedName>
    <definedName name="Cover" localSheetId="0">#REF!</definedName>
    <definedName name="Cover" localSheetId="1">#REF!</definedName>
    <definedName name="Cover">#REF!</definedName>
    <definedName name="_xlnm.Criteria" localSheetId="2">'[2]0205PAY'!#REF!</definedName>
    <definedName name="_xlnm.Criteria" localSheetId="11">'[2]0205PAY'!#REF!</definedName>
    <definedName name="_xlnm.Criteria" localSheetId="12">'[2]0205PAY'!#REF!</definedName>
    <definedName name="_xlnm.Criteria" localSheetId="9">'[2]0205PAY'!#REF!</definedName>
    <definedName name="_xlnm.Criteria" localSheetId="10">'[2]0205PAY'!#REF!</definedName>
    <definedName name="_xlnm.Criteria" localSheetId="4">'[2]0205PAY'!#REF!</definedName>
    <definedName name="_xlnm.Criteria" localSheetId="3">'[2]0205PAY'!#REF!</definedName>
    <definedName name="_xlnm.Criteria" localSheetId="5">'[2]0205PAY'!#REF!</definedName>
    <definedName name="_xlnm.Criteria" localSheetId="6">'[2]0205PAY'!#REF!</definedName>
    <definedName name="_xlnm.Criteria" localSheetId="7">'[2]0205PAY'!#REF!</definedName>
    <definedName name="_xlnm.Criteria" localSheetId="8">'[2]0205PAY'!#REF!</definedName>
    <definedName name="_xlnm.Criteria" localSheetId="0">'[2]0205PAY'!#REF!</definedName>
    <definedName name="_xlnm.Criteria" localSheetId="1">'[2]0205PAY'!#REF!</definedName>
    <definedName name="_xlnm.Criteria">'[2]0205PAY'!#REF!</definedName>
    <definedName name="CTL" localSheetId="2">#REF!</definedName>
    <definedName name="CTL" localSheetId="11">#REF!</definedName>
    <definedName name="CTL" localSheetId="12">#REF!</definedName>
    <definedName name="CTL" localSheetId="9">#REF!</definedName>
    <definedName name="CTL" localSheetId="10">#REF!</definedName>
    <definedName name="CTL" localSheetId="4">#REF!</definedName>
    <definedName name="CTL" localSheetId="3">#REF!</definedName>
    <definedName name="CTL" localSheetId="5">#REF!</definedName>
    <definedName name="CTL" localSheetId="6">#REF!</definedName>
    <definedName name="CTL" localSheetId="7">#REF!</definedName>
    <definedName name="CTL" localSheetId="8">#REF!</definedName>
    <definedName name="CTL" localSheetId="0">#REF!</definedName>
    <definedName name="CTL" localSheetId="1">#REF!</definedName>
    <definedName name="CTL">#REF!</definedName>
    <definedName name="d">'[13]FA Matrix'!$C$49</definedName>
    <definedName name="Data" localSheetId="2">#REF!</definedName>
    <definedName name="Data" localSheetId="11">#REF!</definedName>
    <definedName name="Data" localSheetId="12">#REF!</definedName>
    <definedName name="Data" localSheetId="9">#REF!</definedName>
    <definedName name="Data" localSheetId="10">#REF!</definedName>
    <definedName name="Data" localSheetId="4">#REF!</definedName>
    <definedName name="Data" localSheetId="3">#REF!</definedName>
    <definedName name="Data" localSheetId="5">#REF!</definedName>
    <definedName name="Data" localSheetId="6">#REF!</definedName>
    <definedName name="Data" localSheetId="7">#REF!</definedName>
    <definedName name="Data" localSheetId="8">#REF!</definedName>
    <definedName name="Data" localSheetId="0">#REF!</definedName>
    <definedName name="Data" localSheetId="1">#REF!</definedName>
    <definedName name="Data">#REF!</definedName>
    <definedName name="data10">#REF!</definedName>
    <definedName name="data4">#REF!</definedName>
    <definedName name="data84">'[14]Purchase Order'!$E$40</definedName>
    <definedName name="_xlnm.Database">'[2]0205PAY'!$A$8:$AW$59</definedName>
    <definedName name="DATE1">[2]Slip!$A$9:$Y$118</definedName>
    <definedName name="dec01r" localSheetId="2">#REF!</definedName>
    <definedName name="dec01r" localSheetId="11">#REF!</definedName>
    <definedName name="dec01r" localSheetId="12">#REF!</definedName>
    <definedName name="dec01r" localSheetId="9">#REF!</definedName>
    <definedName name="dec01r" localSheetId="10">#REF!</definedName>
    <definedName name="dec01r" localSheetId="4">#REF!</definedName>
    <definedName name="dec01r" localSheetId="3">#REF!</definedName>
    <definedName name="dec01r" localSheetId="5">#REF!</definedName>
    <definedName name="dec01r" localSheetId="6">#REF!</definedName>
    <definedName name="dec01r" localSheetId="7">#REF!</definedName>
    <definedName name="dec01r" localSheetId="8">#REF!</definedName>
    <definedName name="dec01r" localSheetId="0">#REF!</definedName>
    <definedName name="dec01r" localSheetId="1">#REF!</definedName>
    <definedName name="dec01r">#REF!</definedName>
    <definedName name="dflt2">'[14]Customize Your Purchase Order'!$F$23</definedName>
    <definedName name="dflt3">'[14]Customize Your Purchase Order'!$F$24</definedName>
    <definedName name="dflt4">'[14]Customize Your Purchase Order'!$E$25</definedName>
    <definedName name="dflt5">'[14]Customize Your Purchase Order'!$F$27</definedName>
    <definedName name="dflt6">'[14]Customize Your Purchase Order'!$F$28</definedName>
    <definedName name="dflt7">'[14]Customize Your Purchase Order'!$E$29</definedName>
    <definedName name="EC" localSheetId="2">#REF!</definedName>
    <definedName name="EC" localSheetId="11">#REF!</definedName>
    <definedName name="EC" localSheetId="12">#REF!</definedName>
    <definedName name="EC" localSheetId="9">#REF!</definedName>
    <definedName name="EC" localSheetId="10">#REF!</definedName>
    <definedName name="EC" localSheetId="4">#REF!</definedName>
    <definedName name="EC" localSheetId="3">#REF!</definedName>
    <definedName name="EC" localSheetId="5">#REF!</definedName>
    <definedName name="EC" localSheetId="6">#REF!</definedName>
    <definedName name="EC" localSheetId="7">#REF!</definedName>
    <definedName name="EC" localSheetId="8">#REF!</definedName>
    <definedName name="EC" localSheetId="0">#REF!</definedName>
    <definedName name="EC" localSheetId="1">#REF!</definedName>
    <definedName name="EC">#REF!</definedName>
    <definedName name="EDIT">'[15]balancs sheet'!$G$711</definedName>
    <definedName name="End_Bal" localSheetId="2">#REF!</definedName>
    <definedName name="End_Bal" localSheetId="11">#REF!</definedName>
    <definedName name="End_Bal" localSheetId="12">#REF!</definedName>
    <definedName name="End_Bal" localSheetId="9">#REF!</definedName>
    <definedName name="End_Bal" localSheetId="10">#REF!</definedName>
    <definedName name="End_Bal" localSheetId="4">#REF!</definedName>
    <definedName name="End_Bal" localSheetId="3">#REF!</definedName>
    <definedName name="End_Bal" localSheetId="5">#REF!</definedName>
    <definedName name="End_Bal" localSheetId="6">#REF!</definedName>
    <definedName name="End_Bal" localSheetId="7">#REF!</definedName>
    <definedName name="End_Bal" localSheetId="8">#REF!</definedName>
    <definedName name="End_Bal" localSheetId="0">#REF!</definedName>
    <definedName name="End_Bal" localSheetId="1">#REF!</definedName>
    <definedName name="End_Bal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('[16]pl-กลุ่มสินค้า'!$A$1:$B$65536,'[16]pl-กลุ่มสินค้า'!$A$1:$IV$5)</definedName>
    <definedName name="Excel_BuiltIn_Print_Titles_4_1">('[16]pl-กลุ่มสินค้า'!$A$1:$B$65536,'[16]pl-กลุ่มสินค้า'!$A$1:$IV$5)</definedName>
    <definedName name="Excel_BuiltIn_Print_Titles_4_1_1">('[16]pl-กลุ่มสินค้า'!$A$1:$B$65536,'[16]pl-กลุ่มสินค้า'!$A$1:$IV$5)</definedName>
    <definedName name="Excel_BuiltIn_Print_Titles_5" localSheetId="2">#REF!</definedName>
    <definedName name="Excel_BuiltIn_Print_Titles_5" localSheetId="11">#REF!</definedName>
    <definedName name="Excel_BuiltIn_Print_Titles_5" localSheetId="12">#REF!</definedName>
    <definedName name="Excel_BuiltIn_Print_Titles_5" localSheetId="9">#REF!</definedName>
    <definedName name="Excel_BuiltIn_Print_Titles_5" localSheetId="10">#REF!</definedName>
    <definedName name="Excel_BuiltIn_Print_Titles_5" localSheetId="4">#REF!</definedName>
    <definedName name="Excel_BuiltIn_Print_Titles_5" localSheetId="3">#REF!</definedName>
    <definedName name="Excel_BuiltIn_Print_Titles_5" localSheetId="5">#REF!</definedName>
    <definedName name="Excel_BuiltIn_Print_Titles_5" localSheetId="6">#REF!</definedName>
    <definedName name="Excel_BuiltIn_Print_Titles_5" localSheetId="7">#REF!</definedName>
    <definedName name="Excel_BuiltIn_Print_Titles_5" localSheetId="8">#REF!</definedName>
    <definedName name="Excel_BuiltIn_Print_Titles_5" localSheetId="0">#REF!</definedName>
    <definedName name="Excel_BuiltIn_Print_Titles_5" localSheetId="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 localSheetId="2">[17]CFF!#REF!</definedName>
    <definedName name="Exch" localSheetId="11">[17]CFF!#REF!</definedName>
    <definedName name="Exch" localSheetId="12">[17]CFF!#REF!</definedName>
    <definedName name="Exch" localSheetId="9">[17]CFF!#REF!</definedName>
    <definedName name="Exch" localSheetId="10">[17]CFF!#REF!</definedName>
    <definedName name="Exch" localSheetId="4">[17]CFF!#REF!</definedName>
    <definedName name="Exch" localSheetId="3">[17]CFF!#REF!</definedName>
    <definedName name="Exch" localSheetId="5">[17]CFF!#REF!</definedName>
    <definedName name="Exch" localSheetId="6">[17]CFF!#REF!</definedName>
    <definedName name="Exch" localSheetId="7">[17]CFF!#REF!</definedName>
    <definedName name="Exch" localSheetId="8">[17]CFF!#REF!</definedName>
    <definedName name="Exch" localSheetId="0">[17]CFF!#REF!</definedName>
    <definedName name="Exch" localSheetId="1">[17]CFF!#REF!</definedName>
    <definedName name="Exch">[17]CFF!#REF!</definedName>
    <definedName name="Extra_Pay" localSheetId="2">#REF!</definedName>
    <definedName name="Extra_Pay" localSheetId="11">#REF!</definedName>
    <definedName name="Extra_Pay" localSheetId="12">#REF!</definedName>
    <definedName name="Extra_Pay" localSheetId="9">#REF!</definedName>
    <definedName name="Extra_Pay" localSheetId="10">#REF!</definedName>
    <definedName name="Extra_Pay" localSheetId="4">#REF!</definedName>
    <definedName name="Extra_Pay" localSheetId="3">#REF!</definedName>
    <definedName name="Extra_Pay" localSheetId="5">#REF!</definedName>
    <definedName name="Extra_Pay" localSheetId="6">#REF!</definedName>
    <definedName name="Extra_Pay" localSheetId="7">#REF!</definedName>
    <definedName name="Extra_Pay" localSheetId="8">#REF!</definedName>
    <definedName name="Extra_Pay" localSheetId="0">#REF!</definedName>
    <definedName name="Extra_Pay" localSheetId="1">#REF!</definedName>
    <definedName name="Extra_Pay">#REF!</definedName>
    <definedName name="_xlnm.Extract" localSheetId="2">'[2]0205PAY'!#REF!</definedName>
    <definedName name="_xlnm.Extract" localSheetId="11">'[2]0205PAY'!#REF!</definedName>
    <definedName name="_xlnm.Extract" localSheetId="12">'[2]0205PAY'!#REF!</definedName>
    <definedName name="_xlnm.Extract" localSheetId="9">'[2]0205PAY'!#REF!</definedName>
    <definedName name="_xlnm.Extract" localSheetId="10">'[2]0205PAY'!#REF!</definedName>
    <definedName name="_xlnm.Extract" localSheetId="4">'[2]0205PAY'!#REF!</definedName>
    <definedName name="_xlnm.Extract" localSheetId="3">'[2]0205PAY'!#REF!</definedName>
    <definedName name="_xlnm.Extract" localSheetId="5">'[2]0205PAY'!#REF!</definedName>
    <definedName name="_xlnm.Extract" localSheetId="6">'[2]0205PAY'!#REF!</definedName>
    <definedName name="_xlnm.Extract" localSheetId="7">'[2]0205PAY'!#REF!</definedName>
    <definedName name="_xlnm.Extract" localSheetId="8">'[2]0205PAY'!#REF!</definedName>
    <definedName name="_xlnm.Extract" localSheetId="0">'[2]0205PAY'!#REF!</definedName>
    <definedName name="_xlnm.Extract" localSheetId="1">'[2]0205PAY'!#REF!</definedName>
    <definedName name="_xlnm.Extract">'[2]0205PAY'!#REF!</definedName>
    <definedName name="f" localSheetId="2">IF([0]!BExAZCNEGB4JYHC8CZ51KTN890US*[0]!BExAXL40LDNIK611AYB1QPTYW9XW*[0]!BExAZFCI302YFYRDJYQDWQQL0Q0O*[0]!BExAZDP3AEIDIVP79I6YJGCSZ1ZW&gt;0,1,0)</definedName>
    <definedName name="f" localSheetId="11">IF([0]!BExAZCNEGB4JYHC8CZ51KTN890US*[0]!BExAXL40LDNIK611AYB1QPTYW9XW*[0]!BExAZFCI302YFYRDJYQDWQQL0Q0O*[0]!BExAZDP3AEIDIVP79I6YJGCSZ1ZW&gt;0,1,0)</definedName>
    <definedName name="f" localSheetId="12">IF([0]!BExAZCNEGB4JYHC8CZ51KTN890US*[0]!BExAXL40LDNIK611AYB1QPTYW9XW*[0]!BExAZFCI302YFYRDJYQDWQQL0Q0O*[0]!BExAZDP3AEIDIVP79I6YJGCSZ1ZW&gt;0,1,0)</definedName>
    <definedName name="f" localSheetId="9">IF([0]!BExAZCNEGB4JYHC8CZ51KTN890US*[0]!BExAXL40LDNIK611AYB1QPTYW9XW*[0]!BExAZFCI302YFYRDJYQDWQQL0Q0O*[0]!BExAZDP3AEIDIVP79I6YJGCSZ1ZW&gt;0,1,0)</definedName>
    <definedName name="f" localSheetId="10">IF([0]!BExAZCNEGB4JYHC8CZ51KTN890US*[0]!BExAXL40LDNIK611AYB1QPTYW9XW*[0]!BExAZFCI302YFYRDJYQDWQQL0Q0O*[0]!BExAZDP3AEIDIVP79I6YJGCSZ1ZW&gt;0,1,0)</definedName>
    <definedName name="f" localSheetId="4">IF([0]!BExAZCNEGB4JYHC8CZ51KTN890US*[0]!BExAXL40LDNIK611AYB1QPTYW9XW*[0]!BExAZFCI302YFYRDJYQDWQQL0Q0O*[0]!BExAZDP3AEIDIVP79I6YJGCSZ1ZW&gt;0,1,0)</definedName>
    <definedName name="f" localSheetId="3">IF([0]!BExAZCNEGB4JYHC8CZ51KTN890US*[0]!BExAXL40LDNIK611AYB1QPTYW9XW*[0]!BExAZFCI302YFYRDJYQDWQQL0Q0O*[0]!BExAZDP3AEIDIVP79I6YJGCSZ1ZW&gt;0,1,0)</definedName>
    <definedName name="f" localSheetId="5">IF([0]!BExAZCNEGB4JYHC8CZ51KTN890US*[0]!BExAXL40LDNIK611AYB1QPTYW9XW*[0]!BExAZFCI302YFYRDJYQDWQQL0Q0O*[0]!BExAZDP3AEIDIVP79I6YJGCSZ1ZW&gt;0,1,0)</definedName>
    <definedName name="f" localSheetId="6">IF([0]!BExAZCNEGB4JYHC8CZ51KTN890US*[0]!BExAXL40LDNIK611AYB1QPTYW9XW*[0]!BExAZFCI302YFYRDJYQDWQQL0Q0O*[0]!BExAZDP3AEIDIVP79I6YJGCSZ1ZW&gt;0,1,0)</definedName>
    <definedName name="f" localSheetId="7">IF([0]!BExAZCNEGB4JYHC8CZ51KTN890US*[0]!BExAXL40LDNIK611AYB1QPTYW9XW*[0]!BExAZFCI302YFYRDJYQDWQQL0Q0O*[0]!BExAZDP3AEIDIVP79I6YJGCSZ1ZW&gt;0,1,0)</definedName>
    <definedName name="f" localSheetId="8">IF([0]!BExAZCNEGB4JYHC8CZ51KTN890US*[0]!BExAXL40LDNIK611AYB1QPTYW9XW*[0]!BExAZFCI302YFYRDJYQDWQQL0Q0O*[0]!BExAZDP3AEIDIVP79I6YJGCSZ1ZW&gt;0,1,0)</definedName>
    <definedName name="f" localSheetId="0">IF([0]!BExAZCNEGB4JYHC8CZ51KTN890US*[0]!BExAXL40LDNIK611AYB1QPTYW9XW*[0]!BExAZFCI302YFYRDJYQDWQQL0Q0O*[0]!BExAZDP3AEIDIVP79I6YJGCSZ1ZW&gt;0,1,0)</definedName>
    <definedName name="f" localSheetId="1">IF([0]!BExAZCNEGB4JYHC8CZ51KTN890US*[0]!BExAXL40LDNIK611AYB1QPTYW9XW*[0]!BExAZFCI302YFYRDJYQDWQQL0Q0O*[0]!BExAZDP3AEIDIVP79I6YJGCSZ1ZW&gt;0,1,0)</definedName>
    <definedName name="f">IF([0]!BExAZCNEGB4JYHC8CZ51KTN890US*[0]!BExAXL40LDNIK611AYB1QPTYW9XW*[0]!BExAZFCI302YFYRDJYQDWQQL0Q0O*[0]!BExAZDP3AEIDIVP79I6YJGCSZ1ZW&gt;0,1,0)</definedName>
    <definedName name="Feb">[5]Ref!$A$89:$E$171</definedName>
    <definedName name="ff" localSheetId="2">MATCH(0.01,[0]!BEx9GJCC7BWX156MTPY59VC5JN0O,-1)+1</definedName>
    <definedName name="ff" localSheetId="11">MATCH(0.01,[0]!BEx9GJCC7BWX156MTPY59VC5JN0O,-1)+1</definedName>
    <definedName name="ff" localSheetId="12">MATCH(0.01,[0]!BEx9GJCC7BWX156MTPY59VC5JN0O,-1)+1</definedName>
    <definedName name="ff" localSheetId="9">MATCH(0.01,[0]!BEx9GJCC7BWX156MTPY59VC5JN0O,-1)+1</definedName>
    <definedName name="ff" localSheetId="10">MATCH(0.01,[0]!BEx9GJCC7BWX156MTPY59VC5JN0O,-1)+1</definedName>
    <definedName name="ff" localSheetId="4">MATCH(0.01,[0]!BEx9GJCC7BWX156MTPY59VC5JN0O,-1)+1</definedName>
    <definedName name="ff" localSheetId="3">MATCH(0.01,[0]!BEx9GJCC7BWX156MTPY59VC5JN0O,-1)+1</definedName>
    <definedName name="ff" localSheetId="5">MATCH(0.01,[0]!BEx9GJCC7BWX156MTPY59VC5JN0O,-1)+1</definedName>
    <definedName name="ff" localSheetId="6">MATCH(0.01,[0]!BEx9GJCC7BWX156MTPY59VC5JN0O,-1)+1</definedName>
    <definedName name="ff" localSheetId="7">MATCH(0.01,[0]!BEx9GJCC7BWX156MTPY59VC5JN0O,-1)+1</definedName>
    <definedName name="ff" localSheetId="8">MATCH(0.01,[0]!BEx9GJCC7BWX156MTPY59VC5JN0O,-1)+1</definedName>
    <definedName name="ff" localSheetId="0">MATCH(0.01,[0]!BEx9GJCC7BWX156MTPY59VC5JN0O,-1)+1</definedName>
    <definedName name="ff" localSheetId="1">MATCH(0.01,[0]!BEx9GJCC7BWX156MTPY59VC5JN0O,-1)+1</definedName>
    <definedName name="ff">MATCH(0.01,[0]!BEx9GJCC7BWX156MTPY59VC5JN0O,-1)+1</definedName>
    <definedName name="Full_Print" localSheetId="2">#REF!</definedName>
    <definedName name="Full_Print" localSheetId="11">#REF!</definedName>
    <definedName name="Full_Print" localSheetId="12">#REF!</definedName>
    <definedName name="Full_Print" localSheetId="9">#REF!</definedName>
    <definedName name="Full_Print" localSheetId="10">#REF!</definedName>
    <definedName name="Full_Print" localSheetId="4">#REF!</definedName>
    <definedName name="Full_Print" localSheetId="3">#REF!</definedName>
    <definedName name="Full_Print" localSheetId="5">#REF!</definedName>
    <definedName name="Full_Print" localSheetId="6">#REF!</definedName>
    <definedName name="Full_Print" localSheetId="7">#REF!</definedName>
    <definedName name="Full_Print" localSheetId="8">#REF!</definedName>
    <definedName name="Full_Print" localSheetId="0">#REF!</definedName>
    <definedName name="Full_Print" localSheetId="1">#REF!</definedName>
    <definedName name="Full_Print">#REF!</definedName>
    <definedName name="Header_Row">ROW(#REF!)</definedName>
    <definedName name="hkd" localSheetId="2">#REF!</definedName>
    <definedName name="hkd" localSheetId="11">#REF!</definedName>
    <definedName name="hkd" localSheetId="12">#REF!</definedName>
    <definedName name="hkd" localSheetId="9">#REF!</definedName>
    <definedName name="hkd" localSheetId="10">#REF!</definedName>
    <definedName name="hkd" localSheetId="4">#REF!</definedName>
    <definedName name="hkd" localSheetId="3">#REF!</definedName>
    <definedName name="hkd" localSheetId="5">#REF!</definedName>
    <definedName name="hkd" localSheetId="6">#REF!</definedName>
    <definedName name="hkd" localSheetId="7">#REF!</definedName>
    <definedName name="hkd" localSheetId="8">#REF!</definedName>
    <definedName name="hkd" localSheetId="0">#REF!</definedName>
    <definedName name="hkd" localSheetId="1">#REF!</definedName>
    <definedName name="hkd">#REF!</definedName>
    <definedName name="howToChange">#REF!</definedName>
    <definedName name="howToCheck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foPane">#REF!</definedName>
    <definedName name="InformationPane">#REF!</definedName>
    <definedName name="InfpPane">#REF!</definedName>
    <definedName name="Int">#REF!</definedName>
    <definedName name="inter">[10]Vlookup!$O:$P</definedName>
    <definedName name="intera">[18]Vlookup!$O:$P</definedName>
    <definedName name="Interest_Rate" localSheetId="2">#REF!</definedName>
    <definedName name="Interest_Rate" localSheetId="11">#REF!</definedName>
    <definedName name="Interest_Rate" localSheetId="12">#REF!</definedName>
    <definedName name="Interest_Rate" localSheetId="9">#REF!</definedName>
    <definedName name="Interest_Rate" localSheetId="10">#REF!</definedName>
    <definedName name="Interest_Rate" localSheetId="4">#REF!</definedName>
    <definedName name="Interest_Rate" localSheetId="3">#REF!</definedName>
    <definedName name="Interest_Rate" localSheetId="5">#REF!</definedName>
    <definedName name="Interest_Rate" localSheetId="6">#REF!</definedName>
    <definedName name="Interest_Rate" localSheetId="7">#REF!</definedName>
    <definedName name="Interest_Rate" localSheetId="8">#REF!</definedName>
    <definedName name="Interest_Rate" localSheetId="0">#REF!</definedName>
    <definedName name="Interest_Rate" localSheetId="1">#REF!</definedName>
    <definedName name="Interest_Rate">#REF!</definedName>
    <definedName name="Jan">[5]Ref!$A$1:$E$87</definedName>
    <definedName name="jpy" localSheetId="2">#REF!</definedName>
    <definedName name="jpy" localSheetId="11">#REF!</definedName>
    <definedName name="jpy" localSheetId="12">#REF!</definedName>
    <definedName name="jpy" localSheetId="9">#REF!</definedName>
    <definedName name="jpy" localSheetId="10">#REF!</definedName>
    <definedName name="jpy" localSheetId="4">#REF!</definedName>
    <definedName name="jpy" localSheetId="3">#REF!</definedName>
    <definedName name="jpy" localSheetId="5">#REF!</definedName>
    <definedName name="jpy" localSheetId="6">#REF!</definedName>
    <definedName name="jpy" localSheetId="7">#REF!</definedName>
    <definedName name="jpy" localSheetId="8">#REF!</definedName>
    <definedName name="jpy" localSheetId="0">#REF!</definedName>
    <definedName name="jpy" localSheetId="1">#REF!</definedName>
    <definedName name="jpy">#REF!</definedName>
    <definedName name="JUL01R">#REF!</definedName>
    <definedName name="k.1" localSheetId="2">IF([0]!BExAZCNEGB4JYHC8CZ51KTN890US*[0]!BExAXL40LDNIK611AYB1QPTYW9XW*[0]!BExAZFCI302YFYRDJYQDWQQL0Q0O*[0]!BExAZDP3AEIDIVP79I6YJGCSZ1ZW&gt;0,1,0)</definedName>
    <definedName name="k.1" localSheetId="11">IF([0]!BExAZCNEGB4JYHC8CZ51KTN890US*[0]!BExAXL40LDNIK611AYB1QPTYW9XW*[0]!BExAZFCI302YFYRDJYQDWQQL0Q0O*[0]!BExAZDP3AEIDIVP79I6YJGCSZ1ZW&gt;0,1,0)</definedName>
    <definedName name="k.1" localSheetId="12">IF([0]!BExAZCNEGB4JYHC8CZ51KTN890US*[0]!BExAXL40LDNIK611AYB1QPTYW9XW*[0]!BExAZFCI302YFYRDJYQDWQQL0Q0O*[0]!BExAZDP3AEIDIVP79I6YJGCSZ1ZW&gt;0,1,0)</definedName>
    <definedName name="k.1" localSheetId="9">IF([0]!BExAZCNEGB4JYHC8CZ51KTN890US*[0]!BExAXL40LDNIK611AYB1QPTYW9XW*[0]!BExAZFCI302YFYRDJYQDWQQL0Q0O*[0]!BExAZDP3AEIDIVP79I6YJGCSZ1ZW&gt;0,1,0)</definedName>
    <definedName name="k.1" localSheetId="10">IF([0]!BExAZCNEGB4JYHC8CZ51KTN890US*[0]!BExAXL40LDNIK611AYB1QPTYW9XW*[0]!BExAZFCI302YFYRDJYQDWQQL0Q0O*[0]!BExAZDP3AEIDIVP79I6YJGCSZ1ZW&gt;0,1,0)</definedName>
    <definedName name="k.1" localSheetId="4">IF([0]!BExAZCNEGB4JYHC8CZ51KTN890US*[0]!BExAXL40LDNIK611AYB1QPTYW9XW*[0]!BExAZFCI302YFYRDJYQDWQQL0Q0O*[0]!BExAZDP3AEIDIVP79I6YJGCSZ1ZW&gt;0,1,0)</definedName>
    <definedName name="k.1" localSheetId="3">IF([0]!BExAZCNEGB4JYHC8CZ51KTN890US*[0]!BExAXL40LDNIK611AYB1QPTYW9XW*[0]!BExAZFCI302YFYRDJYQDWQQL0Q0O*[0]!BExAZDP3AEIDIVP79I6YJGCSZ1ZW&gt;0,1,0)</definedName>
    <definedName name="k.1" localSheetId="5">IF([0]!BExAZCNEGB4JYHC8CZ51KTN890US*[0]!BExAXL40LDNIK611AYB1QPTYW9XW*[0]!BExAZFCI302YFYRDJYQDWQQL0Q0O*[0]!BExAZDP3AEIDIVP79I6YJGCSZ1ZW&gt;0,1,0)</definedName>
    <definedName name="k.1" localSheetId="6">IF([0]!BExAZCNEGB4JYHC8CZ51KTN890US*[0]!BExAXL40LDNIK611AYB1QPTYW9XW*[0]!BExAZFCI302YFYRDJYQDWQQL0Q0O*[0]!BExAZDP3AEIDIVP79I6YJGCSZ1ZW&gt;0,1,0)</definedName>
    <definedName name="k.1" localSheetId="7">IF([0]!BExAZCNEGB4JYHC8CZ51KTN890US*[0]!BExAXL40LDNIK611AYB1QPTYW9XW*[0]!BExAZFCI302YFYRDJYQDWQQL0Q0O*[0]!BExAZDP3AEIDIVP79I6YJGCSZ1ZW&gt;0,1,0)</definedName>
    <definedName name="k.1" localSheetId="8">IF([0]!BExAZCNEGB4JYHC8CZ51KTN890US*[0]!BExAXL40LDNIK611AYB1QPTYW9XW*[0]!BExAZFCI302YFYRDJYQDWQQL0Q0O*[0]!BExAZDP3AEIDIVP79I6YJGCSZ1ZW&gt;0,1,0)</definedName>
    <definedName name="k.1" localSheetId="0">IF([0]!BExAZCNEGB4JYHC8CZ51KTN890US*[0]!BExAXL40LDNIK611AYB1QPTYW9XW*[0]!BExAZFCI302YFYRDJYQDWQQL0Q0O*[0]!BExAZDP3AEIDIVP79I6YJGCSZ1ZW&gt;0,1,0)</definedName>
    <definedName name="k.1" localSheetId="1">IF([0]!BExAZCNEGB4JYHC8CZ51KTN890US*[0]!BExAXL40LDNIK611AYB1QPTYW9XW*[0]!BExAZFCI302YFYRDJYQDWQQL0Q0O*[0]!BExAZDP3AEIDIVP79I6YJGCSZ1ZW&gt;0,1,0)</definedName>
    <definedName name="k.1">IF([0]!BExAZCNEGB4JYHC8CZ51KTN890US*[0]!BExAXL40LDNIK611AYB1QPTYW9XW*[0]!BExAZFCI302YFYRDJYQDWQQL0Q0O*[0]!BExAZDP3AEIDIVP79I6YJGCSZ1ZW&gt;0,1,0)</definedName>
    <definedName name="kkk" localSheetId="2">#REF!</definedName>
    <definedName name="kkk" localSheetId="11">#REF!</definedName>
    <definedName name="kkk" localSheetId="12">#REF!</definedName>
    <definedName name="kkk" localSheetId="9">#REF!</definedName>
    <definedName name="kkk" localSheetId="10">#REF!</definedName>
    <definedName name="kkk" localSheetId="4">#REF!</definedName>
    <definedName name="kkk" localSheetId="3">#REF!</definedName>
    <definedName name="kkk" localSheetId="5">#REF!</definedName>
    <definedName name="kkk" localSheetId="6">#REF!</definedName>
    <definedName name="kkk" localSheetId="7">#REF!</definedName>
    <definedName name="kkk" localSheetId="8">#REF!</definedName>
    <definedName name="kkk" localSheetId="0">#REF!</definedName>
    <definedName name="kkk" localSheetId="1">#REF!</definedName>
    <definedName name="kkk">#REF!</definedName>
    <definedName name="kkkk">#REF!</definedName>
    <definedName name="L_Adjust">[19]Links!$H:$H</definedName>
    <definedName name="L_AJE_Tot">[19]Links!$G:$G</definedName>
    <definedName name="L_CY_Beg">[19]Links!$F:$F</definedName>
    <definedName name="L_CY_End">[19]Links!$J:$J</definedName>
    <definedName name="L_PY_End">[19]Links!$K:$K</definedName>
    <definedName name="L_RJE_Tot">[19]Links!$I:$I</definedName>
    <definedName name="Last_Row" localSheetId="2">IF([0]!BExCU16FAFHSYEENQXBNLERR7V3K,[0]!BEx9IZR39NHDGOM97H4E6F81RTQW+[0]!BExB0KPCN7YJORQAYUCF4YKIKPMC,[0]!BEx9IZR39NHDGOM97H4E6F81RTQW)</definedName>
    <definedName name="Last_Row" localSheetId="11">IF([0]!BExCU16FAFHSYEENQXBNLERR7V3K,[0]!BEx9IZR39NHDGOM97H4E6F81RTQW+[0]!BExB0KPCN7YJORQAYUCF4YKIKPMC,[0]!BEx9IZR39NHDGOM97H4E6F81RTQW)</definedName>
    <definedName name="Last_Row" localSheetId="12">IF([0]!BExCU16FAFHSYEENQXBNLERR7V3K,[0]!BEx9IZR39NHDGOM97H4E6F81RTQW+[0]!BExB0KPCN7YJORQAYUCF4YKIKPMC,[0]!BEx9IZR39NHDGOM97H4E6F81RTQW)</definedName>
    <definedName name="Last_Row" localSheetId="9">IF([0]!BExCU16FAFHSYEENQXBNLERR7V3K,[0]!BEx9IZR39NHDGOM97H4E6F81RTQW+[0]!BExB0KPCN7YJORQAYUCF4YKIKPMC,[0]!BEx9IZR39NHDGOM97H4E6F81RTQW)</definedName>
    <definedName name="Last_Row" localSheetId="10">IF([0]!BExCU16FAFHSYEENQXBNLERR7V3K,[0]!BEx9IZR39NHDGOM97H4E6F81RTQW+[0]!BExB0KPCN7YJORQAYUCF4YKIKPMC,[0]!BEx9IZR39NHDGOM97H4E6F81RTQW)</definedName>
    <definedName name="Last_Row" localSheetId="4">IF([0]!BExCU16FAFHSYEENQXBNLERR7V3K,[0]!BEx9IZR39NHDGOM97H4E6F81RTQW+[0]!BExB0KPCN7YJORQAYUCF4YKIKPMC,[0]!BEx9IZR39NHDGOM97H4E6F81RTQW)</definedName>
    <definedName name="Last_Row" localSheetId="3">IF([0]!BExCU16FAFHSYEENQXBNLERR7V3K,[0]!BEx9IZR39NHDGOM97H4E6F81RTQW+[0]!BExB0KPCN7YJORQAYUCF4YKIKPMC,[0]!BEx9IZR39NHDGOM97H4E6F81RTQW)</definedName>
    <definedName name="Last_Row" localSheetId="5">IF([0]!BExCU16FAFHSYEENQXBNLERR7V3K,[0]!BEx9IZR39NHDGOM97H4E6F81RTQW+[0]!BExB0KPCN7YJORQAYUCF4YKIKPMC,[0]!BEx9IZR39NHDGOM97H4E6F81RTQW)</definedName>
    <definedName name="Last_Row" localSheetId="6">IF([0]!BExCU16FAFHSYEENQXBNLERR7V3K,[0]!BEx9IZR39NHDGOM97H4E6F81RTQW+[0]!BExB0KPCN7YJORQAYUCF4YKIKPMC,[0]!BEx9IZR39NHDGOM97H4E6F81RTQW)</definedName>
    <definedName name="Last_Row" localSheetId="7">IF([0]!BExCU16FAFHSYEENQXBNLERR7V3K,[0]!BEx9IZR39NHDGOM97H4E6F81RTQW+[0]!BExB0KPCN7YJORQAYUCF4YKIKPMC,[0]!BEx9IZR39NHDGOM97H4E6F81RTQW)</definedName>
    <definedName name="Last_Row" localSheetId="8">IF([0]!BExCU16FAFHSYEENQXBNLERR7V3K,[0]!BEx9IZR39NHDGOM97H4E6F81RTQW+[0]!BExB0KPCN7YJORQAYUCF4YKIKPMC,[0]!BEx9IZR39NHDGOM97H4E6F81RTQW)</definedName>
    <definedName name="Last_Row" localSheetId="0">IF([0]!BExCU16FAFHSYEENQXBNLERR7V3K,[0]!BEx9IZR39NHDGOM97H4E6F81RTQW+[0]!BExB0KPCN7YJORQAYUCF4YKIKPMC,[0]!BEx9IZR39NHDGOM97H4E6F81RTQW)</definedName>
    <definedName name="Last_Row" localSheetId="1">IF([0]!BExCU16FAFHSYEENQXBNLERR7V3K,[0]!BEx9IZR39NHDGOM97H4E6F81RTQW+[0]!BExB0KPCN7YJORQAYUCF4YKIKPMC,[0]!BEx9IZR39NHDGOM97H4E6F81RTQW)</definedName>
    <definedName name="Last_Row">IF([0]!BExCU16FAFHSYEENQXBNLERR7V3K,[0]!BEx9IZR39NHDGOM97H4E6F81RTQW+[0]!BExB0KPCN7YJORQAYUCF4YKIKPMC,[0]!BEx9IZR39NHDGOM97H4E6F81RTQW)</definedName>
    <definedName name="LOAD">'[20]1999 Rates'!$V$47:$W$51</definedName>
    <definedName name="LOAD2">'[21]1999 Rates'!$V$47:$W$51</definedName>
    <definedName name="Loan_Amount" localSheetId="2">#REF!</definedName>
    <definedName name="Loan_Amount" localSheetId="11">#REF!</definedName>
    <definedName name="Loan_Amount" localSheetId="12">#REF!</definedName>
    <definedName name="Loan_Amount" localSheetId="9">#REF!</definedName>
    <definedName name="Loan_Amount" localSheetId="10">#REF!</definedName>
    <definedName name="Loan_Amount" localSheetId="4">#REF!</definedName>
    <definedName name="Loan_Amount" localSheetId="3">#REF!</definedName>
    <definedName name="Loan_Amount" localSheetId="5">#REF!</definedName>
    <definedName name="Loan_Amount" localSheetId="6">#REF!</definedName>
    <definedName name="Loan_Amount" localSheetId="7">#REF!</definedName>
    <definedName name="Loan_Amount" localSheetId="8">#REF!</definedName>
    <definedName name="Loan_Amount" localSheetId="0">#REF!</definedName>
    <definedName name="Loan_Amount" localSheetId="1">#REF!</definedName>
    <definedName name="Loan_Amount">#REF!</definedName>
    <definedName name="Loan_Start">#REF!</definedName>
    <definedName name="Loan_Years">#REF!</definedName>
    <definedName name="location">[10]Vlookup!$A:$B</definedName>
    <definedName name="LOLD">1</definedName>
    <definedName name="LOLD_Table">12</definedName>
    <definedName name="look" localSheetId="2">#REF!</definedName>
    <definedName name="look" localSheetId="11">#REF!</definedName>
    <definedName name="look" localSheetId="12">#REF!</definedName>
    <definedName name="look" localSheetId="9">#REF!</definedName>
    <definedName name="look" localSheetId="10">#REF!</definedName>
    <definedName name="look" localSheetId="4">#REF!</definedName>
    <definedName name="look" localSheetId="3">#REF!</definedName>
    <definedName name="look" localSheetId="5">#REF!</definedName>
    <definedName name="look" localSheetId="6">#REF!</definedName>
    <definedName name="look" localSheetId="7">#REF!</definedName>
    <definedName name="look" localSheetId="8">#REF!</definedName>
    <definedName name="look" localSheetId="0">#REF!</definedName>
    <definedName name="look" localSheetId="1">#REF!</definedName>
    <definedName name="look">#REF!</definedName>
    <definedName name="Mar">[6]Ref!$A$173:$E$266</definedName>
    <definedName name="MetFeb">[5]Metallic!$A$62:$F$107</definedName>
    <definedName name="MetJan">[5]Metallic!$A$1:$F$60</definedName>
    <definedName name="MetMar">[6]Metallic!$A$109:$F$166</definedName>
    <definedName name="MINOR">[10]Vlookup!$M:$N</definedName>
    <definedName name="MONTH">'[20]1999 Rates'!$C$1</definedName>
    <definedName name="MONTH2">'[21]1999 Rates'!$C$1</definedName>
    <definedName name="MONTHS" localSheetId="2">'[20]1999 Rates'!#REF!</definedName>
    <definedName name="MONTHS" localSheetId="11">'[20]1999 Rates'!#REF!</definedName>
    <definedName name="MONTHS" localSheetId="12">'[20]1999 Rates'!#REF!</definedName>
    <definedName name="MONTHS" localSheetId="9">'[20]1999 Rates'!#REF!</definedName>
    <definedName name="MONTHS" localSheetId="10">'[20]1999 Rates'!#REF!</definedName>
    <definedName name="MONTHS" localSheetId="4">'[20]1999 Rates'!#REF!</definedName>
    <definedName name="MONTHS" localSheetId="3">'[20]1999 Rates'!#REF!</definedName>
    <definedName name="MONTHS" localSheetId="5">'[20]1999 Rates'!#REF!</definedName>
    <definedName name="MONTHS" localSheetId="6">'[20]1999 Rates'!#REF!</definedName>
    <definedName name="MONTHS" localSheetId="7">'[20]1999 Rates'!#REF!</definedName>
    <definedName name="MONTHS" localSheetId="8">'[20]1999 Rates'!#REF!</definedName>
    <definedName name="MONTHS" localSheetId="0">'[20]1999 Rates'!#REF!</definedName>
    <definedName name="MONTHS" localSheetId="1">'[20]1999 Rates'!#REF!</definedName>
    <definedName name="MONTHS">'[20]1999 Rates'!#REF!</definedName>
    <definedName name="MONTHS2" localSheetId="2">'[21]1999 Rates'!#REF!</definedName>
    <definedName name="MONTHS2" localSheetId="11">'[21]1999 Rates'!#REF!</definedName>
    <definedName name="MONTHS2" localSheetId="12">'[21]1999 Rates'!#REF!</definedName>
    <definedName name="MONTHS2" localSheetId="9">'[21]1999 Rates'!#REF!</definedName>
    <definedName name="MONTHS2" localSheetId="10">'[21]1999 Rates'!#REF!</definedName>
    <definedName name="MONTHS2" localSheetId="4">'[21]1999 Rates'!#REF!</definedName>
    <definedName name="MONTHS2" localSheetId="3">'[21]1999 Rates'!#REF!</definedName>
    <definedName name="MONTHS2" localSheetId="5">'[21]1999 Rates'!#REF!</definedName>
    <definedName name="MONTHS2" localSheetId="6">'[21]1999 Rates'!#REF!</definedName>
    <definedName name="MONTHS2" localSheetId="7">'[21]1999 Rates'!#REF!</definedName>
    <definedName name="MONTHS2" localSheetId="8">'[21]1999 Rates'!#REF!</definedName>
    <definedName name="MONTHS2" localSheetId="0">'[21]1999 Rates'!#REF!</definedName>
    <definedName name="MONTHS2" localSheetId="1">'[21]1999 Rates'!#REF!</definedName>
    <definedName name="MONTHS2">'[21]1999 Rates'!#REF!</definedName>
    <definedName name="NavPane" localSheetId="2">#REF!</definedName>
    <definedName name="NavPane" localSheetId="11">#REF!</definedName>
    <definedName name="NavPane" localSheetId="12">#REF!</definedName>
    <definedName name="NavPane" localSheetId="9">#REF!</definedName>
    <definedName name="NavPane" localSheetId="10">#REF!</definedName>
    <definedName name="NavPane" localSheetId="4">#REF!</definedName>
    <definedName name="NavPane" localSheetId="3">#REF!</definedName>
    <definedName name="NavPane" localSheetId="5">#REF!</definedName>
    <definedName name="NavPane" localSheetId="6">#REF!</definedName>
    <definedName name="NavPane" localSheetId="7">#REF!</definedName>
    <definedName name="NavPane" localSheetId="8">#REF!</definedName>
    <definedName name="NavPane" localSheetId="0">#REF!</definedName>
    <definedName name="NavPane" localSheetId="1">#REF!</definedName>
    <definedName name="NavPane">#REF!</definedName>
    <definedName name="NO">[2]Slip!$A:$A</definedName>
    <definedName name="NO.">[2]Payslip!$G$3</definedName>
    <definedName name="Notes" localSheetId="2">#REF!</definedName>
    <definedName name="Notes" localSheetId="11">#REF!</definedName>
    <definedName name="Notes" localSheetId="12">#REF!</definedName>
    <definedName name="Notes" localSheetId="9">#REF!</definedName>
    <definedName name="Notes" localSheetId="10">#REF!</definedName>
    <definedName name="Notes" localSheetId="4">#REF!</definedName>
    <definedName name="Notes" localSheetId="3">#REF!</definedName>
    <definedName name="Notes" localSheetId="5">#REF!</definedName>
    <definedName name="Notes" localSheetId="6">#REF!</definedName>
    <definedName name="Notes" localSheetId="7">#REF!</definedName>
    <definedName name="Notes" localSheetId="8">#REF!</definedName>
    <definedName name="Notes" localSheetId="0">#REF!</definedName>
    <definedName name="Notes" localSheetId="1">#REF!</definedName>
    <definedName name="Notes">#REF!</definedName>
    <definedName name="Num_Pmt_Per_Year">#REF!</definedName>
    <definedName name="Number_of_Payments" localSheetId="2">MATCH(0.01,[0]!BEx9GJCC7BWX156MTPY59VC5JN0O,-1)+1</definedName>
    <definedName name="Number_of_Payments" localSheetId="11">MATCH(0.01,[0]!BEx9GJCC7BWX156MTPY59VC5JN0O,-1)+1</definedName>
    <definedName name="Number_of_Payments" localSheetId="12">MATCH(0.01,[0]!BEx9GJCC7BWX156MTPY59VC5JN0O,-1)+1</definedName>
    <definedName name="Number_of_Payments" localSheetId="9">MATCH(0.01,[0]!BEx9GJCC7BWX156MTPY59VC5JN0O,-1)+1</definedName>
    <definedName name="Number_of_Payments" localSheetId="10">MATCH(0.01,[0]!BEx9GJCC7BWX156MTPY59VC5JN0O,-1)+1</definedName>
    <definedName name="Number_of_Payments" localSheetId="4">MATCH(0.01,[0]!BEx9GJCC7BWX156MTPY59VC5JN0O,-1)+1</definedName>
    <definedName name="Number_of_Payments" localSheetId="3">MATCH(0.01,[0]!BEx9GJCC7BWX156MTPY59VC5JN0O,-1)+1</definedName>
    <definedName name="Number_of_Payments" localSheetId="5">MATCH(0.01,[0]!BEx9GJCC7BWX156MTPY59VC5JN0O,-1)+1</definedName>
    <definedName name="Number_of_Payments" localSheetId="6">MATCH(0.01,[0]!BEx9GJCC7BWX156MTPY59VC5JN0O,-1)+1</definedName>
    <definedName name="Number_of_Payments" localSheetId="7">MATCH(0.01,[0]!BEx9GJCC7BWX156MTPY59VC5JN0O,-1)+1</definedName>
    <definedName name="Number_of_Payments" localSheetId="8">MATCH(0.01,[0]!BEx9GJCC7BWX156MTPY59VC5JN0O,-1)+1</definedName>
    <definedName name="Number_of_Payments" localSheetId="0">MATCH(0.01,[0]!BEx9GJCC7BWX156MTPY59VC5JN0O,-1)+1</definedName>
    <definedName name="Number_of_Payments" localSheetId="1">MATCH(0.01,[0]!BEx9GJCC7BWX156MTPY59VC5JN0O,-1)+1</definedName>
    <definedName name="Number_of_Payments">MATCH(0.01,[0]!BEx9GJCC7BWX156MTPY59VC5JN0O,-1)+1</definedName>
    <definedName name="one">[3]lookup!$K:$L</definedName>
    <definedName name="p" localSheetId="2">IF([0]!BExAZCNEGB4JYHC8CZ51KTN890US*[0]!BExAXL40LDNIK611AYB1QPTYW9XW*[0]!BExAZFCI302YFYRDJYQDWQQL0Q0O*[0]!BExAZDP3AEIDIVP79I6YJGCSZ1ZW&gt;0,1,0)</definedName>
    <definedName name="p" localSheetId="11">IF([0]!BExAZCNEGB4JYHC8CZ51KTN890US*[0]!BExAXL40LDNIK611AYB1QPTYW9XW*[0]!BExAZFCI302YFYRDJYQDWQQL0Q0O*[0]!BExAZDP3AEIDIVP79I6YJGCSZ1ZW&gt;0,1,0)</definedName>
    <definedName name="p" localSheetId="12">IF([0]!BExAZCNEGB4JYHC8CZ51KTN890US*[0]!BExAXL40LDNIK611AYB1QPTYW9XW*[0]!BExAZFCI302YFYRDJYQDWQQL0Q0O*[0]!BExAZDP3AEIDIVP79I6YJGCSZ1ZW&gt;0,1,0)</definedName>
    <definedName name="p" localSheetId="9">IF([0]!BExAZCNEGB4JYHC8CZ51KTN890US*[0]!BExAXL40LDNIK611AYB1QPTYW9XW*[0]!BExAZFCI302YFYRDJYQDWQQL0Q0O*[0]!BExAZDP3AEIDIVP79I6YJGCSZ1ZW&gt;0,1,0)</definedName>
    <definedName name="p" localSheetId="10">IF([0]!BExAZCNEGB4JYHC8CZ51KTN890US*[0]!BExAXL40LDNIK611AYB1QPTYW9XW*[0]!BExAZFCI302YFYRDJYQDWQQL0Q0O*[0]!BExAZDP3AEIDIVP79I6YJGCSZ1ZW&gt;0,1,0)</definedName>
    <definedName name="p" localSheetId="4">IF([0]!BExAZCNEGB4JYHC8CZ51KTN890US*[0]!BExAXL40LDNIK611AYB1QPTYW9XW*[0]!BExAZFCI302YFYRDJYQDWQQL0Q0O*[0]!BExAZDP3AEIDIVP79I6YJGCSZ1ZW&gt;0,1,0)</definedName>
    <definedName name="p" localSheetId="3">IF([0]!BExAZCNEGB4JYHC8CZ51KTN890US*[0]!BExAXL40LDNIK611AYB1QPTYW9XW*[0]!BExAZFCI302YFYRDJYQDWQQL0Q0O*[0]!BExAZDP3AEIDIVP79I6YJGCSZ1ZW&gt;0,1,0)</definedName>
    <definedName name="p" localSheetId="5">IF([0]!BExAZCNEGB4JYHC8CZ51KTN890US*[0]!BExAXL40LDNIK611AYB1QPTYW9XW*[0]!BExAZFCI302YFYRDJYQDWQQL0Q0O*[0]!BExAZDP3AEIDIVP79I6YJGCSZ1ZW&gt;0,1,0)</definedName>
    <definedName name="p" localSheetId="6">IF([0]!BExAZCNEGB4JYHC8CZ51KTN890US*[0]!BExAXL40LDNIK611AYB1QPTYW9XW*[0]!BExAZFCI302YFYRDJYQDWQQL0Q0O*[0]!BExAZDP3AEIDIVP79I6YJGCSZ1ZW&gt;0,1,0)</definedName>
    <definedName name="p" localSheetId="7">IF([0]!BExAZCNEGB4JYHC8CZ51KTN890US*[0]!BExAXL40LDNIK611AYB1QPTYW9XW*[0]!BExAZFCI302YFYRDJYQDWQQL0Q0O*[0]!BExAZDP3AEIDIVP79I6YJGCSZ1ZW&gt;0,1,0)</definedName>
    <definedName name="p" localSheetId="8">IF([0]!BExAZCNEGB4JYHC8CZ51KTN890US*[0]!BExAXL40LDNIK611AYB1QPTYW9XW*[0]!BExAZFCI302YFYRDJYQDWQQL0Q0O*[0]!BExAZDP3AEIDIVP79I6YJGCSZ1ZW&gt;0,1,0)</definedName>
    <definedName name="p" localSheetId="0">IF([0]!BExAZCNEGB4JYHC8CZ51KTN890US*[0]!BExAXL40LDNIK611AYB1QPTYW9XW*[0]!BExAZFCI302YFYRDJYQDWQQL0Q0O*[0]!BExAZDP3AEIDIVP79I6YJGCSZ1ZW&gt;0,1,0)</definedName>
    <definedName name="p" localSheetId="1">IF([0]!BExAZCNEGB4JYHC8CZ51KTN890US*[0]!BExAXL40LDNIK611AYB1QPTYW9XW*[0]!BExAZFCI302YFYRDJYQDWQQL0Q0O*[0]!BExAZDP3AEIDIVP79I6YJGCSZ1ZW&gt;0,1,0)</definedName>
    <definedName name="p">IF([0]!BExAZCNEGB4JYHC8CZ51KTN890US*[0]!BExAXL40LDNIK611AYB1QPTYW9XW*[0]!BExAZFCI302YFYRDJYQDWQQL0Q0O*[0]!BExAZDP3AEIDIVP79I6YJGCSZ1ZW&gt;0,1,0)</definedName>
    <definedName name="Pay_Date" localSheetId="2">#REF!</definedName>
    <definedName name="Pay_Date" localSheetId="11">#REF!</definedName>
    <definedName name="Pay_Date" localSheetId="12">#REF!</definedName>
    <definedName name="Pay_Date" localSheetId="9">#REF!</definedName>
    <definedName name="Pay_Date" localSheetId="10">#REF!</definedName>
    <definedName name="Pay_Date" localSheetId="4">#REF!</definedName>
    <definedName name="Pay_Date" localSheetId="3">#REF!</definedName>
    <definedName name="Pay_Date" localSheetId="5">#REF!</definedName>
    <definedName name="Pay_Date" localSheetId="6">#REF!</definedName>
    <definedName name="Pay_Date" localSheetId="7">#REF!</definedName>
    <definedName name="Pay_Date" localSheetId="8">#REF!</definedName>
    <definedName name="Pay_Date" localSheetId="0">#REF!</definedName>
    <definedName name="Pay_Date" localSheetId="1">#REF!</definedName>
    <definedName name="Pay_Date">#REF!</definedName>
    <definedName name="Pay_Num">#REF!</definedName>
    <definedName name="Payment_Date" localSheetId="2">DATE(YEAR([0]!BExAZDP3AEIDIVP79I6YJGCSZ1ZW),MONTH([0]!BExAZDP3AEIDIVP79I6YJGCSZ1ZW)+[0]!BExB0WE4PI3NOBXXVO9CTEN4DIU2,DAY([0]!BExAZDP3AEIDIVP79I6YJGCSZ1ZW))</definedName>
    <definedName name="Payment_Date" localSheetId="11">DATE(YEAR([0]!BExAZDP3AEIDIVP79I6YJGCSZ1ZW),MONTH([0]!BExAZDP3AEIDIVP79I6YJGCSZ1ZW)+[0]!BExB0WE4PI3NOBXXVO9CTEN4DIU2,DAY([0]!BExAZDP3AEIDIVP79I6YJGCSZ1ZW))</definedName>
    <definedName name="Payment_Date" localSheetId="12">DATE(YEAR([0]!BExAZDP3AEIDIVP79I6YJGCSZ1ZW),MONTH([0]!BExAZDP3AEIDIVP79I6YJGCSZ1ZW)+[0]!BExB0WE4PI3NOBXXVO9CTEN4DIU2,DAY([0]!BExAZDP3AEIDIVP79I6YJGCSZ1ZW))</definedName>
    <definedName name="Payment_Date" localSheetId="9">DATE(YEAR([0]!BExAZDP3AEIDIVP79I6YJGCSZ1ZW),MONTH([0]!BExAZDP3AEIDIVP79I6YJGCSZ1ZW)+[0]!BExB0WE4PI3NOBXXVO9CTEN4DIU2,DAY([0]!BExAZDP3AEIDIVP79I6YJGCSZ1ZW))</definedName>
    <definedName name="Payment_Date" localSheetId="10">DATE(YEAR([0]!BExAZDP3AEIDIVP79I6YJGCSZ1ZW),MONTH([0]!BExAZDP3AEIDIVP79I6YJGCSZ1ZW)+[0]!BExB0WE4PI3NOBXXVO9CTEN4DIU2,DAY([0]!BExAZDP3AEIDIVP79I6YJGCSZ1ZW))</definedName>
    <definedName name="Payment_Date" localSheetId="4">DATE(YEAR([0]!BExAZDP3AEIDIVP79I6YJGCSZ1ZW),MONTH([0]!BExAZDP3AEIDIVP79I6YJGCSZ1ZW)+[0]!BExB0WE4PI3NOBXXVO9CTEN4DIU2,DAY([0]!BExAZDP3AEIDIVP79I6YJGCSZ1ZW))</definedName>
    <definedName name="Payment_Date" localSheetId="3">DATE(YEAR([0]!BExAZDP3AEIDIVP79I6YJGCSZ1ZW),MONTH([0]!BExAZDP3AEIDIVP79I6YJGCSZ1ZW)+[0]!BExB0WE4PI3NOBXXVO9CTEN4DIU2,DAY([0]!BExAZDP3AEIDIVP79I6YJGCSZ1ZW))</definedName>
    <definedName name="Payment_Date" localSheetId="5">DATE(YEAR([0]!BExAZDP3AEIDIVP79I6YJGCSZ1ZW),MONTH([0]!BExAZDP3AEIDIVP79I6YJGCSZ1ZW)+[0]!BExB0WE4PI3NOBXXVO9CTEN4DIU2,DAY([0]!BExAZDP3AEIDIVP79I6YJGCSZ1ZW))</definedName>
    <definedName name="Payment_Date" localSheetId="6">DATE(YEAR([0]!BExAZDP3AEIDIVP79I6YJGCSZ1ZW),MONTH([0]!BExAZDP3AEIDIVP79I6YJGCSZ1ZW)+[0]!BExB0WE4PI3NOBXXVO9CTEN4DIU2,DAY([0]!BExAZDP3AEIDIVP79I6YJGCSZ1ZW))</definedName>
    <definedName name="Payment_Date" localSheetId="7">DATE(YEAR([0]!BExAZDP3AEIDIVP79I6YJGCSZ1ZW),MONTH([0]!BExAZDP3AEIDIVP79I6YJGCSZ1ZW)+[0]!BExB0WE4PI3NOBXXVO9CTEN4DIU2,DAY([0]!BExAZDP3AEIDIVP79I6YJGCSZ1ZW))</definedName>
    <definedName name="Payment_Date" localSheetId="8">DATE(YEAR([0]!BExAZDP3AEIDIVP79I6YJGCSZ1ZW),MONTH([0]!BExAZDP3AEIDIVP79I6YJGCSZ1ZW)+[0]!BExB0WE4PI3NOBXXVO9CTEN4DIU2,DAY([0]!BExAZDP3AEIDIVP79I6YJGCSZ1ZW))</definedName>
    <definedName name="Payment_Date" localSheetId="0">DATE(YEAR([0]!BExAZDP3AEIDIVP79I6YJGCSZ1ZW),MONTH([0]!BExAZDP3AEIDIVP79I6YJGCSZ1ZW)+[0]!BExB0WE4PI3NOBXXVO9CTEN4DIU2,DAY([0]!BExAZDP3AEIDIVP79I6YJGCSZ1ZW))</definedName>
    <definedName name="Payment_Date" localSheetId="1">DATE(YEAR([0]!BExAZDP3AEIDIVP79I6YJGCSZ1ZW),MONTH([0]!BExAZDP3AEIDIVP79I6YJGCSZ1ZW)+[0]!BExB0WE4PI3NOBXXVO9CTEN4DIU2,DAY([0]!BExAZDP3AEIDIVP79I6YJGCSZ1ZW))</definedName>
    <definedName name="Payment_Date">DATE(YEAR([0]!BExAZDP3AEIDIVP79I6YJGCSZ1ZW),MONTH([0]!BExAZDP3AEIDIVP79I6YJGCSZ1ZW)+[0]!BExB0WE4PI3NOBXXVO9CTEN4DIU2,DAY([0]!BExAZDP3AEIDIVP79I6YJGCSZ1ZW))</definedName>
    <definedName name="PeriodsInYear" localSheetId="2">#REF!</definedName>
    <definedName name="PeriodsInYear" localSheetId="11">#REF!</definedName>
    <definedName name="PeriodsInYear" localSheetId="12">#REF!</definedName>
    <definedName name="PeriodsInYear" localSheetId="9">#REF!</definedName>
    <definedName name="PeriodsInYear" localSheetId="10">#REF!</definedName>
    <definedName name="PeriodsInYear" localSheetId="4">#REF!</definedName>
    <definedName name="PeriodsInYear" localSheetId="3">#REF!</definedName>
    <definedName name="PeriodsInYear" localSheetId="5">#REF!</definedName>
    <definedName name="PeriodsInYear" localSheetId="6">#REF!</definedName>
    <definedName name="PeriodsInYear" localSheetId="7">#REF!</definedName>
    <definedName name="PeriodsInYear" localSheetId="8">#REF!</definedName>
    <definedName name="PeriodsInYear" localSheetId="0">#REF!</definedName>
    <definedName name="PeriodsInYear" localSheetId="1">#REF!</definedName>
    <definedName name="PeriodsInYear">#REF!</definedName>
    <definedName name="Person">[22]TB!$E$1</definedName>
    <definedName name="pl" localSheetId="2">#REF!</definedName>
    <definedName name="pl" localSheetId="11">#REF!</definedName>
    <definedName name="pl" localSheetId="12">#REF!</definedName>
    <definedName name="pl" localSheetId="9">#REF!</definedName>
    <definedName name="pl" localSheetId="10">#REF!</definedName>
    <definedName name="pl" localSheetId="4">#REF!</definedName>
    <definedName name="pl" localSheetId="3">#REF!</definedName>
    <definedName name="pl" localSheetId="5">#REF!</definedName>
    <definedName name="pl" localSheetId="6">#REF!</definedName>
    <definedName name="pl" localSheetId="7">#REF!</definedName>
    <definedName name="pl" localSheetId="8">#REF!</definedName>
    <definedName name="pl" localSheetId="0">#REF!</definedName>
    <definedName name="pl" localSheetId="1">#REF!</definedName>
    <definedName name="pl">#REF!</definedName>
    <definedName name="PLstment">#REF!</definedName>
    <definedName name="Princ">#REF!</definedName>
    <definedName name="_xlnm.Print_Area" localSheetId="2">'Assets-1'!$A$1:$J$70</definedName>
    <definedName name="_xlnm.Print_Area" localSheetId="11">'CF-10'!$A$1:$J$51</definedName>
    <definedName name="_xlnm.Print_Area" localSheetId="12">'CF-11'!$A$1:$J$53</definedName>
    <definedName name="_xlnm.Print_Area" localSheetId="9">'Change(Conso)-8'!$A$1:$Y$47</definedName>
    <definedName name="_xlnm.Print_Area" localSheetId="10">'Change-9'!$A$1:$R$40</definedName>
    <definedName name="_xlnm.Print_Area" localSheetId="4">'Equity-3'!$A$1:$J$66</definedName>
    <definedName name="_xlnm.Print_Area" localSheetId="3">'Liabilities-2'!$A$1:$J$65</definedName>
    <definedName name="_xlnm.Print_Area" localSheetId="5">'PL(3M)-4'!$A$1:$J$50</definedName>
    <definedName name="_xlnm.Print_Area" localSheetId="6">'PL(3M)-5'!$A$1:$J$53</definedName>
    <definedName name="_xlnm.Print_Area" localSheetId="7">'PL(9M)-6'!$A$1:$J$51</definedName>
    <definedName name="_xlnm.Print_Area" localSheetId="8">'PL(9M)-7'!$A$1:$J$58</definedName>
    <definedName name="_xlnm.Print_Area" localSheetId="0">'กำไรขาดทุน-6 Support'!$A$1:$J$40</definedName>
    <definedName name="_xlnm.Print_Area" localSheetId="1">'กำไรขาดทุนQ2-Support'!$A$1:$J$44</definedName>
    <definedName name="_xlnm.Print_Area">#REF!</definedName>
    <definedName name="Print_Area_Reset" localSheetId="2">OFFSET([0]!BEx9IZR39NHDGOM97H4E6F81RTQW,0,0,[0]!BExAYVKDXJJ761HTFFUOH6P2CSF7)</definedName>
    <definedName name="Print_Area_Reset" localSheetId="11">OFFSET([0]!BEx9IZR39NHDGOM97H4E6F81RTQW,0,0,[0]!BExAYVKDXJJ761HTFFUOH6P2CSF7)</definedName>
    <definedName name="Print_Area_Reset" localSheetId="12">OFFSET([0]!BEx9IZR39NHDGOM97H4E6F81RTQW,0,0,[0]!BExAYVKDXJJ761HTFFUOH6P2CSF7)</definedName>
    <definedName name="Print_Area_Reset" localSheetId="9">OFFSET([0]!BEx9IZR39NHDGOM97H4E6F81RTQW,0,0,[0]!BExAYVKDXJJ761HTFFUOH6P2CSF7)</definedName>
    <definedName name="Print_Area_Reset" localSheetId="10">OFFSET([0]!BEx9IZR39NHDGOM97H4E6F81RTQW,0,0,[0]!BExAYVKDXJJ761HTFFUOH6P2CSF7)</definedName>
    <definedName name="Print_Area_Reset" localSheetId="4">OFFSET([0]!BEx9IZR39NHDGOM97H4E6F81RTQW,0,0,[0]!BExAYVKDXJJ761HTFFUOH6P2CSF7)</definedName>
    <definedName name="Print_Area_Reset" localSheetId="3">OFFSET([0]!BEx9IZR39NHDGOM97H4E6F81RTQW,0,0,[0]!BExAYVKDXJJ761HTFFUOH6P2CSF7)</definedName>
    <definedName name="Print_Area_Reset" localSheetId="5">OFFSET([0]!BEx9IZR39NHDGOM97H4E6F81RTQW,0,0,[0]!BExAYVKDXJJ761HTFFUOH6P2CSF7)</definedName>
    <definedName name="Print_Area_Reset" localSheetId="6">OFFSET([0]!BEx9IZR39NHDGOM97H4E6F81RTQW,0,0,[0]!BExAYVKDXJJ761HTFFUOH6P2CSF7)</definedName>
    <definedName name="Print_Area_Reset" localSheetId="7">OFFSET([0]!BEx9IZR39NHDGOM97H4E6F81RTQW,0,0,[0]!BExAYVKDXJJ761HTFFUOH6P2CSF7)</definedName>
    <definedName name="Print_Area_Reset" localSheetId="8">OFFSET([0]!BEx9IZR39NHDGOM97H4E6F81RTQW,0,0,[0]!BExAYVKDXJJ761HTFFUOH6P2CSF7)</definedName>
    <definedName name="Print_Area_Reset" localSheetId="0">OFFSET([0]!BEx9IZR39NHDGOM97H4E6F81RTQW,0,0,[0]!BExAYVKDXJJ761HTFFUOH6P2CSF7)</definedName>
    <definedName name="Print_Area_Reset" localSheetId="1">OFFSET([0]!BEx9IZR39NHDGOM97H4E6F81RTQW,0,0,[0]!BExAYVKDXJJ761HTFFUOH6P2CSF7)</definedName>
    <definedName name="Print_Area_Reset">OFFSET([0]!BEx9IZR39NHDGOM97H4E6F81RTQW,0,0,[0]!BExAYVKDXJJ761HTFFUOH6P2CSF7)</definedName>
    <definedName name="Print_Titles_MI" localSheetId="2">#REF!</definedName>
    <definedName name="Print_Titles_MI" localSheetId="11">#REF!</definedName>
    <definedName name="Print_Titles_MI" localSheetId="12">#REF!</definedName>
    <definedName name="Print_Titles_MI" localSheetId="9">#REF!</definedName>
    <definedName name="Print_Titles_MI" localSheetId="10">#REF!</definedName>
    <definedName name="Print_Titles_MI" localSheetId="4">#REF!</definedName>
    <definedName name="Print_Titles_MI" localSheetId="3">#REF!</definedName>
    <definedName name="Print_Titles_MI" localSheetId="5">#REF!</definedName>
    <definedName name="Print_Titles_MI" localSheetId="6">#REF!</definedName>
    <definedName name="Print_Titles_MI" localSheetId="7">#REF!</definedName>
    <definedName name="Print_Titles_MI" localSheetId="8">#REF!</definedName>
    <definedName name="Print_Titles_MI" localSheetId="0">#REF!</definedName>
    <definedName name="Print_Titles_MI" localSheetId="1">#REF!</definedName>
    <definedName name="Print_Titles_MI">#REF!</definedName>
    <definedName name="product">[10]Vlookup!$I:$J</definedName>
    <definedName name="q" localSheetId="2">#REF!</definedName>
    <definedName name="q" localSheetId="11">#REF!</definedName>
    <definedName name="q" localSheetId="12">#REF!</definedName>
    <definedName name="q" localSheetId="9">#REF!</definedName>
    <definedName name="q" localSheetId="10">#REF!</definedName>
    <definedName name="q" localSheetId="4">#REF!</definedName>
    <definedName name="q" localSheetId="3">#REF!</definedName>
    <definedName name="q" localSheetId="5">#REF!</definedName>
    <definedName name="q" localSheetId="6">#REF!</definedName>
    <definedName name="q" localSheetId="7">#REF!</definedName>
    <definedName name="q" localSheetId="8">#REF!</definedName>
    <definedName name="q" localSheetId="0">#REF!</definedName>
    <definedName name="q" localSheetId="1">#REF!</definedName>
    <definedName name="q">#REF!</definedName>
    <definedName name="Qry_FinalTotals">#REF!</definedName>
    <definedName name="quarter1">#REF!</definedName>
    <definedName name="Rec.CF" localSheetId="2">IF([0]!BExAZCNEGB4JYHC8CZ51KTN890US*[0]!BExAXL40LDNIK611AYB1QPTYW9XW*[0]!BExAZFCI302YFYRDJYQDWQQL0Q0O*[0]!BExAZDP3AEIDIVP79I6YJGCSZ1ZW&gt;0,1,0)</definedName>
    <definedName name="Rec.CF" localSheetId="11">IF([0]!BExAZCNEGB4JYHC8CZ51KTN890US*[0]!BExAXL40LDNIK611AYB1QPTYW9XW*[0]!BExAZFCI302YFYRDJYQDWQQL0Q0O*[0]!BExAZDP3AEIDIVP79I6YJGCSZ1ZW&gt;0,1,0)</definedName>
    <definedName name="Rec.CF" localSheetId="12">IF([0]!BExAZCNEGB4JYHC8CZ51KTN890US*[0]!BExAXL40LDNIK611AYB1QPTYW9XW*[0]!BExAZFCI302YFYRDJYQDWQQL0Q0O*[0]!BExAZDP3AEIDIVP79I6YJGCSZ1ZW&gt;0,1,0)</definedName>
    <definedName name="Rec.CF" localSheetId="9">IF([0]!BExAZCNEGB4JYHC8CZ51KTN890US*[0]!BExAXL40LDNIK611AYB1QPTYW9XW*[0]!BExAZFCI302YFYRDJYQDWQQL0Q0O*[0]!BExAZDP3AEIDIVP79I6YJGCSZ1ZW&gt;0,1,0)</definedName>
    <definedName name="Rec.CF" localSheetId="10">IF([0]!BExAZCNEGB4JYHC8CZ51KTN890US*[0]!BExAXL40LDNIK611AYB1QPTYW9XW*[0]!BExAZFCI302YFYRDJYQDWQQL0Q0O*[0]!BExAZDP3AEIDIVP79I6YJGCSZ1ZW&gt;0,1,0)</definedName>
    <definedName name="Rec.CF" localSheetId="4">IF([0]!BExAZCNEGB4JYHC8CZ51KTN890US*[0]!BExAXL40LDNIK611AYB1QPTYW9XW*[0]!BExAZFCI302YFYRDJYQDWQQL0Q0O*[0]!BExAZDP3AEIDIVP79I6YJGCSZ1ZW&gt;0,1,0)</definedName>
    <definedName name="Rec.CF" localSheetId="3">IF([0]!BExAZCNEGB4JYHC8CZ51KTN890US*[0]!BExAXL40LDNIK611AYB1QPTYW9XW*[0]!BExAZFCI302YFYRDJYQDWQQL0Q0O*[0]!BExAZDP3AEIDIVP79I6YJGCSZ1ZW&gt;0,1,0)</definedName>
    <definedName name="Rec.CF" localSheetId="5">IF([0]!BExAZCNEGB4JYHC8CZ51KTN890US*[0]!BExAXL40LDNIK611AYB1QPTYW9XW*[0]!BExAZFCI302YFYRDJYQDWQQL0Q0O*[0]!BExAZDP3AEIDIVP79I6YJGCSZ1ZW&gt;0,1,0)</definedName>
    <definedName name="Rec.CF" localSheetId="6">IF([0]!BExAZCNEGB4JYHC8CZ51KTN890US*[0]!BExAXL40LDNIK611AYB1QPTYW9XW*[0]!BExAZFCI302YFYRDJYQDWQQL0Q0O*[0]!BExAZDP3AEIDIVP79I6YJGCSZ1ZW&gt;0,1,0)</definedName>
    <definedName name="Rec.CF" localSheetId="7">IF([0]!BExAZCNEGB4JYHC8CZ51KTN890US*[0]!BExAXL40LDNIK611AYB1QPTYW9XW*[0]!BExAZFCI302YFYRDJYQDWQQL0Q0O*[0]!BExAZDP3AEIDIVP79I6YJGCSZ1ZW&gt;0,1,0)</definedName>
    <definedName name="Rec.CF" localSheetId="8">IF([0]!BExAZCNEGB4JYHC8CZ51KTN890US*[0]!BExAXL40LDNIK611AYB1QPTYW9XW*[0]!BExAZFCI302YFYRDJYQDWQQL0Q0O*[0]!BExAZDP3AEIDIVP79I6YJGCSZ1ZW&gt;0,1,0)</definedName>
    <definedName name="Rec.CF" localSheetId="0">IF([0]!BExAZCNEGB4JYHC8CZ51KTN890US*[0]!BExAXL40LDNIK611AYB1QPTYW9XW*[0]!BExAZFCI302YFYRDJYQDWQQL0Q0O*[0]!BExAZDP3AEIDIVP79I6YJGCSZ1ZW&gt;0,1,0)</definedName>
    <definedName name="Rec.CF" localSheetId="1">IF([0]!BExAZCNEGB4JYHC8CZ51KTN890US*[0]!BExAXL40LDNIK611AYB1QPTYW9XW*[0]!BExAZFCI302YFYRDJYQDWQQL0Q0O*[0]!BExAZDP3AEIDIVP79I6YJGCSZ1ZW&gt;0,1,0)</definedName>
    <definedName name="Rec.CF">IF([0]!BExAZCNEGB4JYHC8CZ51KTN890US*[0]!BExAXL40LDNIK611AYB1QPTYW9XW*[0]!BExAZFCI302YFYRDJYQDWQQL0Q0O*[0]!BExAZDP3AEIDIVP79I6YJGCSZ1ZW&gt;0,1,0)</definedName>
    <definedName name="Ref_1" localSheetId="2">#REF!</definedName>
    <definedName name="Ref_1" localSheetId="11">#REF!</definedName>
    <definedName name="Ref_1" localSheetId="12">#REF!</definedName>
    <definedName name="Ref_1" localSheetId="9">#REF!</definedName>
    <definedName name="Ref_1" localSheetId="10">#REF!</definedName>
    <definedName name="Ref_1" localSheetId="4">#REF!</definedName>
    <definedName name="Ref_1" localSheetId="3">#REF!</definedName>
    <definedName name="Ref_1" localSheetId="5">#REF!</definedName>
    <definedName name="Ref_1" localSheetId="6">#REF!</definedName>
    <definedName name="Ref_1" localSheetId="7">#REF!</definedName>
    <definedName name="Ref_1" localSheetId="8">#REF!</definedName>
    <definedName name="Ref_1" localSheetId="0">#REF!</definedName>
    <definedName name="Ref_1" localSheetId="1">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mb">#REF!</definedName>
    <definedName name="s">'[13]FA Matrix'!$C$38</definedName>
    <definedName name="S_AcctNum" localSheetId="2">#REF!</definedName>
    <definedName name="S_AcctNum" localSheetId="11">#REF!</definedName>
    <definedName name="S_AcctNum" localSheetId="12">#REF!</definedName>
    <definedName name="S_AcctNum" localSheetId="9">#REF!</definedName>
    <definedName name="S_AcctNum" localSheetId="10">#REF!</definedName>
    <definedName name="S_AcctNum" localSheetId="4">#REF!</definedName>
    <definedName name="S_AcctNum" localSheetId="3">#REF!</definedName>
    <definedName name="S_AcctNum" localSheetId="5">#REF!</definedName>
    <definedName name="S_AcctNum" localSheetId="6">#REF!</definedName>
    <definedName name="S_AcctNum" localSheetId="7">#REF!</definedName>
    <definedName name="S_AcctNum" localSheetId="8">#REF!</definedName>
    <definedName name="S_AcctNum" localSheetId="0">#REF!</definedName>
    <definedName name="S_AcctNum" localSheetId="1">#REF!</definedName>
    <definedName name="S_AcctNum">#REF!</definedName>
    <definedName name="S_Diff_Amt" localSheetId="2">'[7]5312Lead'!#REF!</definedName>
    <definedName name="S_Diff_Amt" localSheetId="11">'[7]5312Lead'!#REF!</definedName>
    <definedName name="S_Diff_Amt" localSheetId="12">'[7]5312Lead'!#REF!</definedName>
    <definedName name="S_Diff_Amt" localSheetId="9">'[7]5312Lead'!#REF!</definedName>
    <definedName name="S_Diff_Amt" localSheetId="10">'[7]5312Lead'!#REF!</definedName>
    <definedName name="S_Diff_Amt" localSheetId="4">'[7]5312Lead'!#REF!</definedName>
    <definedName name="S_Diff_Amt" localSheetId="3">'[7]5312Lead'!#REF!</definedName>
    <definedName name="S_Diff_Amt" localSheetId="5">'[7]5312Lead'!#REF!</definedName>
    <definedName name="S_Diff_Amt" localSheetId="6">'[7]5312Lead'!#REF!</definedName>
    <definedName name="S_Diff_Amt" localSheetId="7">'[7]5312Lead'!#REF!</definedName>
    <definedName name="S_Diff_Amt" localSheetId="8">'[7]5312Lead'!#REF!</definedName>
    <definedName name="S_Diff_Amt" localSheetId="0">'[7]5312Lead'!#REF!</definedName>
    <definedName name="S_Diff_Amt" localSheetId="1">'[7]5312Lead'!#REF!</definedName>
    <definedName name="S_Diff_Amt">'[7]5312Lead'!#REF!</definedName>
    <definedName name="S_Diff_Pct" localSheetId="2">'[7]5312Lead'!#REF!</definedName>
    <definedName name="S_Diff_Pct" localSheetId="11">'[7]5312Lead'!#REF!</definedName>
    <definedName name="S_Diff_Pct" localSheetId="12">'[7]5312Lead'!#REF!</definedName>
    <definedName name="S_Diff_Pct" localSheetId="9">'[7]5312Lead'!#REF!</definedName>
    <definedName name="S_Diff_Pct" localSheetId="10">'[7]5312Lead'!#REF!</definedName>
    <definedName name="S_Diff_Pct" localSheetId="4">'[7]5312Lead'!#REF!</definedName>
    <definedName name="S_Diff_Pct" localSheetId="3">'[7]5312Lead'!#REF!</definedName>
    <definedName name="S_Diff_Pct" localSheetId="5">'[7]5312Lead'!#REF!</definedName>
    <definedName name="S_Diff_Pct" localSheetId="6">'[7]5312Lead'!#REF!</definedName>
    <definedName name="S_Diff_Pct" localSheetId="7">'[7]5312Lead'!#REF!</definedName>
    <definedName name="S_Diff_Pct" localSheetId="8">'[7]5312Lead'!#REF!</definedName>
    <definedName name="S_Diff_Pct" localSheetId="0">'[7]5312Lead'!#REF!</definedName>
    <definedName name="S_Diff_Pct" localSheetId="1">'[7]5312Lead'!#REF!</definedName>
    <definedName name="S_Diff_Pct">'[7]5312Lead'!#REF!</definedName>
    <definedName name="S_LSRange1" localSheetId="2">#REF!</definedName>
    <definedName name="S_LSRange1" localSheetId="11">#REF!</definedName>
    <definedName name="S_LSRange1" localSheetId="12">#REF!</definedName>
    <definedName name="S_LSRange1" localSheetId="9">#REF!</definedName>
    <definedName name="S_LSRange1" localSheetId="10">#REF!</definedName>
    <definedName name="S_LSRange1" localSheetId="4">#REF!</definedName>
    <definedName name="S_LSRange1" localSheetId="3">#REF!</definedName>
    <definedName name="S_LSRange1" localSheetId="5">#REF!</definedName>
    <definedName name="S_LSRange1" localSheetId="6">#REF!</definedName>
    <definedName name="S_LSRange1" localSheetId="7">#REF!</definedName>
    <definedName name="S_LSRange1" localSheetId="8">#REF!</definedName>
    <definedName name="S_LSRange1" localSheetId="0">#REF!</definedName>
    <definedName name="S_LSRange1" localSheetId="1">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'[2]0205PAY'!$A$6:$BA$58</definedName>
    <definedName name="SALARY1">'[2]0205PAY'!$D$9:$AK$36</definedName>
    <definedName name="SALES" localSheetId="2">#REF!</definedName>
    <definedName name="SALES" localSheetId="11">#REF!</definedName>
    <definedName name="SALES" localSheetId="12">#REF!</definedName>
    <definedName name="SALES" localSheetId="9">#REF!</definedName>
    <definedName name="SALES" localSheetId="10">#REF!</definedName>
    <definedName name="SALES" localSheetId="4">#REF!</definedName>
    <definedName name="SALES" localSheetId="3">#REF!</definedName>
    <definedName name="SALES" localSheetId="5">#REF!</definedName>
    <definedName name="SALES" localSheetId="6">#REF!</definedName>
    <definedName name="SALES" localSheetId="7">#REF!</definedName>
    <definedName name="SALES" localSheetId="8">#REF!</definedName>
    <definedName name="SALES" localSheetId="0">#REF!</definedName>
    <definedName name="SALES" localSheetId="1">#REF!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ched_Pay" localSheetId="2">#REF!</definedName>
    <definedName name="Sched_Pay" localSheetId="11">#REF!</definedName>
    <definedName name="Sched_Pay" localSheetId="12">#REF!</definedName>
    <definedName name="Sched_Pay" localSheetId="9">#REF!</definedName>
    <definedName name="Sched_Pay" localSheetId="10">#REF!</definedName>
    <definedName name="Sched_Pay" localSheetId="4">#REF!</definedName>
    <definedName name="Sched_Pay" localSheetId="3">#REF!</definedName>
    <definedName name="Sched_Pay" localSheetId="5">#REF!</definedName>
    <definedName name="Sched_Pay" localSheetId="6">#REF!</definedName>
    <definedName name="Sched_Pay" localSheetId="7">#REF!</definedName>
    <definedName name="Sched_Pay" localSheetId="8">#REF!</definedName>
    <definedName name="Sched_Pay" localSheetId="0">#REF!</definedName>
    <definedName name="Sched_Pay" localSheetId="1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verance">[9]lookup!$K:$L</definedName>
    <definedName name="sgd" localSheetId="2">#REF!</definedName>
    <definedName name="sgd" localSheetId="11">#REF!</definedName>
    <definedName name="sgd" localSheetId="12">#REF!</definedName>
    <definedName name="sgd" localSheetId="9">#REF!</definedName>
    <definedName name="sgd" localSheetId="10">#REF!</definedName>
    <definedName name="sgd" localSheetId="4">#REF!</definedName>
    <definedName name="sgd" localSheetId="3">#REF!</definedName>
    <definedName name="sgd" localSheetId="5">#REF!</definedName>
    <definedName name="sgd" localSheetId="6">#REF!</definedName>
    <definedName name="sgd" localSheetId="7">#REF!</definedName>
    <definedName name="sgd" localSheetId="8">#REF!</definedName>
    <definedName name="sgd" localSheetId="0">#REF!</definedName>
    <definedName name="sgd" localSheetId="1">#REF!</definedName>
    <definedName name="sgd">#REF!</definedName>
    <definedName name="Significance">'[23]Data tab'!$A$2:$A$5</definedName>
    <definedName name="SoilType">[24]Data!$A$27:$A$28</definedName>
    <definedName name="Spec">[25]tb!$A$1:$AF$20</definedName>
    <definedName name="spec1">[26]tb!$A$1:$AF$20</definedName>
    <definedName name="ssss">[18]Vlookup!$K:$L</definedName>
    <definedName name="STAFF">'[2]0205PAY'!$9:$36</definedName>
    <definedName name="START" localSheetId="2">'[20]1999 Rates'!#REF!</definedName>
    <definedName name="START" localSheetId="11">'[20]1999 Rates'!#REF!</definedName>
    <definedName name="START" localSheetId="12">'[20]1999 Rates'!#REF!</definedName>
    <definedName name="START" localSheetId="9">'[20]1999 Rates'!#REF!</definedName>
    <definedName name="START" localSheetId="10">'[20]1999 Rates'!#REF!</definedName>
    <definedName name="START" localSheetId="4">'[20]1999 Rates'!#REF!</definedName>
    <definedName name="START" localSheetId="3">'[20]1999 Rates'!#REF!</definedName>
    <definedName name="START" localSheetId="5">'[20]1999 Rates'!#REF!</definedName>
    <definedName name="START" localSheetId="6">'[20]1999 Rates'!#REF!</definedName>
    <definedName name="START" localSheetId="7">'[20]1999 Rates'!#REF!</definedName>
    <definedName name="START" localSheetId="8">'[20]1999 Rates'!#REF!</definedName>
    <definedName name="START" localSheetId="0">'[20]1999 Rates'!#REF!</definedName>
    <definedName name="START" localSheetId="1">'[20]1999 Rates'!#REF!</definedName>
    <definedName name="START">'[20]1999 Rates'!#REF!</definedName>
    <definedName name="START2" localSheetId="2">'[21]1999 Rates'!#REF!</definedName>
    <definedName name="START2" localSheetId="11">'[21]1999 Rates'!#REF!</definedName>
    <definedName name="START2" localSheetId="12">'[21]1999 Rates'!#REF!</definedName>
    <definedName name="START2" localSheetId="9">'[21]1999 Rates'!#REF!</definedName>
    <definedName name="START2" localSheetId="10">'[21]1999 Rates'!#REF!</definedName>
    <definedName name="START2" localSheetId="4">'[21]1999 Rates'!#REF!</definedName>
    <definedName name="START2" localSheetId="3">'[21]1999 Rates'!#REF!</definedName>
    <definedName name="START2" localSheetId="5">'[21]1999 Rates'!#REF!</definedName>
    <definedName name="START2" localSheetId="6">'[21]1999 Rates'!#REF!</definedName>
    <definedName name="START2" localSheetId="7">'[21]1999 Rates'!#REF!</definedName>
    <definedName name="START2" localSheetId="8">'[21]1999 Rates'!#REF!</definedName>
    <definedName name="START2" localSheetId="0">'[21]1999 Rates'!#REF!</definedName>
    <definedName name="START2" localSheetId="1">'[21]1999 Rates'!#REF!</definedName>
    <definedName name="START2">'[21]1999 Rates'!#REF!</definedName>
    <definedName name="sub">[10]Vlookup!$K:$L</definedName>
    <definedName name="SUPERVIORS" localSheetId="2">#REF!</definedName>
    <definedName name="SUPERVIORS" localSheetId="11">#REF!</definedName>
    <definedName name="SUPERVIORS" localSheetId="12">#REF!</definedName>
    <definedName name="SUPERVIORS" localSheetId="9">#REF!</definedName>
    <definedName name="SUPERVIORS" localSheetId="10">#REF!</definedName>
    <definedName name="SUPERVIORS" localSheetId="4">#REF!</definedName>
    <definedName name="SUPERVIORS" localSheetId="3">#REF!</definedName>
    <definedName name="SUPERVIORS" localSheetId="5">#REF!</definedName>
    <definedName name="SUPERVIORS" localSheetId="6">#REF!</definedName>
    <definedName name="SUPERVIORS" localSheetId="7">#REF!</definedName>
    <definedName name="SUPERVIORS" localSheetId="8">#REF!</definedName>
    <definedName name="SUPERVIORS" localSheetId="0">#REF!</definedName>
    <definedName name="SUPERVIORS" localSheetId="1">#REF!</definedName>
    <definedName name="SUPERVIORS">#REF!</definedName>
    <definedName name="TABJUN">#REF!</definedName>
    <definedName name="TABMARCH">#REF!</definedName>
    <definedName name="TABQ1">#REF!</definedName>
    <definedName name="TABQ2">#REF!</definedName>
    <definedName name="tabtest">#REF!</definedName>
    <definedName name="TESTAREA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'[7]Income Tax Calc'!$C$69</definedName>
    <definedName name="TextRefCopy8" localSheetId="2">#REF!</definedName>
    <definedName name="TextRefCopy8" localSheetId="11">#REF!</definedName>
    <definedName name="TextRefCopy8" localSheetId="12">#REF!</definedName>
    <definedName name="TextRefCopy8" localSheetId="9">#REF!</definedName>
    <definedName name="TextRefCopy8" localSheetId="10">#REF!</definedName>
    <definedName name="TextRefCopy8" localSheetId="4">#REF!</definedName>
    <definedName name="TextRefCopy8" localSheetId="3">#REF!</definedName>
    <definedName name="TextRefCopy8" localSheetId="5">#REF!</definedName>
    <definedName name="TextRefCopy8" localSheetId="6">#REF!</definedName>
    <definedName name="TextRefCopy8" localSheetId="7">#REF!</definedName>
    <definedName name="TextRefCopy8" localSheetId="8">#REF!</definedName>
    <definedName name="TextRefCopy8" localSheetId="0">#REF!</definedName>
    <definedName name="TextRefCopy8" localSheetId="1">#REF!</definedName>
    <definedName name="TextRefCopy8">#REF!</definedName>
    <definedName name="TextRefCopy9">#REF!</definedName>
    <definedName name="TextRefCopyRangeCount" hidden="1">58</definedName>
    <definedName name="Total_Interest" localSheetId="2">#REF!</definedName>
    <definedName name="Total_Interest" localSheetId="11">#REF!</definedName>
    <definedName name="Total_Interest" localSheetId="12">#REF!</definedName>
    <definedName name="Total_Interest" localSheetId="9">#REF!</definedName>
    <definedName name="Total_Interest" localSheetId="10">#REF!</definedName>
    <definedName name="Total_Interest" localSheetId="4">#REF!</definedName>
    <definedName name="Total_Interest" localSheetId="3">#REF!</definedName>
    <definedName name="Total_Interest" localSheetId="5">#REF!</definedName>
    <definedName name="Total_Interest" localSheetId="6">#REF!</definedName>
    <definedName name="Total_Interest" localSheetId="7">#REF!</definedName>
    <definedName name="Total_Interest" localSheetId="8">#REF!</definedName>
    <definedName name="Total_Interest" localSheetId="0">#REF!</definedName>
    <definedName name="Total_Interest" localSheetId="1">#REF!</definedName>
    <definedName name="Total_Interest">#REF!</definedName>
    <definedName name="Total_Pay">#REF!</definedName>
    <definedName name="Total_Payment" localSheetId="2">[0]!BExB78RH79J0MIF7H8CAZ0CFE88Q+[0]!BEx9IT5QNZWKM6YQ5WER0DC2PMMU</definedName>
    <definedName name="Total_Payment" localSheetId="11">[0]!BExB78RH79J0MIF7H8CAZ0CFE88Q+[0]!BEx9IT5QNZWKM6YQ5WER0DC2PMMU</definedName>
    <definedName name="Total_Payment" localSheetId="12">[0]!BExB78RH79J0MIF7H8CAZ0CFE88Q+[0]!BEx9IT5QNZWKM6YQ5WER0DC2PMMU</definedName>
    <definedName name="Total_Payment" localSheetId="9">[0]!BExB78RH79J0MIF7H8CAZ0CFE88Q+[0]!BEx9IT5QNZWKM6YQ5WER0DC2PMMU</definedName>
    <definedName name="Total_Payment" localSheetId="10">[0]!BExB78RH79J0MIF7H8CAZ0CFE88Q+[0]!BEx9IT5QNZWKM6YQ5WER0DC2PMMU</definedName>
    <definedName name="Total_Payment" localSheetId="4">[0]!BExB78RH79J0MIF7H8CAZ0CFE88Q+[0]!BEx9IT5QNZWKM6YQ5WER0DC2PMMU</definedName>
    <definedName name="Total_Payment" localSheetId="3">[0]!BExB78RH79J0MIF7H8CAZ0CFE88Q+[0]!BEx9IT5QNZWKM6YQ5WER0DC2PMMU</definedName>
    <definedName name="Total_Payment" localSheetId="5">[0]!BExB78RH79J0MIF7H8CAZ0CFE88Q+[0]!BEx9IT5QNZWKM6YQ5WER0DC2PMMU</definedName>
    <definedName name="Total_Payment" localSheetId="6">[0]!BExB78RH79J0MIF7H8CAZ0CFE88Q+[0]!BEx9IT5QNZWKM6YQ5WER0DC2PMMU</definedName>
    <definedName name="Total_Payment" localSheetId="7">[0]!BExB78RH79J0MIF7H8CAZ0CFE88Q+[0]!BEx9IT5QNZWKM6YQ5WER0DC2PMMU</definedName>
    <definedName name="Total_Payment" localSheetId="8">[0]!BExB78RH79J0MIF7H8CAZ0CFE88Q+[0]!BEx9IT5QNZWKM6YQ5WER0DC2PMMU</definedName>
    <definedName name="Total_Payment" localSheetId="0">[0]!BExB78RH79J0MIF7H8CAZ0CFE88Q+[0]!BEx9IT5QNZWKM6YQ5WER0DC2PMMU</definedName>
    <definedName name="Total_Payment" localSheetId="1">[0]!BExB78RH79J0MIF7H8CAZ0CFE88Q+[0]!BEx9IT5QNZWKM6YQ5WER0DC2PMMU</definedName>
    <definedName name="Total_Payment">[0]!BExB78RH79J0MIF7H8CAZ0CFE88Q+[0]!BEx9IT5QNZWKM6YQ5WER0DC2PMMU</definedName>
    <definedName name="tt" localSheetId="2">#REF!</definedName>
    <definedName name="tt" localSheetId="11">#REF!</definedName>
    <definedName name="tt" localSheetId="12">#REF!</definedName>
    <definedName name="tt" localSheetId="9">#REF!</definedName>
    <definedName name="tt" localSheetId="10">#REF!</definedName>
    <definedName name="tt" localSheetId="4">#REF!</definedName>
    <definedName name="tt" localSheetId="3">#REF!</definedName>
    <definedName name="tt" localSheetId="5">#REF!</definedName>
    <definedName name="tt" localSheetId="6">#REF!</definedName>
    <definedName name="tt" localSheetId="7">#REF!</definedName>
    <definedName name="tt" localSheetId="8">#REF!</definedName>
    <definedName name="tt" localSheetId="0">#REF!</definedName>
    <definedName name="tt" localSheetId="1">#REF!</definedName>
    <definedName name="tt">#REF!</definedName>
    <definedName name="ttt">#REF!</definedName>
    <definedName name="twd">#REF!</definedName>
    <definedName name="Typeofwork">[12]Lists!$A$1:$A$5</definedName>
    <definedName name="ValidationList1" localSheetId="2">#REF!</definedName>
    <definedName name="ValidationList1" localSheetId="11">#REF!</definedName>
    <definedName name="ValidationList1" localSheetId="12">#REF!</definedName>
    <definedName name="ValidationList1" localSheetId="9">#REF!</definedName>
    <definedName name="ValidationList1" localSheetId="10">#REF!</definedName>
    <definedName name="ValidationList1" localSheetId="4">#REF!</definedName>
    <definedName name="ValidationList1" localSheetId="3">#REF!</definedName>
    <definedName name="ValidationList1" localSheetId="5">#REF!</definedName>
    <definedName name="ValidationList1" localSheetId="6">#REF!</definedName>
    <definedName name="ValidationList1" localSheetId="7">#REF!</definedName>
    <definedName name="ValidationList1" localSheetId="8">#REF!</definedName>
    <definedName name="ValidationList1" localSheetId="0">#REF!</definedName>
    <definedName name="ValidationList1" localSheetId="1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[27]value!$A:$B</definedName>
    <definedName name="Values_Entered" localSheetId="2">IF([0]!BExAZCNEGB4JYHC8CZ51KTN890US*[0]!BExAXL40LDNIK611AYB1QPTYW9XW*[0]!BExAZFCI302YFYRDJYQDWQQL0Q0O*[0]!BExAZDP3AEIDIVP79I6YJGCSZ1ZW&gt;0,1,0)</definedName>
    <definedName name="Values_Entered" localSheetId="11">IF([0]!BExAZCNEGB4JYHC8CZ51KTN890US*[0]!BExAXL40LDNIK611AYB1QPTYW9XW*[0]!BExAZFCI302YFYRDJYQDWQQL0Q0O*[0]!BExAZDP3AEIDIVP79I6YJGCSZ1ZW&gt;0,1,0)</definedName>
    <definedName name="Values_Entered" localSheetId="12">IF([0]!BExAZCNEGB4JYHC8CZ51KTN890US*[0]!BExAXL40LDNIK611AYB1QPTYW9XW*[0]!BExAZFCI302YFYRDJYQDWQQL0Q0O*[0]!BExAZDP3AEIDIVP79I6YJGCSZ1ZW&gt;0,1,0)</definedName>
    <definedName name="Values_Entered" localSheetId="9">IF([0]!BExAZCNEGB4JYHC8CZ51KTN890US*[0]!BExAXL40LDNIK611AYB1QPTYW9XW*[0]!BExAZFCI302YFYRDJYQDWQQL0Q0O*[0]!BExAZDP3AEIDIVP79I6YJGCSZ1ZW&gt;0,1,0)</definedName>
    <definedName name="Values_Entered" localSheetId="10">IF([0]!BExAZCNEGB4JYHC8CZ51KTN890US*[0]!BExAXL40LDNIK611AYB1QPTYW9XW*[0]!BExAZFCI302YFYRDJYQDWQQL0Q0O*[0]!BExAZDP3AEIDIVP79I6YJGCSZ1ZW&gt;0,1,0)</definedName>
    <definedName name="Values_Entered" localSheetId="4">IF([0]!BExAZCNEGB4JYHC8CZ51KTN890US*[0]!BExAXL40LDNIK611AYB1QPTYW9XW*[0]!BExAZFCI302YFYRDJYQDWQQL0Q0O*[0]!BExAZDP3AEIDIVP79I6YJGCSZ1ZW&gt;0,1,0)</definedName>
    <definedName name="Values_Entered" localSheetId="3">IF([0]!BExAZCNEGB4JYHC8CZ51KTN890US*[0]!BExAXL40LDNIK611AYB1QPTYW9XW*[0]!BExAZFCI302YFYRDJYQDWQQL0Q0O*[0]!BExAZDP3AEIDIVP79I6YJGCSZ1ZW&gt;0,1,0)</definedName>
    <definedName name="Values_Entered" localSheetId="5">IF([0]!BExAZCNEGB4JYHC8CZ51KTN890US*[0]!BExAXL40LDNIK611AYB1QPTYW9XW*[0]!BExAZFCI302YFYRDJYQDWQQL0Q0O*[0]!BExAZDP3AEIDIVP79I6YJGCSZ1ZW&gt;0,1,0)</definedName>
    <definedName name="Values_Entered" localSheetId="6">IF([0]!BExAZCNEGB4JYHC8CZ51KTN890US*[0]!BExAXL40LDNIK611AYB1QPTYW9XW*[0]!BExAZFCI302YFYRDJYQDWQQL0Q0O*[0]!BExAZDP3AEIDIVP79I6YJGCSZ1ZW&gt;0,1,0)</definedName>
    <definedName name="Values_Entered" localSheetId="7">IF([0]!BExAZCNEGB4JYHC8CZ51KTN890US*[0]!BExAXL40LDNIK611AYB1QPTYW9XW*[0]!BExAZFCI302YFYRDJYQDWQQL0Q0O*[0]!BExAZDP3AEIDIVP79I6YJGCSZ1ZW&gt;0,1,0)</definedName>
    <definedName name="Values_Entered" localSheetId="8">IF([0]!BExAZCNEGB4JYHC8CZ51KTN890US*[0]!BExAXL40LDNIK611AYB1QPTYW9XW*[0]!BExAZFCI302YFYRDJYQDWQQL0Q0O*[0]!BExAZDP3AEIDIVP79I6YJGCSZ1ZW&gt;0,1,0)</definedName>
    <definedName name="Values_Entered" localSheetId="0">IF([0]!BExAZCNEGB4JYHC8CZ51KTN890US*[0]!BExAXL40LDNIK611AYB1QPTYW9XW*[0]!BExAZFCI302YFYRDJYQDWQQL0Q0O*[0]!BExAZDP3AEIDIVP79I6YJGCSZ1ZW&gt;0,1,0)</definedName>
    <definedName name="Values_Entered" localSheetId="1">IF([0]!BExAZCNEGB4JYHC8CZ51KTN890US*[0]!BExAXL40LDNIK611AYB1QPTYW9XW*[0]!BExAZFCI302YFYRDJYQDWQQL0Q0O*[0]!BExAZDP3AEIDIVP79I6YJGCSZ1ZW&gt;0,1,0)</definedName>
    <definedName name="Values_Entered">IF([0]!BExAZCNEGB4JYHC8CZ51KTN890US*[0]!BExAXL40LDNIK611AYB1QPTYW9XW*[0]!BExAZFCI302YFYRDJYQDWQQL0Q0O*[0]!BExAZDP3AEIDIVP79I6YJGCSZ1ZW&gt;0,1,0)</definedName>
    <definedName name="vlookup" localSheetId="2">#REF!</definedName>
    <definedName name="vlookup" localSheetId="11">#REF!</definedName>
    <definedName name="vlookup" localSheetId="12">#REF!</definedName>
    <definedName name="vlookup" localSheetId="9">#REF!</definedName>
    <definedName name="vlookup" localSheetId="10">#REF!</definedName>
    <definedName name="vlookup" localSheetId="4">#REF!</definedName>
    <definedName name="vlookup" localSheetId="3">#REF!</definedName>
    <definedName name="vlookup" localSheetId="5">#REF!</definedName>
    <definedName name="vlookup" localSheetId="6">#REF!</definedName>
    <definedName name="vlookup" localSheetId="7">#REF!</definedName>
    <definedName name="vlookup" localSheetId="8">#REF!</definedName>
    <definedName name="vlookup" localSheetId="0">#REF!</definedName>
    <definedName name="vlookup" localSheetId="1">#REF!</definedName>
    <definedName name="vlookup">#REF!</definedName>
    <definedName name="w">'[13]FA Matrix'!$C$27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11" hidden="1">{#N/A,#N/A,FALSE,"Aging Summary";#N/A,#N/A,FALSE,"Ratio Analysis";#N/A,#N/A,FALSE,"Test 120 Day Accts";#N/A,#N/A,FALSE,"Tickmarks"}</definedName>
    <definedName name="wrn.Aging._.and._.Trend._.Analysis." localSheetId="12" hidden="1">{#N/A,#N/A,FALSE,"Aging Summary";#N/A,#N/A,FALSE,"Ratio Analysis";#N/A,#N/A,FALSE,"Test 120 Day Accts";#N/A,#N/A,FALSE,"Tickmarks"}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localSheetId="10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XREF_COLUMN_5" localSheetId="2" hidden="1">#REF!</definedName>
    <definedName name="XREF_COLUMN_5" localSheetId="11" hidden="1">#REF!</definedName>
    <definedName name="XREF_COLUMN_5" localSheetId="12" hidden="1">#REF!</definedName>
    <definedName name="XREF_COLUMN_5" localSheetId="9" hidden="1">#REF!</definedName>
    <definedName name="XREF_COLUMN_5" localSheetId="10" hidden="1">#REF!</definedName>
    <definedName name="XREF_COLUMN_5" localSheetId="4" hidden="1">#REF!</definedName>
    <definedName name="XREF_COLUMN_5" localSheetId="3" hidden="1">#REF!</definedName>
    <definedName name="XREF_COLUMN_5" localSheetId="5" hidden="1">#REF!</definedName>
    <definedName name="XREF_COLUMN_5" localSheetId="6" hidden="1">#REF!</definedName>
    <definedName name="XREF_COLUMN_5" localSheetId="7" hidden="1">#REF!</definedName>
    <definedName name="XREF_COLUMN_5" localSheetId="8" hidden="1">#REF!</definedName>
    <definedName name="XREF_COLUMN_5" localSheetId="0" hidden="1">#REF!</definedName>
    <definedName name="XREF_COLUMN_5" localSheetId="1" hidden="1">#REF!</definedName>
    <definedName name="XREF_COLUMN_5" hidden="1">#REF!</definedName>
    <definedName name="XRefColumnsCount" hidden="1">1</definedName>
    <definedName name="XRefCopy2" localSheetId="2" hidden="1">'[7]5312Lead'!#REF!</definedName>
    <definedName name="XRefCopy2" localSheetId="11" hidden="1">'[7]5312Lead'!#REF!</definedName>
    <definedName name="XRefCopy2" localSheetId="12" hidden="1">'[7]5312Lead'!#REF!</definedName>
    <definedName name="XRefCopy2" localSheetId="9" hidden="1">'[7]5312Lead'!#REF!</definedName>
    <definedName name="XRefCopy2" localSheetId="10" hidden="1">'[7]5312Lead'!#REF!</definedName>
    <definedName name="XRefCopy2" localSheetId="4" hidden="1">'[7]5312Lead'!#REF!</definedName>
    <definedName name="XRefCopy2" localSheetId="3" hidden="1">'[7]5312Lead'!#REF!</definedName>
    <definedName name="XRefCopy2" localSheetId="5" hidden="1">'[7]5312Lead'!#REF!</definedName>
    <definedName name="XRefCopy2" localSheetId="6" hidden="1">'[7]5312Lead'!#REF!</definedName>
    <definedName name="XRefCopy2" localSheetId="7" hidden="1">'[7]5312Lead'!#REF!</definedName>
    <definedName name="XRefCopy2" localSheetId="8" hidden="1">'[7]5312Lead'!#REF!</definedName>
    <definedName name="XRefCopy2" localSheetId="0" hidden="1">'[7]5312Lead'!#REF!</definedName>
    <definedName name="XRefCopy2" localSheetId="1" hidden="1">'[7]5312Lead'!#REF!</definedName>
    <definedName name="XRefCopy2" hidden="1">'[7]5312Lead'!#REF!</definedName>
    <definedName name="XRefCopy8" localSheetId="2" hidden="1">'[7]5312Lead'!#REF!</definedName>
    <definedName name="XRefCopy8" localSheetId="11" hidden="1">'[7]5312Lead'!#REF!</definedName>
    <definedName name="XRefCopy8" localSheetId="12" hidden="1">'[7]5312Lead'!#REF!</definedName>
    <definedName name="XRefCopy8" localSheetId="9" hidden="1">'[7]5312Lead'!#REF!</definedName>
    <definedName name="XRefCopy8" localSheetId="10" hidden="1">'[7]5312Lead'!#REF!</definedName>
    <definedName name="XRefCopy8" localSheetId="4" hidden="1">'[7]5312Lead'!#REF!</definedName>
    <definedName name="XRefCopy8" localSheetId="3" hidden="1">'[7]5312Lead'!#REF!</definedName>
    <definedName name="XRefCopy8" localSheetId="5" hidden="1">'[7]5312Lead'!#REF!</definedName>
    <definedName name="XRefCopy8" localSheetId="6" hidden="1">'[7]5312Lead'!#REF!</definedName>
    <definedName name="XRefCopy8" localSheetId="7" hidden="1">'[7]5312Lead'!#REF!</definedName>
    <definedName name="XRefCopy8" localSheetId="8" hidden="1">'[7]5312Lead'!#REF!</definedName>
    <definedName name="XRefCopy8" localSheetId="0" hidden="1">'[7]5312Lead'!#REF!</definedName>
    <definedName name="XRefCopy8" localSheetId="1" hidden="1">'[7]5312Lead'!#REF!</definedName>
    <definedName name="XRefCopy8" hidden="1">'[7]5312Lead'!#REF!</definedName>
    <definedName name="XRefCopyRangeCount" hidden="1">8</definedName>
    <definedName name="XRefPaste6" hidden="1">'[7]5312Lead'!#REF!</definedName>
    <definedName name="XRefPasteRangeCount" hidden="1">6</definedName>
    <definedName name="XX" localSheetId="2">IF([0]!BExAZCNEGB4JYHC8CZ51KTN890US*[0]!BExAXL40LDNIK611AYB1QPTYW9XW*[0]!BExAZFCI302YFYRDJYQDWQQL0Q0O*[0]!BExAZDP3AEIDIVP79I6YJGCSZ1ZW&gt;0,1,0)</definedName>
    <definedName name="XX" localSheetId="11">IF([0]!BExAZCNEGB4JYHC8CZ51KTN890US*[0]!BExAXL40LDNIK611AYB1QPTYW9XW*[0]!BExAZFCI302YFYRDJYQDWQQL0Q0O*[0]!BExAZDP3AEIDIVP79I6YJGCSZ1ZW&gt;0,1,0)</definedName>
    <definedName name="XX" localSheetId="12">IF([0]!BExAZCNEGB4JYHC8CZ51KTN890US*[0]!BExAXL40LDNIK611AYB1QPTYW9XW*[0]!BExAZFCI302YFYRDJYQDWQQL0Q0O*[0]!BExAZDP3AEIDIVP79I6YJGCSZ1ZW&gt;0,1,0)</definedName>
    <definedName name="XX" localSheetId="9">IF([0]!BExAZCNEGB4JYHC8CZ51KTN890US*[0]!BExAXL40LDNIK611AYB1QPTYW9XW*[0]!BExAZFCI302YFYRDJYQDWQQL0Q0O*[0]!BExAZDP3AEIDIVP79I6YJGCSZ1ZW&gt;0,1,0)</definedName>
    <definedName name="XX" localSheetId="10">IF([0]!BExAZCNEGB4JYHC8CZ51KTN890US*[0]!BExAXL40LDNIK611AYB1QPTYW9XW*[0]!BExAZFCI302YFYRDJYQDWQQL0Q0O*[0]!BExAZDP3AEIDIVP79I6YJGCSZ1ZW&gt;0,1,0)</definedName>
    <definedName name="XX" localSheetId="4">IF([0]!BExAZCNEGB4JYHC8CZ51KTN890US*[0]!BExAXL40LDNIK611AYB1QPTYW9XW*[0]!BExAZFCI302YFYRDJYQDWQQL0Q0O*[0]!BExAZDP3AEIDIVP79I6YJGCSZ1ZW&gt;0,1,0)</definedName>
    <definedName name="XX" localSheetId="3">IF([0]!BExAZCNEGB4JYHC8CZ51KTN890US*[0]!BExAXL40LDNIK611AYB1QPTYW9XW*[0]!BExAZFCI302YFYRDJYQDWQQL0Q0O*[0]!BExAZDP3AEIDIVP79I6YJGCSZ1ZW&gt;0,1,0)</definedName>
    <definedName name="XX" localSheetId="5">IF([0]!BExAZCNEGB4JYHC8CZ51KTN890US*[0]!BExAXL40LDNIK611AYB1QPTYW9XW*[0]!BExAZFCI302YFYRDJYQDWQQL0Q0O*[0]!BExAZDP3AEIDIVP79I6YJGCSZ1ZW&gt;0,1,0)</definedName>
    <definedName name="XX" localSheetId="6">IF([0]!BExAZCNEGB4JYHC8CZ51KTN890US*[0]!BExAXL40LDNIK611AYB1QPTYW9XW*[0]!BExAZFCI302YFYRDJYQDWQQL0Q0O*[0]!BExAZDP3AEIDIVP79I6YJGCSZ1ZW&gt;0,1,0)</definedName>
    <definedName name="XX" localSheetId="7">IF([0]!BExAZCNEGB4JYHC8CZ51KTN890US*[0]!BExAXL40LDNIK611AYB1QPTYW9XW*[0]!BExAZFCI302YFYRDJYQDWQQL0Q0O*[0]!BExAZDP3AEIDIVP79I6YJGCSZ1ZW&gt;0,1,0)</definedName>
    <definedName name="XX" localSheetId="8">IF([0]!BExAZCNEGB4JYHC8CZ51KTN890US*[0]!BExAXL40LDNIK611AYB1QPTYW9XW*[0]!BExAZFCI302YFYRDJYQDWQQL0Q0O*[0]!BExAZDP3AEIDIVP79I6YJGCSZ1ZW&gt;0,1,0)</definedName>
    <definedName name="XX" localSheetId="0">IF([0]!BExAZCNEGB4JYHC8CZ51KTN890US*[0]!BExAXL40LDNIK611AYB1QPTYW9XW*[0]!BExAZFCI302YFYRDJYQDWQQL0Q0O*[0]!BExAZDP3AEIDIVP79I6YJGCSZ1ZW&gt;0,1,0)</definedName>
    <definedName name="XX" localSheetId="1">IF([0]!BExAZCNEGB4JYHC8CZ51KTN890US*[0]!BExAXL40LDNIK611AYB1QPTYW9XW*[0]!BExAZFCI302YFYRDJYQDWQQL0Q0O*[0]!BExAZDP3AEIDIVP79I6YJGCSZ1ZW&gt;0,1,0)</definedName>
    <definedName name="XX">IF([0]!BExAZCNEGB4JYHC8CZ51KTN890US*[0]!BExAXL40LDNIK611AYB1QPTYW9XW*[0]!BExAZFCI302YFYRDJYQDWQQL0Q0O*[0]!BExAZDP3AEIDIVP79I6YJGCSZ1ZW&gt;0,1,0)</definedName>
    <definedName name="YEAR" localSheetId="2">#REF!</definedName>
    <definedName name="YEAR" localSheetId="11">#REF!</definedName>
    <definedName name="YEAR" localSheetId="12">#REF!</definedName>
    <definedName name="YEAR" localSheetId="9">#REF!</definedName>
    <definedName name="YEAR" localSheetId="10">#REF!</definedName>
    <definedName name="YEAR" localSheetId="4">#REF!</definedName>
    <definedName name="YEAR" localSheetId="3">#REF!</definedName>
    <definedName name="YEAR" localSheetId="5">#REF!</definedName>
    <definedName name="YEAR" localSheetId="6">#REF!</definedName>
    <definedName name="YEAR" localSheetId="7">#REF!</definedName>
    <definedName name="YEAR" localSheetId="8">#REF!</definedName>
    <definedName name="YEAR" localSheetId="0">#REF!</definedName>
    <definedName name="YEAR" localSheetId="1">#REF!</definedName>
    <definedName name="YEAR">#REF!</definedName>
    <definedName name="yearend">#REF!</definedName>
    <definedName name="Yes">'[23]Data tab'!$I$2:$I$4</definedName>
    <definedName name="z" localSheetId="2">IF([0]!BExAZCNEGB4JYHC8CZ51KTN890US*[0]!BExAXL40LDNIK611AYB1QPTYW9XW*[0]!BExAZFCI302YFYRDJYQDWQQL0Q0O*[0]!BExAZDP3AEIDIVP79I6YJGCSZ1ZW&gt;0,1,0)</definedName>
    <definedName name="z" localSheetId="11">IF([0]!BExAZCNEGB4JYHC8CZ51KTN890US*[0]!BExAXL40LDNIK611AYB1QPTYW9XW*[0]!BExAZFCI302YFYRDJYQDWQQL0Q0O*[0]!BExAZDP3AEIDIVP79I6YJGCSZ1ZW&gt;0,1,0)</definedName>
    <definedName name="z" localSheetId="12">IF([0]!BExAZCNEGB4JYHC8CZ51KTN890US*[0]!BExAXL40LDNIK611AYB1QPTYW9XW*[0]!BExAZFCI302YFYRDJYQDWQQL0Q0O*[0]!BExAZDP3AEIDIVP79I6YJGCSZ1ZW&gt;0,1,0)</definedName>
    <definedName name="z" localSheetId="9">IF([0]!BExAZCNEGB4JYHC8CZ51KTN890US*[0]!BExAXL40LDNIK611AYB1QPTYW9XW*[0]!BExAZFCI302YFYRDJYQDWQQL0Q0O*[0]!BExAZDP3AEIDIVP79I6YJGCSZ1ZW&gt;0,1,0)</definedName>
    <definedName name="z" localSheetId="10">IF([0]!BExAZCNEGB4JYHC8CZ51KTN890US*[0]!BExAXL40LDNIK611AYB1QPTYW9XW*[0]!BExAZFCI302YFYRDJYQDWQQL0Q0O*[0]!BExAZDP3AEIDIVP79I6YJGCSZ1ZW&gt;0,1,0)</definedName>
    <definedName name="z" localSheetId="4">IF([0]!BExAZCNEGB4JYHC8CZ51KTN890US*[0]!BExAXL40LDNIK611AYB1QPTYW9XW*[0]!BExAZFCI302YFYRDJYQDWQQL0Q0O*[0]!BExAZDP3AEIDIVP79I6YJGCSZ1ZW&gt;0,1,0)</definedName>
    <definedName name="z" localSheetId="3">IF([0]!BExAZCNEGB4JYHC8CZ51KTN890US*[0]!BExAXL40LDNIK611AYB1QPTYW9XW*[0]!BExAZFCI302YFYRDJYQDWQQL0Q0O*[0]!BExAZDP3AEIDIVP79I6YJGCSZ1ZW&gt;0,1,0)</definedName>
    <definedName name="z" localSheetId="5">IF([0]!BExAZCNEGB4JYHC8CZ51KTN890US*[0]!BExAXL40LDNIK611AYB1QPTYW9XW*[0]!BExAZFCI302YFYRDJYQDWQQL0Q0O*[0]!BExAZDP3AEIDIVP79I6YJGCSZ1ZW&gt;0,1,0)</definedName>
    <definedName name="z" localSheetId="6">IF([0]!BExAZCNEGB4JYHC8CZ51KTN890US*[0]!BExAXL40LDNIK611AYB1QPTYW9XW*[0]!BExAZFCI302YFYRDJYQDWQQL0Q0O*[0]!BExAZDP3AEIDIVP79I6YJGCSZ1ZW&gt;0,1,0)</definedName>
    <definedName name="z" localSheetId="7">IF([0]!BExAZCNEGB4JYHC8CZ51KTN890US*[0]!BExAXL40LDNIK611AYB1QPTYW9XW*[0]!BExAZFCI302YFYRDJYQDWQQL0Q0O*[0]!BExAZDP3AEIDIVP79I6YJGCSZ1ZW&gt;0,1,0)</definedName>
    <definedName name="z" localSheetId="8">IF([0]!BExAZCNEGB4JYHC8CZ51KTN890US*[0]!BExAXL40LDNIK611AYB1QPTYW9XW*[0]!BExAZFCI302YFYRDJYQDWQQL0Q0O*[0]!BExAZDP3AEIDIVP79I6YJGCSZ1ZW&gt;0,1,0)</definedName>
    <definedName name="z" localSheetId="0">IF([0]!BExAZCNEGB4JYHC8CZ51KTN890US*[0]!BExAXL40LDNIK611AYB1QPTYW9XW*[0]!BExAZFCI302YFYRDJYQDWQQL0Q0O*[0]!BExAZDP3AEIDIVP79I6YJGCSZ1ZW&gt;0,1,0)</definedName>
    <definedName name="z" localSheetId="1">IF([0]!BExAZCNEGB4JYHC8CZ51KTN890US*[0]!BExAXL40LDNIK611AYB1QPTYW9XW*[0]!BExAZFCI302YFYRDJYQDWQQL0Q0O*[0]!BExAZDP3AEIDIVP79I6YJGCSZ1ZW&gt;0,1,0)</definedName>
    <definedName name="z">IF([0]!BExAZCNEGB4JYHC8CZ51KTN890US*[0]!BExAXL40LDNIK611AYB1QPTYW9XW*[0]!BExAZFCI302YFYRDJYQDWQQL0Q0O*[0]!BExAZDP3AEIDIVP79I6YJGCSZ1ZW&gt;0,1,0)</definedName>
    <definedName name="ไม่มีชื่อ">#REF!</definedName>
    <definedName name="ง">#N/A</definedName>
    <definedName name="ชนิดเสาเข็ม">[24]Data!$C$27:$C$30</definedName>
    <definedName name="ณ_วันที่_31_ธันวาคม_2548_และ_2547" localSheetId="2">#REF!</definedName>
    <definedName name="ณ_วันที่_31_ธันวาคม_2548_และ_2547" localSheetId="11">#REF!</definedName>
    <definedName name="ณ_วันที่_31_ธันวาคม_2548_และ_2547" localSheetId="12">#REF!</definedName>
    <definedName name="ณ_วันที่_31_ธันวาคม_2548_และ_2547" localSheetId="9">#REF!</definedName>
    <definedName name="ณ_วันที่_31_ธันวาคม_2548_และ_2547" localSheetId="10">#REF!</definedName>
    <definedName name="ณ_วันที่_31_ธันวาคม_2548_และ_2547" localSheetId="4">#REF!</definedName>
    <definedName name="ณ_วันที่_31_ธันวาคม_2548_และ_2547" localSheetId="3">#REF!</definedName>
    <definedName name="ณ_วันที่_31_ธันวาคม_2548_และ_2547" localSheetId="5">#REF!</definedName>
    <definedName name="ณ_วันที่_31_ธันวาคม_2548_และ_2547" localSheetId="6">#REF!</definedName>
    <definedName name="ณ_วันที่_31_ธันวาคม_2548_และ_2547" localSheetId="7">#REF!</definedName>
    <definedName name="ณ_วันที่_31_ธันวาคม_2548_และ_2547" localSheetId="8">#REF!</definedName>
    <definedName name="ณ_วันที่_31_ธันวาคม_2548_และ_2547" localSheetId="0">#REF!</definedName>
    <definedName name="ณ_วันที่_31_ธันวาคม_2548_และ_2547" localSheetId="1">#REF!</definedName>
    <definedName name="ณ_วันที่_31_ธันวาคม_2548_และ_2547">#REF!</definedName>
    <definedName name="ฟฟฟ">#N/A</definedName>
    <definedName name="มูลค่าหุ้น_หุ้นละ_บาท" localSheetId="2">#REF!</definedName>
    <definedName name="มูลค่าหุ้น_หุ้นละ_บาท" localSheetId="11">#REF!</definedName>
    <definedName name="มูลค่าหุ้น_หุ้นละ_บาท" localSheetId="12">#REF!</definedName>
    <definedName name="มูลค่าหุ้น_หุ้นละ_บาท" localSheetId="9">#REF!</definedName>
    <definedName name="มูลค่าหุ้น_หุ้นละ_บาท" localSheetId="10">#REF!</definedName>
    <definedName name="มูลค่าหุ้น_หุ้นละ_บาท" localSheetId="4">#REF!</definedName>
    <definedName name="มูลค่าหุ้น_หุ้นละ_บาท" localSheetId="3">#REF!</definedName>
    <definedName name="มูลค่าหุ้น_หุ้นละ_บาท" localSheetId="5">#REF!</definedName>
    <definedName name="มูลค่าหุ้น_หุ้นละ_บาท" localSheetId="6">#REF!</definedName>
    <definedName name="มูลค่าหุ้น_หุ้นละ_บาท" localSheetId="7">#REF!</definedName>
    <definedName name="มูลค่าหุ้น_หุ้นละ_บาท" localSheetId="8">#REF!</definedName>
    <definedName name="มูลค่าหุ้น_หุ้นละ_บาท" localSheetId="0">#REF!</definedName>
    <definedName name="มูลค่าหุ้น_หุ้นละ_บาท" localSheetId="1">#REF!</definedName>
    <definedName name="มูลค่าหุ้น_หุ้นละ_บาท">#REF!</definedName>
    <definedName name="ยอดต้นปี_ณ_วันที่_1_มกราคม_2547">#REF!</definedName>
    <definedName name="ยังไม่ได้จัดสรร">#REF!</definedName>
    <definedName name="ระบบ">[24]Data!$B$27:$B$30</definedName>
    <definedName name="วัสดุ">[24]Data!$D$27:$D$28</definedName>
    <definedName name="ส" localSheetId="2">IF([0]!BExCU16FAFHSYEENQXBNLERR7V3K,[0]!BEx9IZR39NHDGOM97H4E6F81RTQW+[0]!BExB0KPCN7YJORQAYUCF4YKIKPMC,[0]!BEx9IZR39NHDGOM97H4E6F81RTQW)</definedName>
    <definedName name="ส" localSheetId="11">IF([0]!BExCU16FAFHSYEENQXBNLERR7V3K,[0]!BEx9IZR39NHDGOM97H4E6F81RTQW+[0]!BExB0KPCN7YJORQAYUCF4YKIKPMC,[0]!BEx9IZR39NHDGOM97H4E6F81RTQW)</definedName>
    <definedName name="ส" localSheetId="12">IF([0]!BExCU16FAFHSYEENQXBNLERR7V3K,[0]!BEx9IZR39NHDGOM97H4E6F81RTQW+[0]!BExB0KPCN7YJORQAYUCF4YKIKPMC,[0]!BEx9IZR39NHDGOM97H4E6F81RTQW)</definedName>
    <definedName name="ส" localSheetId="9">IF([0]!BExCU16FAFHSYEENQXBNLERR7V3K,[0]!BEx9IZR39NHDGOM97H4E6F81RTQW+[0]!BExB0KPCN7YJORQAYUCF4YKIKPMC,[0]!BEx9IZR39NHDGOM97H4E6F81RTQW)</definedName>
    <definedName name="ส" localSheetId="10">IF([0]!BExCU16FAFHSYEENQXBNLERR7V3K,[0]!BEx9IZR39NHDGOM97H4E6F81RTQW+[0]!BExB0KPCN7YJORQAYUCF4YKIKPMC,[0]!BEx9IZR39NHDGOM97H4E6F81RTQW)</definedName>
    <definedName name="ส" localSheetId="4">IF([0]!BExCU16FAFHSYEENQXBNLERR7V3K,[0]!BEx9IZR39NHDGOM97H4E6F81RTQW+[0]!BExB0KPCN7YJORQAYUCF4YKIKPMC,[0]!BEx9IZR39NHDGOM97H4E6F81RTQW)</definedName>
    <definedName name="ส" localSheetId="3">IF([0]!BExCU16FAFHSYEENQXBNLERR7V3K,[0]!BEx9IZR39NHDGOM97H4E6F81RTQW+[0]!BExB0KPCN7YJORQAYUCF4YKIKPMC,[0]!BEx9IZR39NHDGOM97H4E6F81RTQW)</definedName>
    <definedName name="ส" localSheetId="5">IF([0]!BExCU16FAFHSYEENQXBNLERR7V3K,[0]!BEx9IZR39NHDGOM97H4E6F81RTQW+[0]!BExB0KPCN7YJORQAYUCF4YKIKPMC,[0]!BEx9IZR39NHDGOM97H4E6F81RTQW)</definedName>
    <definedName name="ส" localSheetId="6">IF([0]!BExCU16FAFHSYEENQXBNLERR7V3K,[0]!BEx9IZR39NHDGOM97H4E6F81RTQW+[0]!BExB0KPCN7YJORQAYUCF4YKIKPMC,[0]!BEx9IZR39NHDGOM97H4E6F81RTQW)</definedName>
    <definedName name="ส" localSheetId="7">IF([0]!BExCU16FAFHSYEENQXBNLERR7V3K,[0]!BEx9IZR39NHDGOM97H4E6F81RTQW+[0]!BExB0KPCN7YJORQAYUCF4YKIKPMC,[0]!BEx9IZR39NHDGOM97H4E6F81RTQW)</definedName>
    <definedName name="ส" localSheetId="8">IF([0]!BExCU16FAFHSYEENQXBNLERR7V3K,[0]!BEx9IZR39NHDGOM97H4E6F81RTQW+[0]!BExB0KPCN7YJORQAYUCF4YKIKPMC,[0]!BEx9IZR39NHDGOM97H4E6F81RTQW)</definedName>
    <definedName name="ส" localSheetId="0">IF([0]!BExCU16FAFHSYEENQXBNLERR7V3K,[0]!BEx9IZR39NHDGOM97H4E6F81RTQW+[0]!BExB0KPCN7YJORQAYUCF4YKIKPMC,[0]!BEx9IZR39NHDGOM97H4E6F81RTQW)</definedName>
    <definedName name="ส" localSheetId="1">IF([0]!BExCU16FAFHSYEENQXBNLERR7V3K,[0]!BEx9IZR39NHDGOM97H4E6F81RTQW+[0]!BExB0KPCN7YJORQAYUCF4YKIKPMC,[0]!BEx9IZR39NHDGOM97H4E6F81RTQW)</definedName>
    <definedName name="ส">IF([0]!BExCU16FAFHSYEENQXBNLERR7V3K,[0]!BEx9IZR39NHDGOM97H4E6F81RTQW+[0]!BExB0KPCN7YJORQAYUCF4YKIKPMC,[0]!BEx9IZR39NHDGOM97H4E6F81RTQW)</definedName>
    <definedName name="ๆ" localSheetId="2">#REF!</definedName>
    <definedName name="ๆ" localSheetId="11">#REF!</definedName>
    <definedName name="ๆ" localSheetId="12">#REF!</definedName>
    <definedName name="ๆ" localSheetId="9">#REF!</definedName>
    <definedName name="ๆ" localSheetId="10">#REF!</definedName>
    <definedName name="ๆ" localSheetId="4">#REF!</definedName>
    <definedName name="ๆ" localSheetId="3">#REF!</definedName>
    <definedName name="ๆ" localSheetId="5">#REF!</definedName>
    <definedName name="ๆ" localSheetId="6">#REF!</definedName>
    <definedName name="ๆ" localSheetId="7">#REF!</definedName>
    <definedName name="ๆ" localSheetId="8">#REF!</definedName>
    <definedName name="ๆ" localSheetId="0">#REF!</definedName>
    <definedName name="ๆ" localSheetId="1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9" i="28" l="1"/>
  <c r="H19" i="28"/>
  <c r="D16" i="28"/>
  <c r="H12" i="28"/>
  <c r="H16" i="28"/>
  <c r="D33" i="28" l="1"/>
  <c r="D31" i="28"/>
  <c r="D22" i="28"/>
  <c r="D17" i="28"/>
  <c r="D14" i="28"/>
  <c r="H33" i="28"/>
  <c r="H31" i="28"/>
  <c r="H22" i="28"/>
  <c r="H14" i="28"/>
  <c r="H17" i="28" s="1"/>
  <c r="D12" i="28"/>
  <c r="N11" i="27" l="1"/>
  <c r="N12" i="27"/>
  <c r="N13" i="27"/>
  <c r="N14" i="27"/>
  <c r="N15" i="27"/>
  <c r="N16" i="27"/>
  <c r="N17" i="27"/>
  <c r="N18" i="27"/>
  <c r="N19" i="27"/>
  <c r="N20" i="27"/>
  <c r="N21" i="27"/>
  <c r="N22" i="27"/>
  <c r="N23" i="27"/>
  <c r="N24" i="27"/>
  <c r="N25" i="27"/>
  <c r="N26" i="27"/>
  <c r="N27" i="27"/>
  <c r="N28" i="27"/>
  <c r="N29" i="27"/>
  <c r="N30" i="27"/>
  <c r="N10" i="27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9" i="28"/>
  <c r="H7" i="14" l="1"/>
  <c r="H7" i="15" s="1"/>
  <c r="D7" i="14"/>
  <c r="D7" i="15" s="1"/>
  <c r="B25" i="21" l="1"/>
  <c r="B16" i="21"/>
  <c r="A3" i="19"/>
  <c r="B3" i="20" s="1"/>
  <c r="B3" i="21" s="1"/>
  <c r="A3" i="17"/>
  <c r="A3" i="22" l="1"/>
  <c r="A3" i="2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WKN</author>
  </authors>
  <commentList>
    <comment ref="D12" authorId="0" shapeId="0" xr:uid="{C5F1AFCE-37F9-45AC-8F08-425341F544E7}">
      <text>
        <r>
          <rPr>
            <b/>
            <sz val="9"/>
            <color indexed="81"/>
            <rFont val="Tahoma"/>
            <family val="2"/>
          </rPr>
          <t>WKN:</t>
        </r>
        <r>
          <rPr>
            <sz val="9"/>
            <color indexed="81"/>
            <rFont val="Tahoma"/>
            <family val="2"/>
          </rPr>
          <t xml:space="preserve">
add back</t>
        </r>
      </text>
    </comment>
    <comment ref="H12" authorId="0" shapeId="0" xr:uid="{5887F73E-9678-45EB-A018-265F26AEF353}">
      <text>
        <r>
          <rPr>
            <b/>
            <sz val="9"/>
            <color indexed="81"/>
            <rFont val="Tahoma"/>
            <family val="2"/>
          </rPr>
          <t>WKN:</t>
        </r>
        <r>
          <rPr>
            <sz val="9"/>
            <color indexed="81"/>
            <rFont val="Tahoma"/>
            <family val="2"/>
          </rPr>
          <t xml:space="preserve">
add back</t>
        </r>
      </text>
    </comment>
    <comment ref="D16" authorId="0" shapeId="0" xr:uid="{2DB76607-E0DB-4667-83A0-2923E2528B85}">
      <text>
        <r>
          <rPr>
            <b/>
            <sz val="9"/>
            <color indexed="81"/>
            <rFont val="Tahoma"/>
            <family val="2"/>
          </rPr>
          <t>WKN:</t>
        </r>
        <r>
          <rPr>
            <sz val="9"/>
            <color indexed="81"/>
            <rFont val="Tahoma"/>
            <family val="2"/>
          </rPr>
          <t xml:space="preserve">
add back</t>
        </r>
      </text>
    </comment>
    <comment ref="H16" authorId="0" shapeId="0" xr:uid="{4EC25D62-50E0-462E-A059-B2686761D267}">
      <text>
        <r>
          <rPr>
            <b/>
            <sz val="9"/>
            <color indexed="81"/>
            <rFont val="Tahoma"/>
            <family val="2"/>
          </rPr>
          <t>WKN:</t>
        </r>
        <r>
          <rPr>
            <sz val="9"/>
            <color indexed="81"/>
            <rFont val="Tahoma"/>
            <family val="2"/>
          </rPr>
          <t xml:space="preserve">
Add Back</t>
        </r>
      </text>
    </comment>
    <comment ref="D19" authorId="0" shapeId="0" xr:uid="{1FB94E2F-700D-44A7-BDB3-EAC93567A341}">
      <text>
        <r>
          <rPr>
            <b/>
            <sz val="9"/>
            <color indexed="81"/>
            <rFont val="Tahoma"/>
            <family val="2"/>
          </rPr>
          <t>WKN:</t>
        </r>
        <r>
          <rPr>
            <sz val="9"/>
            <color indexed="81"/>
            <rFont val="Tahoma"/>
            <family val="2"/>
          </rPr>
          <t xml:space="preserve">
add back</t>
        </r>
      </text>
    </comment>
    <comment ref="H19" authorId="0" shapeId="0" xr:uid="{24D7E546-2D90-44C7-B229-0385370DC420}">
      <text>
        <r>
          <rPr>
            <b/>
            <sz val="9"/>
            <color indexed="81"/>
            <rFont val="Tahoma"/>
            <family val="2"/>
          </rPr>
          <t>WKN:</t>
        </r>
        <r>
          <rPr>
            <sz val="9"/>
            <color indexed="81"/>
            <rFont val="Tahoma"/>
            <family val="2"/>
          </rPr>
          <t xml:space="preserve">
add back</t>
        </r>
      </text>
    </comment>
  </commentList>
</comments>
</file>

<file path=xl/sharedStrings.xml><?xml version="1.0" encoding="utf-8"?>
<sst xmlns="http://schemas.openxmlformats.org/spreadsheetml/2006/main" count="497" uniqueCount="291">
  <si>
    <t>บริษัท เจนเนอรัล เอนจิเนียริ่ง จำกัด (มหาชน) และบริษัทย่อย</t>
  </si>
  <si>
    <t>(หน่วย : พันบาท)</t>
  </si>
  <si>
    <t>งบการเงินรวม</t>
  </si>
  <si>
    <t>งบการเงินเฉพาะของบริษัท</t>
  </si>
  <si>
    <t>หมายเหตุ</t>
  </si>
  <si>
    <t>4.2, 6.1</t>
  </si>
  <si>
    <t>5, 6</t>
  </si>
  <si>
    <t>4.2, 10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</si>
  <si>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</si>
  <si>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</si>
  <si>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</t>
  </si>
  <si>
    <t>รายได้จากการขายและบริการ</t>
  </si>
  <si>
    <t>ต้นทุนขาย</t>
  </si>
  <si>
    <t>ต้นทุนขายและบริการ</t>
  </si>
  <si>
    <t>กำไรจากอัตราแลกเปลี่ยน</t>
  </si>
  <si>
    <t>เงินปันผลรับ</t>
  </si>
  <si>
    <t>รายได้อื่น</t>
  </si>
  <si>
    <t>กำไรก่อนค่าใช้จ่าย</t>
  </si>
  <si>
    <t>ค่าใช้จ่ายในการบริหาร</t>
  </si>
  <si>
    <t>ขาดทุนจากอัตราแลกเปลี่ยน</t>
  </si>
  <si>
    <t>ค่าตอบแทนผู้บริหาร</t>
  </si>
  <si>
    <t>ต้นทุนทางการเงิน</t>
  </si>
  <si>
    <t>รวมค่าใช้จ่าย</t>
  </si>
  <si>
    <t>กำไรที่ยังไม่เกิดขึ้นจริงจากใบสำคัญแสดงสิทธิ</t>
  </si>
  <si>
    <t xml:space="preserve">กำไรจากการขายใบสำคัญแสดงสิทธิที่จะซื้อหุ้นสามัญ </t>
  </si>
  <si>
    <t>รายได้ทางการเงิน</t>
  </si>
  <si>
    <t>กำไร (ขาดทุน) เบ็ดเสร็จอื่นสำหรับงวด</t>
  </si>
  <si>
    <t>รายการที่ต้องจัดประเภทใหม่เข้าไปไว้ในงบกำไรขาดทุนในภายหลัง</t>
  </si>
  <si>
    <t>ส่วนปรับปรุงจากการแปลงค่างบการเงินที่เป็นเงินตราต่างประเทศ</t>
  </si>
  <si>
    <t>รวมกำไร (ขาดทุน) เบ็ดเสร็จอื่นสำหรับงวด</t>
  </si>
  <si>
    <t>หมายเหตุประกอบงบการเงินเป็นส่วนหนึ่งของงบการเงินระหว่างกาลนี้</t>
  </si>
  <si>
    <t>ส่วนที่เป็นของผู้ถือหุ้นของบริษัท</t>
  </si>
  <si>
    <t>ส่วนได้เสียที่ไม่มีอำนาจควบคุม</t>
  </si>
  <si>
    <t>จำนวนหุ้นสามัญถัวเฉลี่ยถ่วงน้ำหนัก (พันหุ้น)</t>
  </si>
  <si>
    <t>ขาดทุนสำหรับงวด</t>
  </si>
  <si>
    <t>ขาดทุนก่อนภาษีเงินได้</t>
  </si>
  <si>
    <t>-</t>
  </si>
  <si>
    <t>GENERAL ENGINEERING PUBLIC COMPANY LIMITED AND SUBSIDIARIES</t>
  </si>
  <si>
    <t>STATEMENTS OF FINANCIAL POSITION</t>
  </si>
  <si>
    <t>(Unit : Thousand Baht)</t>
  </si>
  <si>
    <t>Consolidated F/S</t>
  </si>
  <si>
    <t>Separate F/S</t>
  </si>
  <si>
    <t>31 December 2019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</si>
  <si>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</si>
  <si>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</si>
  <si>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</si>
  <si>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</si>
  <si>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</si>
  <si>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</si>
  <si>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</si>
  <si>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Restricted cash at bank</t>
  </si>
  <si>
    <t>Trade and other accounts receivable - net</t>
  </si>
  <si>
    <t>Retention receivables - current portion</t>
  </si>
  <si>
    <t>Loan and interest receivable - subsidiary</t>
  </si>
  <si>
    <t>Inventories - net</t>
  </si>
  <si>
    <t>Other current assets</t>
  </si>
  <si>
    <t>Total Current Assets</t>
  </si>
  <si>
    <t>NON - CURRENT ASSETS</t>
  </si>
  <si>
    <t>Retention receivables - net</t>
  </si>
  <si>
    <t>Equity investment</t>
  </si>
  <si>
    <t xml:space="preserve">Investments in subsidiaries </t>
  </si>
  <si>
    <t>Investments in associated company and joint venture - net</t>
  </si>
  <si>
    <t>Right - of - use assets - net</t>
  </si>
  <si>
    <t>Property, plant and equipment - net</t>
  </si>
  <si>
    <t>Software program - net</t>
  </si>
  <si>
    <t>Investment property - net</t>
  </si>
  <si>
    <t>Deferred tax assets</t>
  </si>
  <si>
    <t>Income tax withheld at sources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</si>
  <si>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</si>
  <si>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</si>
  <si>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</si>
  <si>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</si>
  <si>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</si>
  <si>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</si>
  <si>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 - term loan from financial institutions</t>
  </si>
  <si>
    <t>Trade and other accounts payable</t>
  </si>
  <si>
    <t>Advances received - general customers</t>
  </si>
  <si>
    <t>Current portion of</t>
  </si>
  <si>
    <t>- Liabilities under lease agreement</t>
  </si>
  <si>
    <t>- Long - term loans from financial institutions</t>
  </si>
  <si>
    <t>- Employee benefits obligation</t>
  </si>
  <si>
    <t>Loan and accrued interest expense  - subsidiary</t>
  </si>
  <si>
    <t>Other current liabilities</t>
  </si>
  <si>
    <t>Total Current Liabilities</t>
  </si>
  <si>
    <t>NON - CURRENT LIABILITIES</t>
  </si>
  <si>
    <t>Liabilities under lease agreement</t>
  </si>
  <si>
    <t>Long - term loans from financial institutions</t>
  </si>
  <si>
    <t>Employee benefits obligation</t>
  </si>
  <si>
    <t>Other non - current liabilities</t>
  </si>
  <si>
    <t>Total Non - Current Liabilities</t>
  </si>
  <si>
    <t>TOTAL LIABILITIES</t>
  </si>
  <si>
    <t>Note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</si>
  <si>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</si>
  <si>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SHAREHOLDERS’ EQUITY</t>
  </si>
  <si>
    <t xml:space="preserve">Share capital - Common shares, Baht 0.85 par value </t>
  </si>
  <si>
    <t>- 5,397,877,189 shares</t>
  </si>
  <si>
    <t>Capital surplus - Common shares</t>
  </si>
  <si>
    <t>Capital surplus - Treasury shares</t>
  </si>
  <si>
    <t>Retained earnings (Deficits)</t>
  </si>
  <si>
    <t>- Appropriated for legal reserve</t>
  </si>
  <si>
    <t>- Unappropriated</t>
  </si>
  <si>
    <t>Other components of shareholders' equity</t>
  </si>
  <si>
    <t xml:space="preserve">Equity attributable to the Company's shareholders </t>
  </si>
  <si>
    <t xml:space="preserve">Non - controlling interests 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</si>
  <si>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</si>
  <si>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</si>
  <si>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</si>
  <si>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</si>
  <si>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2020</t>
  </si>
  <si>
    <t>2019</t>
  </si>
  <si>
    <t>Revenues from sales and services</t>
  </si>
  <si>
    <t>Costs of Sales</t>
  </si>
  <si>
    <t xml:space="preserve">Costs of sales and services </t>
  </si>
  <si>
    <t>Gross profit (loss)</t>
  </si>
  <si>
    <t>Gain on exchange rate</t>
  </si>
  <si>
    <t>Dividend income</t>
  </si>
  <si>
    <t>Other income</t>
  </si>
  <si>
    <t>Profit before expenses</t>
  </si>
  <si>
    <t>Administrative expenses</t>
  </si>
  <si>
    <t>Loss on exchange rate</t>
  </si>
  <si>
    <t>Management benefit expenses</t>
  </si>
  <si>
    <t>Finance costs</t>
  </si>
  <si>
    <t>Total Expenses</t>
  </si>
  <si>
    <t>Loss before income tax</t>
  </si>
  <si>
    <t>Loss for the period</t>
  </si>
  <si>
    <t>Items that will be reclassified subsequently to profit or loss</t>
  </si>
  <si>
    <t xml:space="preserve">    Translation adjustments for foreign currency financial statements</t>
  </si>
  <si>
    <t xml:space="preserve">     Portion of the Company's shareholders</t>
  </si>
  <si>
    <t xml:space="preserve">     Portion of non-controlling interests </t>
  </si>
  <si>
    <t>Total comprehensive income (loss) for the period attributable to :</t>
  </si>
  <si>
    <t>Costs of sales and services</t>
  </si>
  <si>
    <t xml:space="preserve">Other income </t>
  </si>
  <si>
    <t>Loss from operations</t>
  </si>
  <si>
    <t xml:space="preserve">STATEMENTS OF CHANGES IN SHAREHOLDERS' EQUITY </t>
  </si>
  <si>
    <t>Equity attributable to the Company's shareholders</t>
  </si>
  <si>
    <t>Translation</t>
  </si>
  <si>
    <t>Issued and</t>
  </si>
  <si>
    <t>Retained earnings (Deficit)</t>
  </si>
  <si>
    <t>on valuation of</t>
  </si>
  <si>
    <t xml:space="preserve"> adjustments for </t>
  </si>
  <si>
    <t xml:space="preserve">Total </t>
  </si>
  <si>
    <t>Non -</t>
  </si>
  <si>
    <t>paid-up</t>
  </si>
  <si>
    <t xml:space="preserve">available for </t>
  </si>
  <si>
    <t>foreign currency</t>
  </si>
  <si>
    <t>Shareholders' Equity</t>
  </si>
  <si>
    <t>controlling</t>
  </si>
  <si>
    <t>share capital</t>
  </si>
  <si>
    <t>Legal reserve</t>
  </si>
  <si>
    <t>Unappropriated</t>
  </si>
  <si>
    <t>sales securities</t>
  </si>
  <si>
    <t>financial statements</t>
  </si>
  <si>
    <t>Total</t>
  </si>
  <si>
    <t>of the company</t>
  </si>
  <si>
    <t>interests</t>
  </si>
  <si>
    <t>Balance as at 1 January 2019</t>
  </si>
  <si>
    <t>Other comprehensive loss for the period</t>
  </si>
  <si>
    <t>Total comprehensive income (loss) for the period</t>
  </si>
  <si>
    <t>Balance as at 1 January 2020</t>
  </si>
  <si>
    <t>The effect of a change in accounting policies</t>
  </si>
  <si>
    <t>Adjusted balance</t>
  </si>
  <si>
    <t>Change in shareholder's equity</t>
  </si>
  <si>
    <t>Other components of</t>
  </si>
  <si>
    <t xml:space="preserve"> shareholders' equity</t>
  </si>
  <si>
    <t xml:space="preserve">Capital surplus </t>
  </si>
  <si>
    <t>Capital surplus</t>
  </si>
  <si>
    <t>- Common shares</t>
  </si>
  <si>
    <t>- Treasury shares</t>
  </si>
  <si>
    <t>of available-for-sale securities</t>
  </si>
  <si>
    <t>STATEMENTS OF CASH FLOWS</t>
  </si>
  <si>
    <t>Cash flows from operating activities</t>
  </si>
  <si>
    <t xml:space="preserve">Adjustments to reconcile loss before income tax to net cash </t>
  </si>
  <si>
    <t xml:space="preserve">    provided from (used in) operating activities:</t>
  </si>
  <si>
    <t>Share of loss from investments in associated company and joint venture</t>
  </si>
  <si>
    <t xml:space="preserve">Loss on written-off fixed assets </t>
  </si>
  <si>
    <t>Provisions for employee benefits obligation</t>
  </si>
  <si>
    <t>Cash flows provided from (used in) operations before changes in</t>
  </si>
  <si>
    <t xml:space="preserve">    operating assets and liabilities</t>
  </si>
  <si>
    <t xml:space="preserve">   Decrease (Increase) in operating assets</t>
  </si>
  <si>
    <t xml:space="preserve">Trade and other accounts receivable </t>
  </si>
  <si>
    <t>Inventories</t>
  </si>
  <si>
    <t>Retention receivables</t>
  </si>
  <si>
    <t>Other non-current assets</t>
  </si>
  <si>
    <t xml:space="preserve">   Increase (Decrease) in operating liabilities</t>
  </si>
  <si>
    <t xml:space="preserve">Trade and other accounts payable </t>
  </si>
  <si>
    <t>Employee benefit paid</t>
  </si>
  <si>
    <t>Other non-current liabilities</t>
  </si>
  <si>
    <t>Interest payment</t>
  </si>
  <si>
    <t>Income tax payment</t>
  </si>
  <si>
    <t>STATEMENTS OF CASH FLOWS (CONTINUED)</t>
  </si>
  <si>
    <t>Cash flows from investing activities</t>
  </si>
  <si>
    <t xml:space="preserve">Paid for loan to subsidiary </t>
  </si>
  <si>
    <t>Purchases of fixed assets</t>
  </si>
  <si>
    <t>Dividend received</t>
  </si>
  <si>
    <t>Interest received</t>
  </si>
  <si>
    <t>Received from disposal of fixed assets</t>
  </si>
  <si>
    <t>Net cash provided from (used in) investing activities</t>
  </si>
  <si>
    <t>Cash flows from financing activities</t>
  </si>
  <si>
    <t>Repayments of long-term loans from financial institutions</t>
  </si>
  <si>
    <t>Proceeds from long-term loans from financial institutions</t>
  </si>
  <si>
    <t>Repayments of loans from subsidiary</t>
  </si>
  <si>
    <t>Repayments of construction payable</t>
  </si>
  <si>
    <t>Translation adjustments for foreign currency financial statements</t>
  </si>
  <si>
    <t>Cash and cash equivalents at beginning of period</t>
  </si>
  <si>
    <t>Cash and cash equivalents at end of period</t>
  </si>
  <si>
    <t>Supplemental disclosures for cash flows information</t>
  </si>
  <si>
    <t xml:space="preserve">    Non-cash items :</t>
  </si>
  <si>
    <t>Purchased fixed assets which have not been paid yet</t>
  </si>
  <si>
    <t>Transferred inventories to fix assets</t>
  </si>
  <si>
    <t>Transferred property,plant and equipment to right-of-use assets</t>
  </si>
  <si>
    <t xml:space="preserve">   The effect of a change in accounting policies</t>
  </si>
  <si>
    <t>Increase in loss allowance</t>
  </si>
  <si>
    <t>Increase in right-of-use assets</t>
  </si>
  <si>
    <t>Decrease in investments in associated company</t>
  </si>
  <si>
    <t>Increase in liabilities under lease agreement</t>
  </si>
  <si>
    <t>Increase in estimate decommissioning costs</t>
  </si>
  <si>
    <t>Increase in deficits</t>
  </si>
  <si>
    <t>รายการที่จะไม่จัดประเภทใหม่ในงบกำไรขาดทุนในภายหลัง</t>
  </si>
  <si>
    <t>ต้นทุนในการจัดจำหน่าย</t>
  </si>
  <si>
    <t>กำไร (ขาดทุน) ที่ยังไม่เกิดขึ้นจริงในหลักทรัพย์เผื่อขาย - สุทธิจากภาษี</t>
  </si>
  <si>
    <t>ขาดทุนจากการดำเนินงาน</t>
  </si>
  <si>
    <t>ส่วนแบ่งขาดทุนจากบริษัทร่วมและการร่วมค้า</t>
  </si>
  <si>
    <t>การแบ่งปันขาดทุนสำหรับงวด</t>
  </si>
  <si>
    <t>ขาดทุน (บาทต่อหุ้น)</t>
  </si>
  <si>
    <t>กำไร (ขาดทุน) ขั้นต้น</t>
  </si>
  <si>
    <t>ขาดทุนเบ็ดเสร็จรวมสำหรับงวด</t>
  </si>
  <si>
    <t>การแบ่งปันขาดทุนเบ็ดเสร็จรวมสำหรับงวด</t>
  </si>
  <si>
    <t>ขาดทุนต่อหุ้นขั้นพื้นฐาน</t>
  </si>
  <si>
    <t>ผลประโยชน์ทางภาษี</t>
  </si>
  <si>
    <t>- Authorized share capital 5,397,877,189 shares</t>
  </si>
  <si>
    <t>- Issued and fully paid-up share capital - Common shares</t>
  </si>
  <si>
    <t>Revenues</t>
  </si>
  <si>
    <t>Distribution costs</t>
  </si>
  <si>
    <t>Finance income</t>
  </si>
  <si>
    <t>Income tax benefit</t>
  </si>
  <si>
    <t>Other comprehensive income (loss) for the period</t>
  </si>
  <si>
    <t xml:space="preserve">   ผลกำไรจากการประมาณการตามหลักคณิตศาสตร์ประกันภัย -สุทธิจากภาษี</t>
  </si>
  <si>
    <t>Total other comprehensive income (loss) for the period</t>
  </si>
  <si>
    <t>Loss for the period attributable to :</t>
  </si>
  <si>
    <t>Basic loss per share</t>
  </si>
  <si>
    <t xml:space="preserve">     Loss (Baht per share)</t>
  </si>
  <si>
    <t>Total comprehensive loss for the period</t>
  </si>
  <si>
    <t>Gain on disposal of fixed assets</t>
  </si>
  <si>
    <t>Net cash provided from (used in) operating activities</t>
  </si>
  <si>
    <t xml:space="preserve">Transferred property,plant and equipment to software program </t>
  </si>
  <si>
    <t>4.2, 6.5</t>
  </si>
  <si>
    <t>Profit (loss) before expenses</t>
  </si>
  <si>
    <t>Unrealised loss on warrants</t>
  </si>
  <si>
    <t>Total comprehensive loss for the period attributable to :</t>
  </si>
  <si>
    <t>Cash provided from operations</t>
  </si>
  <si>
    <t>Increase in restricted cash at bank</t>
  </si>
  <si>
    <t>Purchases of software program</t>
  </si>
  <si>
    <t>Increase (decrease) in short-term loan from financial institutions</t>
  </si>
  <si>
    <t>Net cash provided from (used in) financing activities</t>
  </si>
  <si>
    <t>Net increase (decrease) in cash and cash equivalents</t>
  </si>
  <si>
    <t>Repayments of liabilities under lease agreement</t>
  </si>
  <si>
    <t>4.2, 6.2</t>
  </si>
  <si>
    <t>6, 14</t>
  </si>
  <si>
    <t>Items that will not be reclassified subsequently to profit or loss</t>
  </si>
  <si>
    <t xml:space="preserve">    Actuarial gains (loss) - net of tax</t>
  </si>
  <si>
    <t>Allowance (reversal) for declining value of inventories</t>
  </si>
  <si>
    <t>Gain from change other long term services</t>
  </si>
  <si>
    <t xml:space="preserve">     Weighted average number of common shares (Thousand shares)</t>
  </si>
  <si>
    <t>4.2, 9</t>
  </si>
  <si>
    <t>13, 15</t>
  </si>
  <si>
    <t>6.3, 13</t>
  </si>
  <si>
    <t>Estimate decommissioning costs</t>
  </si>
  <si>
    <t xml:space="preserve"> 30 September 2020</t>
  </si>
  <si>
    <t>Executive compensation</t>
  </si>
  <si>
    <t>Loss from exchange rate</t>
  </si>
  <si>
    <t>FOR THE THREE-MONTH PERIODS ENDED 30 SEPTEMBER</t>
  </si>
  <si>
    <t>Balance as at 30 September 2019</t>
  </si>
  <si>
    <t>Balance as at 30 September 2020</t>
  </si>
  <si>
    <t>FOR THE NINE-MONTH PERIODS ENDED 30 SEPTEMBER</t>
  </si>
  <si>
    <t>สำหรับงวดหกเดือนสิ้นสุดวันที่ 30 มิถุนายน</t>
  </si>
  <si>
    <t>June</t>
  </si>
  <si>
    <t>Sep</t>
  </si>
  <si>
    <t>Q3</t>
  </si>
  <si>
    <t>3M</t>
  </si>
  <si>
    <t>Diff</t>
  </si>
  <si>
    <t>Repayments borrowing costs</t>
  </si>
  <si>
    <t xml:space="preserve">    Unrealised gain (loss) from valuation of equity investment - net of tax</t>
  </si>
  <si>
    <t>Allowance (reversal) for expected credit loss</t>
  </si>
  <si>
    <t>Finance cost</t>
  </si>
  <si>
    <t>Share of loss from associated company and joint venture</t>
  </si>
  <si>
    <t>Gain from sold warrants</t>
  </si>
  <si>
    <t>Unrealised gain (loss) on valuation</t>
  </si>
  <si>
    <t>Unrealised gain (loss)</t>
  </si>
  <si>
    <t>Depreciation and amortisation expenses</t>
  </si>
  <si>
    <t>Reversal estimates of right-of-use assets</t>
  </si>
  <si>
    <t>Unrealised loss (gain) on equity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</si>
</sst>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\ ;\(#,##0\)"/>
    <numFmt numFmtId="169" formatCode="_(* #,##0.00000_);_(* \(#,##0.00000\);_(* &quot;-&quot;???_);_(@_)"/>
    <numFmt numFmtId="170" formatCode="_(* #,##0_);_(* \(#,##0\);_(* &quot;-&quot;???_);_(@_)"/>
    <numFmt numFmtId="171" formatCode="#,##0;\(#,##0\)"/>
    <numFmt numFmtId="172" formatCode="_(* #,##0.0000_);_(* \(#,##0.0000\);_(* &quot;-&quot;??_);_(@_)"/>
    <numFmt numFmtId="173" formatCode="_(* #,##0.00000_);_(* \(#,##0.00000\);_(* &quot;-&quot;??_);_(@_)"/>
    <numFmt numFmtId="174" formatCode="_(* #,##0;_(* \(#,##0\);_(* &quot;-&quot;??_);_(@_)"/>
  </numFmts>
  <fonts count="3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6"/>
      <color theme="1"/>
      <name val="Angsana New"/>
      <family val="1"/>
    </font>
    <font>
      <sz val="16"/>
      <color indexed="8"/>
      <name val="Angsana New"/>
      <family val="1"/>
    </font>
    <font>
      <sz val="14"/>
      <name val="AngsanaUPC"/>
      <family val="1"/>
      <charset val="22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5"/>
      <name val="Angsana New"/>
      <family val="1"/>
    </font>
    <font>
      <sz val="19"/>
      <name val="Angsana New"/>
      <family val="1"/>
    </font>
    <font>
      <b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sz val="12"/>
      <name val="Arial"/>
      <family val="2"/>
    </font>
    <font>
      <sz val="10"/>
      <name val="Browallia Ne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b/>
      <u/>
      <sz val="10"/>
      <color indexed="8"/>
      <name val="Arial"/>
      <family val="2"/>
    </font>
    <font>
      <i/>
      <sz val="10"/>
      <name val="Arial"/>
      <family val="2"/>
    </font>
    <font>
      <sz val="13"/>
      <name val="Arial"/>
      <family val="2"/>
    </font>
    <font>
      <sz val="17"/>
      <name val="Angsana New"/>
      <family val="1"/>
    </font>
    <font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27">
    <xf numFmtId="0" fontId="0" fillId="0" borderId="0"/>
    <xf numFmtId="164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164" fontId="3" fillId="0" borderId="0" applyFont="0" applyFill="0" applyBorder="0" applyAlignment="0" applyProtection="0"/>
    <xf numFmtId="0" fontId="3" fillId="0" borderId="0"/>
    <xf numFmtId="0" fontId="11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14" fillId="0" borderId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/>
    <xf numFmtId="0" fontId="3" fillId="0" borderId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" fillId="0" borderId="0"/>
  </cellStyleXfs>
  <cellXfs count="273">
    <xf numFmtId="0" fontId="0" fillId="0" borderId="0" xfId="0"/>
    <xf numFmtId="0" fontId="5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centerContinuous"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horizontal="centerContinuous"/>
    </xf>
    <xf numFmtId="0" fontId="4" fillId="0" borderId="1" xfId="2" applyFont="1" applyBorder="1" applyAlignment="1">
      <alignment horizontal="center" vertical="top" wrapText="1"/>
    </xf>
    <xf numFmtId="0" fontId="4" fillId="0" borderId="0" xfId="2" applyFont="1" applyAlignment="1">
      <alignment vertical="center"/>
    </xf>
    <xf numFmtId="0" fontId="5" fillId="0" borderId="0" xfId="2" quotePrefix="1" applyFont="1" applyAlignment="1">
      <alignment horizontal="left" vertical="center" indent="1"/>
    </xf>
    <xf numFmtId="0" fontId="5" fillId="0" borderId="0" xfId="2" applyFont="1" applyAlignment="1">
      <alignment horizontal="left" vertical="center" indent="1"/>
    </xf>
    <xf numFmtId="164" fontId="5" fillId="0" borderId="0" xfId="1" applyFont="1" applyAlignment="1">
      <alignment vertical="center"/>
    </xf>
    <xf numFmtId="0" fontId="5" fillId="0" borderId="0" xfId="2" applyFont="1"/>
    <xf numFmtId="165" fontId="5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2" xfId="1" applyNumberFormat="1" applyFont="1" applyFill="1" applyBorder="1" applyAlignment="1">
      <alignment horizontal="center" vertical="center"/>
    </xf>
    <xf numFmtId="164" fontId="5" fillId="0" borderId="0" xfId="1" applyFont="1" applyFill="1" applyAlignment="1">
      <alignment horizontal="centerContinuous" vertical="center"/>
    </xf>
    <xf numFmtId="164" fontId="5" fillId="0" borderId="0" xfId="1" applyFont="1" applyFill="1" applyAlignment="1">
      <alignment vertical="center"/>
    </xf>
    <xf numFmtId="164" fontId="4" fillId="0" borderId="0" xfId="1" applyFont="1" applyFill="1"/>
    <xf numFmtId="164" fontId="4" fillId="0" borderId="0" xfId="1" applyFont="1" applyFill="1" applyAlignment="1">
      <alignment horizontal="right"/>
    </xf>
    <xf numFmtId="164" fontId="4" fillId="0" borderId="0" xfId="1" applyFont="1" applyFill="1" applyAlignment="1">
      <alignment vertical="center"/>
    </xf>
    <xf numFmtId="0" fontId="4" fillId="0" borderId="0" xfId="2" applyFont="1"/>
    <xf numFmtId="164" fontId="4" fillId="0" borderId="0" xfId="1" applyFont="1" applyFill="1" applyAlignment="1">
      <alignment horizontal="centerContinuous"/>
    </xf>
    <xf numFmtId="164" fontId="4" fillId="0" borderId="0" xfId="1" applyFont="1" applyFill="1" applyAlignment="1">
      <alignment vertical="top" wrapText="1"/>
    </xf>
    <xf numFmtId="0" fontId="4" fillId="0" borderId="0" xfId="2" applyFont="1" applyAlignment="1">
      <alignment horizontal="center" vertical="top" wrapText="1"/>
    </xf>
    <xf numFmtId="0" fontId="4" fillId="0" borderId="3" xfId="1" applyNumberFormat="1" applyFont="1" applyFill="1" applyBorder="1" applyAlignment="1">
      <alignment horizontal="center" vertical="top" wrapText="1"/>
    </xf>
    <xf numFmtId="0" fontId="6" fillId="0" borderId="0" xfId="1" applyNumberFormat="1" applyFont="1" applyFill="1" applyAlignment="1">
      <alignment horizontal="centerContinuous"/>
    </xf>
    <xf numFmtId="0" fontId="4" fillId="0" borderId="0" xfId="1" applyNumberFormat="1" applyFont="1" applyFill="1" applyAlignment="1">
      <alignment vertical="top" wrapText="1"/>
    </xf>
    <xf numFmtId="164" fontId="5" fillId="0" borderId="0" xfId="1" applyFont="1" applyFill="1" applyAlignment="1">
      <alignment horizontal="center" vertical="center"/>
    </xf>
    <xf numFmtId="165" fontId="9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0" fontId="9" fillId="0" borderId="0" xfId="2" applyFont="1" applyAlignment="1">
      <alignment vertical="center"/>
    </xf>
    <xf numFmtId="165" fontId="9" fillId="0" borderId="1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0" fontId="9" fillId="0" borderId="0" xfId="2" quotePrefix="1" applyFont="1" applyAlignment="1">
      <alignment horizontal="left" vertical="center" indent="1"/>
    </xf>
    <xf numFmtId="0" fontId="9" fillId="0" borderId="0" xfId="2" applyFont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vertical="center"/>
    </xf>
    <xf numFmtId="165" fontId="5" fillId="0" borderId="4" xfId="1" applyNumberFormat="1" applyFont="1" applyFill="1" applyBorder="1" applyAlignment="1">
      <alignment vertical="center"/>
    </xf>
    <xf numFmtId="164" fontId="5" fillId="0" borderId="0" xfId="1" applyFont="1" applyFill="1" applyBorder="1" applyAlignment="1">
      <alignment horizontal="center" vertical="center"/>
    </xf>
    <xf numFmtId="164" fontId="5" fillId="0" borderId="0" xfId="1" applyFont="1" applyAlignment="1">
      <alignment horizontal="centerContinuous" vertical="center"/>
    </xf>
    <xf numFmtId="164" fontId="4" fillId="0" borderId="0" xfId="1" applyFont="1"/>
    <xf numFmtId="164" fontId="4" fillId="0" borderId="0" xfId="1" applyFont="1" applyAlignment="1">
      <alignment horizontal="right"/>
    </xf>
    <xf numFmtId="164" fontId="4" fillId="0" borderId="0" xfId="1" applyFont="1" applyAlignment="1">
      <alignment vertical="center"/>
    </xf>
    <xf numFmtId="164" fontId="4" fillId="0" borderId="0" xfId="1" applyFont="1" applyAlignment="1">
      <alignment horizontal="centerContinuous"/>
    </xf>
    <xf numFmtId="164" fontId="4" fillId="0" borderId="0" xfId="1" applyFont="1" applyAlignment="1">
      <alignment vertical="top" wrapText="1"/>
    </xf>
    <xf numFmtId="0" fontId="4" fillId="0" borderId="3" xfId="1" applyNumberFormat="1" applyFont="1" applyBorder="1" applyAlignment="1">
      <alignment horizontal="center" vertical="top" wrapText="1"/>
    </xf>
    <xf numFmtId="0" fontId="6" fillId="0" borderId="0" xfId="1" applyNumberFormat="1" applyFont="1" applyAlignment="1">
      <alignment horizontal="centerContinuous"/>
    </xf>
    <xf numFmtId="0" fontId="4" fillId="0" borderId="0" xfId="1" applyNumberFormat="1" applyFont="1" applyAlignment="1">
      <alignment vertical="top" wrapText="1"/>
    </xf>
    <xf numFmtId="164" fontId="5" fillId="0" borderId="0" xfId="1" applyFont="1" applyAlignment="1">
      <alignment horizontal="center" vertical="center"/>
    </xf>
    <xf numFmtId="0" fontId="5" fillId="0" borderId="0" xfId="2" applyFont="1" applyAlignment="1">
      <alignment horizontal="center"/>
    </xf>
    <xf numFmtId="164" fontId="5" fillId="0" borderId="0" xfId="1" applyFont="1" applyFill="1" applyBorder="1" applyAlignment="1">
      <alignment vertical="center"/>
    </xf>
    <xf numFmtId="164" fontId="10" fillId="0" borderId="0" xfId="1" applyFont="1" applyFill="1" applyBorder="1" applyAlignment="1">
      <alignment horizontal="right"/>
    </xf>
    <xf numFmtId="164" fontId="5" fillId="0" borderId="0" xfId="1" applyFont="1" applyFill="1" applyBorder="1" applyAlignment="1">
      <alignment horizontal="left" vertical="center"/>
    </xf>
    <xf numFmtId="164" fontId="10" fillId="0" borderId="0" xfId="1" applyFont="1" applyFill="1" applyAlignment="1">
      <alignment horizontal="right"/>
    </xf>
    <xf numFmtId="165" fontId="5" fillId="0" borderId="5" xfId="1" applyNumberFormat="1" applyFont="1" applyBorder="1" applyAlignment="1">
      <alignment horizontal="center" vertical="center"/>
    </xf>
    <xf numFmtId="169" fontId="5" fillId="0" borderId="4" xfId="1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70" fontId="5" fillId="0" borderId="4" xfId="1" applyNumberFormat="1" applyFont="1" applyFill="1" applyBorder="1" applyAlignment="1">
      <alignment vertical="center"/>
    </xf>
    <xf numFmtId="170" fontId="5" fillId="0" borderId="0" xfId="1" applyNumberFormat="1" applyFont="1" applyFill="1" applyAlignment="1">
      <alignment vertical="center"/>
    </xf>
    <xf numFmtId="170" fontId="5" fillId="0" borderId="0" xfId="1" applyNumberFormat="1" applyFont="1" applyFill="1" applyBorder="1" applyAlignment="1">
      <alignment vertical="center"/>
    </xf>
    <xf numFmtId="0" fontId="16" fillId="0" borderId="0" xfId="2" applyFont="1" applyAlignment="1">
      <alignment vertical="center"/>
    </xf>
    <xf numFmtId="0" fontId="3" fillId="0" borderId="0" xfId="2" applyAlignment="1">
      <alignment vertical="center"/>
    </xf>
    <xf numFmtId="166" fontId="3" fillId="0" borderId="0" xfId="1" applyNumberFormat="1" applyFont="1" applyAlignment="1">
      <alignment vertical="center"/>
    </xf>
    <xf numFmtId="0" fontId="16" fillId="0" borderId="0" xfId="2" applyFont="1" applyAlignment="1">
      <alignment horizontal="left" vertical="center"/>
    </xf>
    <xf numFmtId="0" fontId="3" fillId="0" borderId="0" xfId="2" applyAlignment="1">
      <alignment horizontal="left" vertical="center"/>
    </xf>
    <xf numFmtId="166" fontId="3" fillId="0" borderId="0" xfId="1" applyNumberFormat="1" applyFont="1" applyAlignment="1">
      <alignment horizontal="left" vertical="center"/>
    </xf>
    <xf numFmtId="171" fontId="17" fillId="0" borderId="0" xfId="2" applyNumberFormat="1" applyFont="1" applyAlignment="1">
      <alignment horizontal="centerContinuous" vertical="center"/>
    </xf>
    <xf numFmtId="166" fontId="17" fillId="0" borderId="0" xfId="1" applyNumberFormat="1" applyFont="1" applyAlignment="1">
      <alignment horizontal="centerContinuous" vertical="center"/>
    </xf>
    <xf numFmtId="166" fontId="18" fillId="0" borderId="0" xfId="1" applyNumberFormat="1" applyFont="1" applyAlignment="1">
      <alignment horizontal="centerContinuous" vertical="center"/>
    </xf>
    <xf numFmtId="166" fontId="16" fillId="0" borderId="0" xfId="1" applyNumberFormat="1" applyFont="1" applyFill="1" applyAlignment="1">
      <alignment horizontal="right" vertical="center"/>
    </xf>
    <xf numFmtId="166" fontId="19" fillId="0" borderId="0" xfId="1" applyNumberFormat="1" applyFont="1" applyAlignment="1">
      <alignment horizontal="center" vertical="center"/>
    </xf>
    <xf numFmtId="0" fontId="16" fillId="0" borderId="0" xfId="2" applyFont="1" applyAlignment="1">
      <alignment horizontal="center" vertical="center"/>
    </xf>
    <xf numFmtId="166" fontId="16" fillId="0" borderId="0" xfId="1" applyNumberFormat="1" applyFont="1" applyAlignment="1">
      <alignment horizontal="center" vertical="center"/>
    </xf>
    <xf numFmtId="166" fontId="16" fillId="0" borderId="0" xfId="1" applyNumberFormat="1" applyFont="1" applyAlignment="1">
      <alignment horizontal="center" vertical="center" wrapText="1"/>
    </xf>
    <xf numFmtId="0" fontId="3" fillId="0" borderId="0" xfId="2" applyAlignment="1">
      <alignment horizontal="center" vertical="center"/>
    </xf>
    <xf numFmtId="0" fontId="16" fillId="0" borderId="1" xfId="2" applyFont="1" applyBorder="1" applyAlignment="1">
      <alignment horizontal="center" vertical="center"/>
    </xf>
    <xf numFmtId="166" fontId="16" fillId="0" borderId="1" xfId="1" applyNumberFormat="1" applyFont="1" applyBorder="1" applyAlignment="1">
      <alignment horizontal="center" vertical="center"/>
    </xf>
    <xf numFmtId="0" fontId="18" fillId="0" borderId="0" xfId="2" applyFont="1" applyAlignment="1">
      <alignment horizontal="left" vertical="center"/>
    </xf>
    <xf numFmtId="166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 wrapText="1"/>
    </xf>
    <xf numFmtId="0" fontId="16" fillId="0" borderId="0" xfId="2" applyFont="1" applyAlignment="1">
      <alignment vertical="center" wrapText="1"/>
    </xf>
    <xf numFmtId="0" fontId="3" fillId="0" borderId="0" xfId="2" applyAlignment="1">
      <alignment horizontal="left" vertical="center" indent="1"/>
    </xf>
    <xf numFmtId="166" fontId="3" fillId="0" borderId="0" xfId="1" applyNumberFormat="1" applyFont="1" applyFill="1" applyAlignment="1">
      <alignment horizontal="right" vertical="center"/>
    </xf>
    <xf numFmtId="49" fontId="3" fillId="0" borderId="0" xfId="2" applyNumberFormat="1" applyAlignment="1">
      <alignment horizontal="left" vertical="center" indent="1"/>
    </xf>
    <xf numFmtId="166" fontId="3" fillId="0" borderId="3" xfId="1" applyNumberFormat="1" applyFont="1" applyFill="1" applyBorder="1" applyAlignment="1">
      <alignment horizontal="right" vertical="center"/>
    </xf>
    <xf numFmtId="49" fontId="20" fillId="0" borderId="0" xfId="2" applyNumberFormat="1" applyFont="1" applyAlignment="1">
      <alignment horizontal="left" vertical="center" indent="1"/>
    </xf>
    <xf numFmtId="165" fontId="3" fillId="0" borderId="0" xfId="2" applyNumberFormat="1" applyAlignment="1">
      <alignment vertical="center"/>
    </xf>
    <xf numFmtId="166" fontId="3" fillId="0" borderId="4" xfId="1" applyNumberFormat="1" applyFont="1" applyFill="1" applyBorder="1" applyAlignment="1">
      <alignment horizontal="right" vertical="center"/>
    </xf>
    <xf numFmtId="171" fontId="17" fillId="0" borderId="0" xfId="2" applyNumberFormat="1" applyFont="1" applyAlignment="1">
      <alignment horizontal="center" vertical="center"/>
    </xf>
    <xf numFmtId="166" fontId="17" fillId="0" borderId="0" xfId="1" applyNumberFormat="1" applyFont="1" applyAlignment="1">
      <alignment horizontal="center" vertical="center"/>
    </xf>
    <xf numFmtId="166" fontId="16" fillId="0" borderId="0" xfId="1" applyNumberFormat="1" applyFont="1" applyAlignment="1">
      <alignment vertical="center"/>
    </xf>
    <xf numFmtId="0" fontId="18" fillId="0" borderId="0" xfId="2" applyFont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0" fontId="3" fillId="0" borderId="0" xfId="2" quotePrefix="1" applyAlignment="1">
      <alignment horizontal="left" vertical="center" wrapText="1" indent="2"/>
    </xf>
    <xf numFmtId="0" fontId="3" fillId="0" borderId="0" xfId="16" applyFont="1" applyAlignment="1">
      <alignment horizontal="left" vertical="center"/>
    </xf>
    <xf numFmtId="171" fontId="16" fillId="0" borderId="0" xfId="2" applyNumberFormat="1" applyFont="1" applyAlignment="1">
      <alignment vertical="center"/>
    </xf>
    <xf numFmtId="49" fontId="3" fillId="0" borderId="0" xfId="2" quotePrefix="1" applyNumberFormat="1" applyAlignment="1">
      <alignment horizontal="left" vertical="center" indent="2"/>
    </xf>
    <xf numFmtId="165" fontId="3" fillId="0" borderId="0" xfId="1" applyNumberFormat="1" applyFont="1" applyFill="1" applyAlignment="1">
      <alignment horizontal="right" vertical="center"/>
    </xf>
    <xf numFmtId="49" fontId="3" fillId="0" borderId="0" xfId="2" applyNumberFormat="1" applyAlignment="1">
      <alignment horizontal="left" vertical="center" indent="3"/>
    </xf>
    <xf numFmtId="0" fontId="22" fillId="0" borderId="0" xfId="2" applyFont="1" applyAlignment="1">
      <alignment horizontal="center" vertical="center"/>
    </xf>
    <xf numFmtId="49" fontId="3" fillId="0" borderId="0" xfId="2" applyNumberFormat="1" applyAlignment="1">
      <alignment horizontal="left" vertical="center" indent="2"/>
    </xf>
    <xf numFmtId="165" fontId="3" fillId="0" borderId="2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4" xfId="1" applyNumberFormat="1" applyFont="1" applyFill="1" applyBorder="1" applyAlignment="1">
      <alignment horizontal="right" vertical="center"/>
    </xf>
    <xf numFmtId="49" fontId="16" fillId="0" borderId="0" xfId="2" applyNumberFormat="1" applyFont="1" applyAlignment="1">
      <alignment horizontal="left" vertical="center" indent="1"/>
    </xf>
    <xf numFmtId="0" fontId="3" fillId="0" borderId="0" xfId="2"/>
    <xf numFmtId="37" fontId="3" fillId="0" borderId="0" xfId="2" applyNumberFormat="1" applyAlignment="1">
      <alignment vertical="center"/>
    </xf>
    <xf numFmtId="166" fontId="16" fillId="0" borderId="0" xfId="1" applyNumberFormat="1" applyFont="1" applyAlignment="1">
      <alignment horizontal="right" vertical="center"/>
    </xf>
    <xf numFmtId="171" fontId="18" fillId="0" borderId="0" xfId="2" applyNumberFormat="1" applyFont="1" applyAlignment="1">
      <alignment horizontal="centerContinuous" vertical="center"/>
    </xf>
    <xf numFmtId="166" fontId="18" fillId="0" borderId="0" xfId="1" applyNumberFormat="1" applyFont="1" applyFill="1" applyAlignment="1">
      <alignment horizontal="centerContinuous" vertical="center"/>
    </xf>
    <xf numFmtId="166" fontId="16" fillId="0" borderId="3" xfId="1" applyNumberFormat="1" applyFont="1" applyBorder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5" fontId="3" fillId="0" borderId="3" xfId="1" applyNumberFormat="1" applyFont="1" applyFill="1" applyBorder="1" applyAlignment="1">
      <alignment horizontal="right" vertical="center"/>
    </xf>
    <xf numFmtId="0" fontId="3" fillId="0" borderId="0" xfId="16" applyFont="1" applyAlignment="1">
      <alignment vertical="center"/>
    </xf>
    <xf numFmtId="0" fontId="3" fillId="0" borderId="0" xfId="16" applyFont="1" applyAlignment="1">
      <alignment horizontal="center" vertical="center"/>
    </xf>
    <xf numFmtId="165" fontId="3" fillId="0" borderId="0" xfId="14" applyNumberFormat="1" applyFont="1" applyFill="1" applyAlignment="1">
      <alignment horizontal="right" vertical="center"/>
    </xf>
    <xf numFmtId="171" fontId="16" fillId="0" borderId="0" xfId="16" applyNumberFormat="1" applyFont="1" applyAlignment="1">
      <alignment vertical="center"/>
    </xf>
    <xf numFmtId="165" fontId="3" fillId="0" borderId="2" xfId="14" applyNumberFormat="1" applyFont="1" applyFill="1" applyBorder="1" applyAlignment="1">
      <alignment horizontal="right" vertical="center"/>
    </xf>
    <xf numFmtId="171" fontId="3" fillId="0" borderId="0" xfId="16" applyNumberFormat="1" applyFont="1" applyAlignment="1">
      <alignment vertical="center"/>
    </xf>
    <xf numFmtId="165" fontId="3" fillId="0" borderId="1" xfId="14" applyNumberFormat="1" applyFont="1" applyFill="1" applyBorder="1" applyAlignment="1">
      <alignment horizontal="right" vertical="center"/>
    </xf>
    <xf numFmtId="165" fontId="3" fillId="0" borderId="0" xfId="14" applyNumberFormat="1" applyFont="1" applyFill="1" applyBorder="1" applyAlignment="1">
      <alignment horizontal="right" vertical="center"/>
    </xf>
    <xf numFmtId="165" fontId="3" fillId="0" borderId="5" xfId="14" applyNumberFormat="1" applyFont="1" applyFill="1" applyBorder="1" applyAlignment="1">
      <alignment horizontal="right" vertical="center"/>
    </xf>
    <xf numFmtId="165" fontId="3" fillId="0" borderId="4" xfId="14" applyNumberFormat="1" applyFont="1" applyFill="1" applyBorder="1" applyAlignment="1">
      <alignment horizontal="right" vertical="center"/>
    </xf>
    <xf numFmtId="0" fontId="16" fillId="0" borderId="0" xfId="16" applyFont="1" applyAlignment="1">
      <alignment vertical="center"/>
    </xf>
    <xf numFmtId="0" fontId="16" fillId="0" borderId="0" xfId="16" applyFont="1" applyAlignment="1">
      <alignment vertical="center" wrapText="1"/>
    </xf>
    <xf numFmtId="0" fontId="3" fillId="0" borderId="0" xfId="16" applyFont="1" applyAlignment="1">
      <alignment horizontal="center" vertical="center" wrapText="1"/>
    </xf>
    <xf numFmtId="172" fontId="3" fillId="0" borderId="0" xfId="14" applyNumberFormat="1" applyFont="1" applyFill="1" applyAlignment="1">
      <alignment horizontal="right" vertical="center"/>
    </xf>
    <xf numFmtId="173" fontId="3" fillId="0" borderId="0" xfId="14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2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65" fontId="16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horizontal="left" vertical="center"/>
    </xf>
    <xf numFmtId="165" fontId="18" fillId="0" borderId="0" xfId="1" applyNumberFormat="1" applyFont="1" applyAlignment="1">
      <alignment horizontal="centerContinuous" vertical="center"/>
    </xf>
    <xf numFmtId="165" fontId="16" fillId="0" borderId="0" xfId="1" applyNumberFormat="1" applyFont="1" applyFill="1" applyAlignment="1">
      <alignment horizontal="right" vertical="center"/>
    </xf>
    <xf numFmtId="165" fontId="18" fillId="0" borderId="0" xfId="1" applyNumberFormat="1" applyFont="1" applyFill="1" applyAlignment="1">
      <alignment horizontal="centerContinuous" vertical="center"/>
    </xf>
    <xf numFmtId="165" fontId="16" fillId="0" borderId="0" xfId="1" applyNumberFormat="1" applyFont="1" applyAlignment="1">
      <alignment vertical="center"/>
    </xf>
    <xf numFmtId="165" fontId="16" fillId="0" borderId="3" xfId="1" applyNumberFormat="1" applyFont="1" applyBorder="1" applyAlignment="1">
      <alignment horizontal="center" vertical="center"/>
    </xf>
    <xf numFmtId="165" fontId="16" fillId="0" borderId="0" xfId="1" applyNumberFormat="1" applyFont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5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16" fillId="0" borderId="0" xfId="2" applyFont="1" applyAlignment="1">
      <alignment horizontal="left" vertical="center" wrapText="1"/>
    </xf>
    <xf numFmtId="0" fontId="3" fillId="0" borderId="0" xfId="2" applyAlignment="1">
      <alignment horizontal="center" vertical="center" wrapText="1"/>
    </xf>
    <xf numFmtId="173" fontId="3" fillId="0" borderId="4" xfId="1" applyNumberFormat="1" applyFont="1" applyFill="1" applyBorder="1" applyAlignment="1">
      <alignment horizontal="right" vertical="center"/>
    </xf>
    <xf numFmtId="173" fontId="3" fillId="0" borderId="0" xfId="1" applyNumberFormat="1" applyFont="1" applyFill="1" applyAlignment="1">
      <alignment horizontal="right" vertical="center"/>
    </xf>
    <xf numFmtId="173" fontId="3" fillId="0" borderId="0" xfId="1" applyNumberFormat="1" applyFont="1" applyFill="1" applyBorder="1" applyAlignment="1">
      <alignment horizontal="right" vertical="center"/>
    </xf>
    <xf numFmtId="49" fontId="3" fillId="0" borderId="0" xfId="16" applyNumberFormat="1" applyFont="1" applyAlignment="1">
      <alignment horizontal="left" vertical="center" indent="1"/>
    </xf>
    <xf numFmtId="0" fontId="24" fillId="0" borderId="0" xfId="2" applyFont="1" applyAlignment="1">
      <alignment vertical="center"/>
    </xf>
    <xf numFmtId="0" fontId="24" fillId="0" borderId="0" xfId="17" applyFont="1" applyAlignment="1">
      <alignment horizontal="center" vertical="center"/>
    </xf>
    <xf numFmtId="0" fontId="23" fillId="0" borderId="0" xfId="2" applyFont="1" applyAlignment="1">
      <alignment horizontal="right" vertical="center"/>
    </xf>
    <xf numFmtId="0" fontId="24" fillId="0" borderId="0" xfId="2" applyFont="1" applyAlignment="1">
      <alignment horizontal="right" vertical="center"/>
    </xf>
    <xf numFmtId="0" fontId="23" fillId="0" borderId="0" xfId="2" applyFont="1" applyAlignment="1">
      <alignment vertical="center"/>
    </xf>
    <xf numFmtId="0" fontId="23" fillId="0" borderId="0" xfId="2" applyFont="1" applyAlignment="1">
      <alignment horizontal="left" vertical="center"/>
    </xf>
    <xf numFmtId="0" fontId="24" fillId="0" borderId="0" xfId="2" applyFont="1" applyAlignment="1">
      <alignment horizontal="left" vertical="center"/>
    </xf>
    <xf numFmtId="0" fontId="16" fillId="0" borderId="0" xfId="17" applyFont="1" applyAlignment="1">
      <alignment horizontal="center" vertical="center"/>
    </xf>
    <xf numFmtId="3" fontId="16" fillId="0" borderId="0" xfId="14" applyNumberFormat="1" applyFont="1" applyFill="1" applyAlignment="1">
      <alignment horizontal="right" vertical="center"/>
    </xf>
    <xf numFmtId="0" fontId="16" fillId="0" borderId="1" xfId="2" quotePrefix="1" applyFont="1" applyBorder="1" applyAlignment="1">
      <alignment horizontal="center" vertical="center"/>
    </xf>
    <xf numFmtId="174" fontId="16" fillId="0" borderId="1" xfId="2" applyNumberFormat="1" applyFont="1" applyBorder="1" applyAlignment="1">
      <alignment horizontal="center" vertical="center"/>
    </xf>
    <xf numFmtId="174" fontId="16" fillId="0" borderId="0" xfId="2" applyNumberFormat="1" applyFont="1" applyAlignment="1">
      <alignment horizontal="center" vertical="center"/>
    </xf>
    <xf numFmtId="0" fontId="26" fillId="0" borderId="0" xfId="2" applyFont="1" applyAlignment="1">
      <alignment horizontal="left" vertical="center"/>
    </xf>
    <xf numFmtId="49" fontId="16" fillId="0" borderId="0" xfId="2" applyNumberFormat="1" applyFont="1" applyAlignment="1">
      <alignment vertical="center"/>
    </xf>
    <xf numFmtId="165" fontId="3" fillId="0" borderId="0" xfId="2" applyNumberFormat="1" applyAlignment="1">
      <alignment horizontal="right" vertical="center"/>
    </xf>
    <xf numFmtId="171" fontId="3" fillId="0" borderId="0" xfId="2" applyNumberFormat="1" applyAlignment="1">
      <alignment vertical="center"/>
    </xf>
    <xf numFmtId="49" fontId="3" fillId="0" borderId="0" xfId="2" applyNumberFormat="1" applyAlignment="1">
      <alignment vertical="center"/>
    </xf>
    <xf numFmtId="165" fontId="3" fillId="0" borderId="3" xfId="14" applyNumberFormat="1" applyFont="1" applyFill="1" applyBorder="1" applyAlignment="1">
      <alignment horizontal="right" vertical="center"/>
    </xf>
    <xf numFmtId="49" fontId="3" fillId="0" borderId="0" xfId="2" applyNumberFormat="1" applyAlignment="1">
      <alignment horizontal="center" vertical="center"/>
    </xf>
    <xf numFmtId="0" fontId="16" fillId="0" borderId="0" xfId="2" applyFont="1" applyAlignment="1">
      <alignment horizontal="right" vertical="center"/>
    </xf>
    <xf numFmtId="167" fontId="3" fillId="0" borderId="0" xfId="13" applyNumberFormat="1" applyFont="1" applyAlignment="1">
      <alignment horizontal="right" vertical="center"/>
    </xf>
    <xf numFmtId="165" fontId="3" fillId="0" borderId="0" xfId="2" applyNumberFormat="1" applyAlignment="1">
      <alignment horizontal="center" vertical="center"/>
    </xf>
    <xf numFmtId="0" fontId="16" fillId="0" borderId="0" xfId="8" applyFont="1" applyAlignment="1">
      <alignment vertical="center"/>
    </xf>
    <xf numFmtId="0" fontId="16" fillId="0" borderId="0" xfId="8" applyFont="1" applyAlignment="1">
      <alignment horizontal="left" vertical="center"/>
    </xf>
    <xf numFmtId="37" fontId="16" fillId="0" borderId="0" xfId="2" applyNumberFormat="1" applyFont="1" applyAlignment="1">
      <alignment horizontal="right" vertical="center"/>
    </xf>
    <xf numFmtId="37" fontId="18" fillId="0" borderId="0" xfId="2" applyNumberFormat="1" applyFont="1" applyAlignment="1">
      <alignment horizontal="centerContinuous" vertical="center"/>
    </xf>
    <xf numFmtId="37" fontId="18" fillId="0" borderId="0" xfId="14" applyNumberFormat="1" applyFont="1" applyFill="1" applyAlignment="1">
      <alignment horizontal="centerContinuous" vertical="center"/>
    </xf>
    <xf numFmtId="37" fontId="16" fillId="0" borderId="0" xfId="14" applyNumberFormat="1" applyFont="1" applyFill="1" applyAlignment="1">
      <alignment horizontal="right" vertical="center"/>
    </xf>
    <xf numFmtId="37" fontId="16" fillId="0" borderId="0" xfId="2" applyNumberFormat="1" applyFont="1" applyAlignment="1">
      <alignment vertical="center"/>
    </xf>
    <xf numFmtId="0" fontId="17" fillId="0" borderId="0" xfId="8" applyFont="1" applyAlignment="1">
      <alignment horizontal="center" vertical="center"/>
    </xf>
    <xf numFmtId="37" fontId="16" fillId="0" borderId="3" xfId="2" applyNumberFormat="1" applyFont="1" applyBorder="1" applyAlignment="1">
      <alignment horizontal="center" vertical="center"/>
    </xf>
    <xf numFmtId="171" fontId="3" fillId="0" borderId="0" xfId="14" applyNumberFormat="1" applyFont="1" applyFill="1" applyBorder="1" applyAlignment="1">
      <alignment horizontal="right" vertical="center"/>
    </xf>
    <xf numFmtId="37" fontId="3" fillId="0" borderId="0" xfId="14" applyNumberFormat="1" applyFont="1" applyFill="1" applyBorder="1" applyAlignment="1">
      <alignment horizontal="right" vertical="center"/>
    </xf>
    <xf numFmtId="37" fontId="21" fillId="0" borderId="0" xfId="14" applyNumberFormat="1" applyFont="1" applyFill="1" applyBorder="1" applyAlignment="1">
      <alignment horizontal="right" vertical="center"/>
    </xf>
    <xf numFmtId="171" fontId="16" fillId="0" borderId="0" xfId="2" applyNumberFormat="1" applyFont="1" applyAlignment="1">
      <alignment horizontal="right" vertical="center"/>
    </xf>
    <xf numFmtId="171" fontId="18" fillId="0" borderId="0" xfId="14" applyNumberFormat="1" applyFont="1" applyFill="1" applyAlignment="1">
      <alignment horizontal="centerContinuous" vertical="center"/>
    </xf>
    <xf numFmtId="171" fontId="16" fillId="0" borderId="0" xfId="14" applyNumberFormat="1" applyFont="1" applyFill="1" applyAlignment="1">
      <alignment horizontal="right" vertical="center"/>
    </xf>
    <xf numFmtId="171" fontId="16" fillId="0" borderId="3" xfId="2" applyNumberFormat="1" applyFont="1" applyBorder="1" applyAlignment="1">
      <alignment horizontal="center" vertical="center"/>
    </xf>
    <xf numFmtId="0" fontId="27" fillId="0" borderId="0" xfId="8" applyFont="1" applyAlignment="1">
      <alignment horizontal="center" vertical="center"/>
    </xf>
    <xf numFmtId="171" fontId="23" fillId="0" borderId="0" xfId="14" applyNumberFormat="1" applyFont="1" applyFill="1" applyBorder="1" applyAlignment="1">
      <alignment horizontal="right"/>
    </xf>
    <xf numFmtId="0" fontId="16" fillId="0" borderId="0" xfId="2" applyFont="1" applyAlignment="1">
      <alignment vertical="center"/>
    </xf>
    <xf numFmtId="0" fontId="3" fillId="0" borderId="0" xfId="2" applyAlignment="1">
      <alignment vertical="center"/>
    </xf>
    <xf numFmtId="166" fontId="28" fillId="0" borderId="0" xfId="1" applyNumberFormat="1" applyFont="1" applyAlignment="1">
      <alignment vertical="center"/>
    </xf>
    <xf numFmtId="0" fontId="29" fillId="0" borderId="0" xfId="1" applyNumberFormat="1" applyFont="1" applyFill="1" applyAlignment="1"/>
    <xf numFmtId="0" fontId="16" fillId="0" borderId="0" xfId="2" applyFont="1" applyBorder="1" applyAlignment="1">
      <alignment horizontal="center" vertical="center"/>
    </xf>
    <xf numFmtId="166" fontId="16" fillId="0" borderId="0" xfId="1" applyNumberFormat="1" applyFont="1" applyBorder="1" applyAlignment="1">
      <alignment horizontal="center" vertical="center"/>
    </xf>
    <xf numFmtId="165" fontId="21" fillId="0" borderId="0" xfId="1" applyNumberFormat="1" applyFont="1" applyAlignment="1">
      <alignment vertical="center"/>
    </xf>
    <xf numFmtId="0" fontId="30" fillId="0" borderId="0" xfId="2" applyFont="1" applyAlignment="1">
      <alignment horizontal="center" textRotation="180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vertical="center"/>
    </xf>
    <xf numFmtId="0" fontId="3" fillId="0" borderId="0" xfId="2" applyFill="1" applyAlignment="1">
      <alignment horizontal="center" vertical="center"/>
    </xf>
    <xf numFmtId="0" fontId="3" fillId="0" borderId="0" xfId="16" applyFont="1" applyFill="1" applyAlignment="1">
      <alignment horizontal="center" vertical="center"/>
    </xf>
    <xf numFmtId="0" fontId="3" fillId="0" borderId="0" xfId="16" applyFont="1" applyFill="1" applyAlignment="1">
      <alignment vertical="center"/>
    </xf>
    <xf numFmtId="0" fontId="3" fillId="0" borderId="0" xfId="2" applyFill="1" applyAlignment="1">
      <alignment vertical="center"/>
    </xf>
    <xf numFmtId="171" fontId="16" fillId="0" borderId="0" xfId="2" applyNumberFormat="1" applyFont="1" applyFill="1" applyAlignment="1">
      <alignment vertical="center"/>
    </xf>
    <xf numFmtId="171" fontId="3" fillId="0" borderId="0" xfId="16" applyNumberFormat="1" applyFont="1" applyFill="1" applyAlignment="1">
      <alignment vertical="center"/>
    </xf>
    <xf numFmtId="0" fontId="3" fillId="0" borderId="0" xfId="18" applyFont="1" applyAlignment="1">
      <alignment vertical="center"/>
    </xf>
    <xf numFmtId="0" fontId="16" fillId="0" borderId="1" xfId="2" applyFont="1" applyBorder="1" applyAlignment="1">
      <alignment horizontal="center" vertical="center"/>
    </xf>
    <xf numFmtId="0" fontId="15" fillId="0" borderId="0" xfId="1" applyNumberFormat="1" applyFont="1" applyAlignment="1"/>
    <xf numFmtId="49" fontId="3" fillId="0" borderId="0" xfId="2" applyNumberFormat="1" applyAlignment="1">
      <alignment horizontal="left" vertical="center" wrapText="1" indent="1"/>
    </xf>
    <xf numFmtId="164" fontId="4" fillId="0" borderId="0" xfId="1" applyFont="1" applyAlignment="1">
      <alignment horizontal="center" vertical="center"/>
    </xf>
    <xf numFmtId="164" fontId="5" fillId="4" borderId="0" xfId="1" applyFont="1" applyFill="1" applyAlignment="1">
      <alignment vertical="center"/>
    </xf>
    <xf numFmtId="164" fontId="4" fillId="4" borderId="0" xfId="1" applyFont="1" applyFill="1" applyAlignment="1">
      <alignment vertical="center"/>
    </xf>
    <xf numFmtId="164" fontId="5" fillId="4" borderId="0" xfId="1" applyFont="1" applyFill="1" applyAlignment="1">
      <alignment horizontal="centerContinuous" vertical="center"/>
    </xf>
    <xf numFmtId="164" fontId="4" fillId="4" borderId="0" xfId="1" applyFont="1" applyFill="1" applyAlignment="1">
      <alignment horizontal="centerContinuous"/>
    </xf>
    <xf numFmtId="0" fontId="5" fillId="4" borderId="0" xfId="2" applyFont="1" applyFill="1" applyAlignment="1">
      <alignment vertical="center"/>
    </xf>
    <xf numFmtId="0" fontId="4" fillId="4" borderId="3" xfId="1" applyNumberFormat="1" applyFont="1" applyFill="1" applyBorder="1" applyAlignment="1">
      <alignment horizontal="center" vertical="top" wrapText="1"/>
    </xf>
    <xf numFmtId="164" fontId="5" fillId="4" borderId="0" xfId="1" applyFont="1" applyFill="1" applyAlignment="1">
      <alignment horizontal="center" vertical="center"/>
    </xf>
    <xf numFmtId="165" fontId="5" fillId="4" borderId="0" xfId="2" applyNumberFormat="1" applyFont="1" applyFill="1" applyAlignment="1">
      <alignment vertical="center"/>
    </xf>
    <xf numFmtId="165" fontId="9" fillId="4" borderId="0" xfId="1" applyNumberFormat="1" applyFont="1" applyFill="1" applyAlignment="1">
      <alignment vertical="center"/>
    </xf>
    <xf numFmtId="165" fontId="5" fillId="4" borderId="0" xfId="1" applyNumberFormat="1" applyFont="1" applyFill="1" applyAlignment="1">
      <alignment vertical="center"/>
    </xf>
    <xf numFmtId="165" fontId="5" fillId="4" borderId="1" xfId="2" applyNumberFormat="1" applyFont="1" applyFill="1" applyBorder="1" applyAlignment="1">
      <alignment vertical="center"/>
    </xf>
    <xf numFmtId="165" fontId="9" fillId="4" borderId="0" xfId="1" applyNumberFormat="1" applyFont="1" applyFill="1" applyBorder="1" applyAlignment="1">
      <alignment vertical="center"/>
    </xf>
    <xf numFmtId="165" fontId="5" fillId="4" borderId="0" xfId="1" applyNumberFormat="1" applyFont="1" applyFill="1" applyBorder="1" applyAlignment="1">
      <alignment vertical="center"/>
    </xf>
    <xf numFmtId="165" fontId="5" fillId="4" borderId="2" xfId="1" applyNumberFormat="1" applyFont="1" applyFill="1" applyBorder="1" applyAlignment="1">
      <alignment horizontal="center" vertical="center"/>
    </xf>
    <xf numFmtId="165" fontId="5" fillId="4" borderId="3" xfId="1" applyNumberFormat="1" applyFont="1" applyFill="1" applyBorder="1" applyAlignment="1">
      <alignment vertical="center"/>
    </xf>
    <xf numFmtId="165" fontId="5" fillId="4" borderId="5" xfId="1" applyNumberFormat="1" applyFont="1" applyFill="1" applyBorder="1" applyAlignment="1">
      <alignment vertical="center"/>
    </xf>
    <xf numFmtId="166" fontId="5" fillId="4" borderId="0" xfId="1" applyNumberFormat="1" applyFont="1" applyFill="1" applyAlignment="1">
      <alignment vertical="center"/>
    </xf>
    <xf numFmtId="164" fontId="5" fillId="3" borderId="0" xfId="1" applyFont="1" applyFill="1" applyAlignment="1">
      <alignment vertical="center"/>
    </xf>
    <xf numFmtId="164" fontId="4" fillId="4" borderId="0" xfId="1" applyFont="1" applyFill="1" applyAlignment="1">
      <alignment horizontal="centerContinuous" vertical="center"/>
    </xf>
    <xf numFmtId="164" fontId="5" fillId="4" borderId="0" xfId="2" applyNumberFormat="1" applyFont="1" applyFill="1" applyAlignment="1">
      <alignment vertical="center"/>
    </xf>
    <xf numFmtId="165" fontId="5" fillId="4" borderId="4" xfId="1" applyNumberFormat="1" applyFont="1" applyFill="1" applyBorder="1" applyAlignment="1">
      <alignment vertical="center"/>
    </xf>
    <xf numFmtId="165" fontId="5" fillId="4" borderId="5" xfId="1" applyNumberFormat="1" applyFont="1" applyFill="1" applyBorder="1" applyAlignment="1">
      <alignment horizontal="center" vertical="center"/>
    </xf>
    <xf numFmtId="169" fontId="5" fillId="4" borderId="4" xfId="1" applyNumberFormat="1" applyFont="1" applyFill="1" applyBorder="1" applyAlignment="1">
      <alignment vertical="center"/>
    </xf>
    <xf numFmtId="170" fontId="5" fillId="4" borderId="4" xfId="1" applyNumberFormat="1" applyFont="1" applyFill="1" applyBorder="1" applyAlignment="1">
      <alignment vertical="center"/>
    </xf>
    <xf numFmtId="0" fontId="4" fillId="3" borderId="0" xfId="2" applyFont="1" applyFill="1" applyAlignment="1">
      <alignment horizontal="center" vertical="center"/>
    </xf>
    <xf numFmtId="0" fontId="5" fillId="3" borderId="0" xfId="2" applyFont="1" applyFill="1" applyAlignment="1">
      <alignment vertical="center"/>
    </xf>
    <xf numFmtId="165" fontId="9" fillId="2" borderId="1" xfId="1" applyNumberFormat="1" applyFont="1" applyFill="1" applyBorder="1" applyAlignment="1">
      <alignment vertical="center"/>
    </xf>
    <xf numFmtId="165" fontId="9" fillId="2" borderId="0" xfId="1" applyNumberFormat="1" applyFont="1" applyFill="1" applyAlignment="1">
      <alignment vertical="center"/>
    </xf>
    <xf numFmtId="0" fontId="3" fillId="0" borderId="0" xfId="8" applyFont="1" applyAlignment="1">
      <alignment horizontal="centerContinuous" vertical="center"/>
    </xf>
    <xf numFmtId="37" fontId="3" fillId="0" borderId="0" xfId="8" applyNumberFormat="1" applyFont="1" applyAlignment="1">
      <alignment horizontal="centerContinuous" vertical="center"/>
    </xf>
    <xf numFmtId="0" fontId="3" fillId="0" borderId="0" xfId="8" applyFont="1" applyAlignment="1">
      <alignment vertical="center"/>
    </xf>
    <xf numFmtId="37" fontId="3" fillId="0" borderId="0" xfId="2" applyNumberFormat="1" applyFont="1" applyAlignment="1">
      <alignment horizontal="left" vertical="center"/>
    </xf>
    <xf numFmtId="0" fontId="3" fillId="0" borderId="0" xfId="8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7" fontId="3" fillId="0" borderId="0" xfId="8" applyNumberFormat="1" applyFont="1" applyAlignment="1">
      <alignment vertical="center"/>
    </xf>
    <xf numFmtId="37" fontId="3" fillId="0" borderId="0" xfId="8" applyNumberFormat="1" applyFont="1" applyAlignment="1">
      <alignment horizontal="center" vertical="center"/>
    </xf>
    <xf numFmtId="49" fontId="3" fillId="0" borderId="0" xfId="18" applyNumberFormat="1" applyFont="1" applyAlignment="1">
      <alignment vertical="center"/>
    </xf>
    <xf numFmtId="171" fontId="3" fillId="0" borderId="0" xfId="8" applyNumberFormat="1" applyFont="1" applyAlignment="1">
      <alignment horizontal="centerContinuous" vertical="center"/>
    </xf>
    <xf numFmtId="171" fontId="3" fillId="0" borderId="0" xfId="2" applyNumberFormat="1" applyFont="1" applyAlignment="1">
      <alignment horizontal="left" vertical="center"/>
    </xf>
    <xf numFmtId="171" fontId="3" fillId="0" borderId="0" xfId="2" applyNumberFormat="1" applyFont="1" applyAlignment="1">
      <alignment vertical="center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horizontal="left" vertical="center"/>
    </xf>
    <xf numFmtId="0" fontId="3" fillId="0" borderId="0" xfId="11" applyFont="1" applyAlignment="1">
      <alignment horizontal="left"/>
    </xf>
    <xf numFmtId="171" fontId="3" fillId="0" borderId="0" xfId="8" applyNumberFormat="1" applyFont="1" applyAlignment="1">
      <alignment vertical="center"/>
    </xf>
    <xf numFmtId="0" fontId="3" fillId="0" borderId="0" xfId="18" applyFont="1" applyFill="1" applyAlignment="1">
      <alignment vertical="center"/>
    </xf>
    <xf numFmtId="171" fontId="16" fillId="0" borderId="0" xfId="2" applyNumberFormat="1" applyFont="1" applyBorder="1" applyAlignment="1">
      <alignment horizontal="center" vertical="center"/>
    </xf>
    <xf numFmtId="166" fontId="28" fillId="0" borderId="0" xfId="1" applyNumberFormat="1" applyFont="1" applyAlignment="1"/>
    <xf numFmtId="165" fontId="3" fillId="0" borderId="0" xfId="2" applyNumberFormat="1" applyFont="1" applyAlignment="1">
      <alignment vertical="center" textRotation="180"/>
    </xf>
    <xf numFmtId="164" fontId="4" fillId="0" borderId="1" xfId="1" applyFont="1" applyFill="1" applyBorder="1" applyAlignment="1">
      <alignment horizontal="center" vertical="top" wrapText="1"/>
    </xf>
    <xf numFmtId="164" fontId="4" fillId="0" borderId="1" xfId="1" applyFont="1" applyBorder="1" applyAlignment="1">
      <alignment horizontal="center" vertical="top" wrapText="1"/>
    </xf>
    <xf numFmtId="166" fontId="19" fillId="0" borderId="1" xfId="1" applyNumberFormat="1" applyFont="1" applyBorder="1" applyAlignment="1">
      <alignment horizontal="center" vertical="center"/>
    </xf>
    <xf numFmtId="166" fontId="16" fillId="0" borderId="1" xfId="1" applyNumberFormat="1" applyFont="1" applyBorder="1" applyAlignment="1">
      <alignment horizontal="center" vertical="center"/>
    </xf>
    <xf numFmtId="165" fontId="19" fillId="0" borderId="1" xfId="1" applyNumberFormat="1" applyFont="1" applyBorder="1" applyAlignment="1">
      <alignment horizontal="center" vertical="center"/>
    </xf>
    <xf numFmtId="165" fontId="16" fillId="0" borderId="1" xfId="1" applyNumberFormat="1" applyFont="1" applyBorder="1" applyAlignment="1">
      <alignment horizontal="center" vertical="center"/>
    </xf>
    <xf numFmtId="0" fontId="16" fillId="0" borderId="1" xfId="2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/>
    </xf>
    <xf numFmtId="37" fontId="16" fillId="0" borderId="1" xfId="2" applyNumberFormat="1" applyFont="1" applyBorder="1" applyAlignment="1">
      <alignment horizontal="center" vertical="center"/>
    </xf>
    <xf numFmtId="171" fontId="16" fillId="0" borderId="1" xfId="2" applyNumberFormat="1" applyFont="1" applyBorder="1" applyAlignment="1">
      <alignment horizontal="center" vertical="center"/>
    </xf>
  </cellXfs>
  <cellStyles count="27">
    <cellStyle name="Comma" xfId="1" builtinId="3"/>
    <cellStyle name="Comma 10 2" xfId="4" xr:uid="{946B2890-65EA-46A2-BB8D-6F9483D3280A}"/>
    <cellStyle name="Comma 10 2 2" xfId="3" xr:uid="{B9B90EE9-767A-409A-B453-432A47828978}"/>
    <cellStyle name="Comma 10 2 2 2" xfId="20" xr:uid="{7A39142F-F7A6-423D-849A-7DEE91990E47}"/>
    <cellStyle name="Comma 10 2 3" xfId="21" xr:uid="{39EFD378-311A-493D-8BBB-626E99E004C8}"/>
    <cellStyle name="Comma 2" xfId="19" xr:uid="{61AB0691-B512-467C-B21A-9848769A23BE}"/>
    <cellStyle name="Comma 2 2" xfId="10" xr:uid="{CF5AFB12-DBBD-4A32-B1E2-8389189854BB}"/>
    <cellStyle name="Comma 2 2 2" xfId="14" xr:uid="{76C5BB8C-C3A6-42ED-9E5C-BCD3731D0A97}"/>
    <cellStyle name="Comma 2 2 2 2" xfId="24" xr:uid="{B38E372C-7FEE-47AC-A3A6-7398E1243232}"/>
    <cellStyle name="Comma 2 2 3" xfId="23" xr:uid="{DA7A17D0-267C-4E18-ABCE-9261948DA1DC}"/>
    <cellStyle name="Comma 3" xfId="7" xr:uid="{25943BC7-DEE6-4FFF-8B1D-642964D816EA}"/>
    <cellStyle name="Comma 3 2" xfId="22" xr:uid="{1F939CA8-1795-46FD-8A4B-63A1CF7507DA}"/>
    <cellStyle name="Normal" xfId="0" builtinId="0"/>
    <cellStyle name="Normal 10 3" xfId="12" xr:uid="{6224E5DD-7F46-49F1-BA77-BEA51AB5BA43}"/>
    <cellStyle name="Normal 124 2 2" xfId="16" xr:uid="{5DBFD2B2-95C0-4BCC-87FF-0315859B02FA}"/>
    <cellStyle name="Normal 124 2 2 2" xfId="26" xr:uid="{566A79F7-DA0C-4CF7-ABFD-A0F00C318445}"/>
    <cellStyle name="Normal 125 2 2" xfId="15" xr:uid="{656312CE-B25D-4F97-B120-789F2E496297}"/>
    <cellStyle name="Normal 125 2 2 2" xfId="25" xr:uid="{1AF5B52B-8CEB-434B-B9E5-505C349FF235}"/>
    <cellStyle name="Normal 2 11" xfId="6" xr:uid="{5826745B-36D4-4E24-B1ED-F4B10B119705}"/>
    <cellStyle name="Normal 2 2 3" xfId="8" xr:uid="{631BCCF2-4386-489D-AEEA-CEC59EA66AE1}"/>
    <cellStyle name="Normal 2 3 4" xfId="9" xr:uid="{E7A3F4E6-1828-48F4-B88B-371D4DE71D76}"/>
    <cellStyle name="Normal 2 3 5" xfId="18" xr:uid="{B1129948-98E6-4035-8180-49E2A1190EC7}"/>
    <cellStyle name="Normal 2_FS GEN Thai Q1' 12" xfId="11" xr:uid="{78E5EF6F-5FBE-4E4C-8048-98E16C5620AD}"/>
    <cellStyle name="Normal 65 2" xfId="2" xr:uid="{76DD83B4-9E0E-40D7-982C-A846BA88153B}"/>
    <cellStyle name="Normal_GEN_FSQ108" xfId="13" xr:uid="{50D003F7-EB1A-460D-87DE-DBCA51D2EF8D}"/>
    <cellStyle name="Normal_I023 - CEE" xfId="17" xr:uid="{81EED2F3-2951-4BE2-B992-5BC6D9002D66}"/>
    <cellStyle name="Percent 2 2 2" xfId="5" xr:uid="{3256F15D-4084-4182-8E10-D9CBA402FD79}"/>
  </cellStyles>
  <dxfs count="0"/>
  <tableStyles count="0" defaultTableStyle="TableStyleMedium2" defaultPivotStyle="PivotStyleLight16"/>
  <colors>
    <mruColors>
      <color rgb="FFD600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26.xml"/><Relationship Id="rId21" Type="http://schemas.openxmlformats.org/officeDocument/2006/relationships/externalLink" Target="externalLinks/externalLink8.xml"/><Relationship Id="rId34" Type="http://schemas.openxmlformats.org/officeDocument/2006/relationships/externalLink" Target="externalLinks/externalLink21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9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externalLink" Target="externalLinks/externalLink19.xml"/><Relationship Id="rId37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27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36" Type="http://schemas.openxmlformats.org/officeDocument/2006/relationships/externalLink" Target="externalLinks/externalLink2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externalLink" Target="externalLinks/externalLink18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17.xml"/><Relationship Id="rId35" Type="http://schemas.openxmlformats.org/officeDocument/2006/relationships/externalLink" Target="externalLinks/externalLink22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0.xml"/><Relationship Id="rId38" Type="http://schemas.openxmlformats.org/officeDocument/2006/relationships/externalLink" Target="externalLinks/externalLink25.xml"/><Relationship Id="rId46" Type="http://schemas.openxmlformats.org/officeDocument/2006/relationships/customXml" Target="../customXml/item2.xml"/><Relationship Id="rId20" Type="http://schemas.openxmlformats.org/officeDocument/2006/relationships/externalLink" Target="externalLinks/externalLink7.xml"/><Relationship Id="rId4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976\Local%20Settings\Temporary%20Internet%20Files\OLK2B\1st%20Quater%20Rebat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l0240\Local%20Settings\Temporary%20Internet%20Files\OLK23\Sales%20Report%202005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owalakk\Desktop\WP%20PPG2010\Report%20for%20April%20201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28611/Documents/Outlook%20Attachments/ISA%20600%20Scoping%20and%20Reconciliation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pg\Aerospace\Closing%20Aerospace\200503\Full%20Absorption\Full%20Absorption%20JPN%20JV%20Mar%20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/Karin/T.Krungthai/Q1_10/WP/C/D/Karin/Thai%20Filatex/Year%2009/C+20_Year09/lead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Feasibility%20Study/To%20be%20finished/Spun_Draft_2308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3909\Local%20Settings\Temporary%20Internet%20Files\OLK4C\5312%20Amounts%20Due%20From%20(To)%20Related%20Parties%20Combined%20Leadsheet%20(2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0077\Local%20Settings\Temporary%20Internet%20Files\OLK60\DEC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Currency\Exchange%20Rates\DEC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789\Local%20Settings\Temporary%20Internet%20Files\OLK2B\TJ%20GL%20Reconciliation%20Apr%2004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ersonal/wannisa_srisuchai_th_gt_com/Documents/GEN/2019/MAT%20to%20TB/Copy%20of%20GEL%20Group%20-%20ISA%20600%20Component%20Significance%20and%20Scoping%20Q1'19%20to%20TB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oyba_000\Desktop\Spun\Spun%20Pile\Pile%20Design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HUI\Client\Dai-Ichi\2006\YE'06\Dai-ichi\PBC\tb%20dai%20-%20ichi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s\MAL0307\MAP%20TO%20FIXED%20ASSET%20AS%20OF%2030-SEP-2006-REVISED%20-TIDARAT%20REP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งบทดลอง - ต.ค.2547"/>
      <sheetName val="งบทดลอง_-_ต_ค_2547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  <row r="59">
          <cell r="AV59">
            <v>-10501017</v>
          </cell>
          <cell r="AW59">
            <v>271974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  <cell r="H5">
            <v>212101</v>
          </cell>
          <cell r="I5" t="str">
            <v>04</v>
          </cell>
        </row>
        <row r="6">
          <cell r="B6">
            <v>2041</v>
          </cell>
          <cell r="C6" t="str">
            <v>HR</v>
          </cell>
          <cell r="H6">
            <v>710101</v>
          </cell>
          <cell r="I6" t="str">
            <v>05</v>
          </cell>
        </row>
        <row r="7">
          <cell r="B7">
            <v>2071</v>
          </cell>
          <cell r="C7" t="str">
            <v>PO</v>
          </cell>
          <cell r="H7">
            <v>731501</v>
          </cell>
          <cell r="I7" t="str">
            <v>06</v>
          </cell>
        </row>
        <row r="8">
          <cell r="B8">
            <v>5031</v>
          </cell>
          <cell r="C8" t="str">
            <v>SI</v>
          </cell>
          <cell r="H8">
            <v>110101</v>
          </cell>
          <cell r="I8" t="str">
            <v>07</v>
          </cell>
        </row>
        <row r="9">
          <cell r="B9">
            <v>2111</v>
          </cell>
          <cell r="C9" t="str">
            <v>FS</v>
          </cell>
          <cell r="H9">
            <v>211301</v>
          </cell>
          <cell r="I9" t="str">
            <v>08</v>
          </cell>
        </row>
        <row r="10">
          <cell r="B10">
            <v>4511</v>
          </cell>
          <cell r="C10" t="str">
            <v>TE</v>
          </cell>
          <cell r="H10">
            <v>212101</v>
          </cell>
          <cell r="I10" t="str">
            <v>09</v>
          </cell>
        </row>
        <row r="11">
          <cell r="B11">
            <v>4565</v>
          </cell>
          <cell r="C11" t="str">
            <v>TS</v>
          </cell>
          <cell r="H11">
            <v>710301</v>
          </cell>
          <cell r="I11" t="str">
            <v>10</v>
          </cell>
        </row>
        <row r="12">
          <cell r="B12">
            <v>4741</v>
          </cell>
          <cell r="C12" t="str">
            <v>TD</v>
          </cell>
          <cell r="H12">
            <v>716101</v>
          </cell>
          <cell r="I12" t="str">
            <v>11</v>
          </cell>
        </row>
        <row r="13">
          <cell r="B13">
            <v>5011</v>
          </cell>
          <cell r="C13" t="str">
            <v>SE</v>
          </cell>
          <cell r="H13">
            <v>720701</v>
          </cell>
          <cell r="I13" t="str">
            <v>12</v>
          </cell>
        </row>
        <row r="14">
          <cell r="B14">
            <v>5061</v>
          </cell>
          <cell r="C14" t="str">
            <v>CS</v>
          </cell>
          <cell r="H14">
            <v>200101</v>
          </cell>
          <cell r="I14" t="str">
            <v>13</v>
          </cell>
        </row>
        <row r="15">
          <cell r="B15">
            <v>6011</v>
          </cell>
          <cell r="C15" t="str">
            <v>GG</v>
          </cell>
          <cell r="H15">
            <v>720501</v>
          </cell>
          <cell r="I15" t="str">
            <v>14</v>
          </cell>
        </row>
        <row r="16">
          <cell r="B16" t="str">
            <v>0211</v>
          </cell>
          <cell r="C16" t="str">
            <v>CL</v>
          </cell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G1" t="str">
            <v>Cost Center</v>
          </cell>
          <cell r="H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G2" t="str">
            <v>000000</v>
          </cell>
          <cell r="H2" t="str">
            <v>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G3" t="str">
            <v>100000</v>
          </cell>
          <cell r="H3" t="str">
            <v>TOTAL RESIN,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G4" t="str">
            <v>100100</v>
          </cell>
          <cell r="H4" t="str">
            <v>TOTAL  RESIN - GENERAL, PARENT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G5" t="str">
            <v>100101</v>
          </cell>
          <cell r="H5" t="str">
            <v>RESIN, GENERAL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G6" t="str">
            <v>110000</v>
          </cell>
          <cell r="H6" t="str">
            <v>TOTAL RESIN - GENERAL - COOK, PARENT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G7" t="str">
            <v>110101</v>
          </cell>
          <cell r="H7" t="str">
            <v>RESIN, COOK, GENERAL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G8" t="str">
            <v>110501</v>
          </cell>
          <cell r="H8" t="str">
            <v>RESIN, COOK, CATIONIC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G9" t="str">
            <v>120000</v>
          </cell>
          <cell r="H9" t="str">
            <v>TOTAL  RESIN - GENERAL - BLENDS,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G10" t="str">
            <v>120101</v>
          </cell>
          <cell r="H10" t="str">
            <v>RESIN, BLEND, GENERAL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G23" t="str">
            <v>120501</v>
          </cell>
          <cell r="H23" t="str">
            <v>RESIN, BLEND, CONTAINER CTGS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G24" t="str">
            <v>200000</v>
          </cell>
          <cell r="H24" t="str">
            <v>TOTAL PAINT, PARENT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G25" t="str">
            <v>200100</v>
          </cell>
          <cell r="H25" t="str">
            <v>TOTAL PAINT - GENERAL, PARENT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G26" t="str">
            <v>200101</v>
          </cell>
          <cell r="H26" t="str">
            <v>PAINT, GENERAL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G27" t="str">
            <v>200501</v>
          </cell>
          <cell r="H27" t="str">
            <v>PAINT, INTERMEDIATES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G28" t="str">
            <v>210000</v>
          </cell>
          <cell r="H28" t="str">
            <v>TOTAL PAINT - BY PRODUCT LINE, PARENT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G29" t="str">
            <v>210101</v>
          </cell>
          <cell r="H29" t="str">
            <v>PAINT, AUTOMOTIVE OEM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G30" t="str">
            <v>211101</v>
          </cell>
          <cell r="H30" t="str">
            <v>PAINT, REFINISH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G31" t="str">
            <v>212101</v>
          </cell>
          <cell r="H31" t="str">
            <v>PAINT, INDUSTRIAL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G32" t="str">
            <v>213101</v>
          </cell>
          <cell r="H32" t="str">
            <v>PAINT, PAF TRADE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G33" t="str">
            <v>220000</v>
          </cell>
          <cell r="H33" t="str">
            <v>TOTAL PAINT - BY PHYSICAL DIMENSION, PARENT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G34" t="str">
            <v>220101</v>
          </cell>
          <cell r="H34" t="str">
            <v>PAINT, SECTOR 1, NORTH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G35" t="str">
            <v>220201</v>
          </cell>
          <cell r="H35" t="str">
            <v>PAINT, SECTOR 2, SOUTH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G36" t="str">
            <v>220301</v>
          </cell>
          <cell r="H36" t="str">
            <v>PAINT, SECTOR 3, EAST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G37" t="str">
            <v>220401</v>
          </cell>
          <cell r="H37" t="str">
            <v>PAINT, SECTOR 4, WEST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G38" t="str">
            <v>220501</v>
          </cell>
          <cell r="H38" t="str">
            <v>PAINT, LARGE BATCH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G39" t="str">
            <v>220601</v>
          </cell>
          <cell r="H39" t="str">
            <v>PAINT, MEDIUM BATCH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G40" t="str">
            <v>220701</v>
          </cell>
          <cell r="H40" t="str">
            <v>PAINT, SMALL BATCH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G41" t="str">
            <v>220801</v>
          </cell>
          <cell r="H41" t="str">
            <v>PAINT, FACTORY SERVICE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G42" t="str">
            <v>220901</v>
          </cell>
          <cell r="H42" t="str">
            <v>PAINT, INTERMIX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G43" t="str">
            <v>221001</v>
          </cell>
          <cell r="H43" t="str">
            <v>PAINT, WORK CELL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G44" t="str">
            <v>221101</v>
          </cell>
          <cell r="H44" t="str">
            <v>PAINT, EZ MIX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G45" t="str">
            <v>221201</v>
          </cell>
          <cell r="H45" t="str">
            <v>PAINT, AUTO DISPENSE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G46" t="str">
            <v>230000</v>
          </cell>
          <cell r="H46" t="str">
            <v>TOTAL PAINT - BY TECHNOLOGY, PARENT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G47" t="str">
            <v>230100</v>
          </cell>
          <cell r="H47" t="str">
            <v>TOTAL PAINT - LIQUID TECHNOLOGY, PARENT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G48" t="str">
            <v>230101</v>
          </cell>
          <cell r="H48" t="str">
            <v>PAINT, LIQUID, GENERAL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G49" t="str">
            <v>235000</v>
          </cell>
          <cell r="H49" t="str">
            <v>TOTAL PAINT -  WATER BASED TECHNOLOGY,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G50" t="str">
            <v>235101</v>
          </cell>
          <cell r="H50" t="str">
            <v>PAINT, WATER, GENERAL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G51" t="str">
            <v>235501</v>
          </cell>
          <cell r="H51" t="str">
            <v>PAINT, WATER, PRIMER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G52" t="str">
            <v>236101</v>
          </cell>
          <cell r="H52" t="str">
            <v>PAINT, WATER, BASECOAT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G53" t="str">
            <v>236501</v>
          </cell>
          <cell r="H53" t="str">
            <v>PAINT, WATER, CLEARCOAT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G54" t="str">
            <v>240000</v>
          </cell>
          <cell r="H54" t="str">
            <v>TOTAL PAINT - SOLVENT BASED TECHNOLOGY, PARENT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G55" t="str">
            <v>240100</v>
          </cell>
          <cell r="H55" t="str">
            <v>TOTAL PAINT - SOLVENT, CONVENTIONAL TECHNOLOGY, PARENT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G56" t="str">
            <v>240101</v>
          </cell>
          <cell r="H56" t="str">
            <v>PAINT, SOLVENT CONVTL, GENERAL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G57" t="str">
            <v>240501</v>
          </cell>
          <cell r="H57" t="str">
            <v>PAINT, SOLVENT CONVTL, PRIMER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G58" t="str">
            <v>241101</v>
          </cell>
          <cell r="H58" t="str">
            <v>PAINT, SOLVENT CONVTL, BASECOAT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G59" t="str">
            <v>241501</v>
          </cell>
          <cell r="H59" t="str">
            <v>PAINT, SOLVENT CONVTL, CLEARCOAT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G60" t="str">
            <v>245000</v>
          </cell>
          <cell r="H60" t="str">
            <v>TOTAL PAINT- SOLVENT, HIGH SOLIDS TECHNOLOGY 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G61" t="str">
            <v>245101</v>
          </cell>
          <cell r="H61" t="str">
            <v>PAINT, SOLVENT H/S, GENERAL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G62" t="str">
            <v>245501</v>
          </cell>
          <cell r="H62" t="str">
            <v>PAINT, SOLVENT H/S, PRIMER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G63" t="str">
            <v>246101</v>
          </cell>
          <cell r="H63" t="str">
            <v>PAINT, SOLVENT H/S, BASECOAT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G64" t="str">
            <v>246501</v>
          </cell>
          <cell r="H64" t="str">
            <v>PAINT, SOLVENT H/S, CLEARCOAT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G65" t="str">
            <v>250000</v>
          </cell>
          <cell r="H65" t="str">
            <v>TOTAL PAINT - ELECTROCOAT TECHNOLOGY, PARENT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G66" t="str">
            <v>250101</v>
          </cell>
          <cell r="H66" t="str">
            <v>PAINT, ELECTROCOAT, GENERAL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G67" t="str">
            <v>250501</v>
          </cell>
          <cell r="H67" t="str">
            <v>PAINT, ELECTROCOAT, ANIONIC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G68" t="str">
            <v>251101</v>
          </cell>
          <cell r="H68" t="str">
            <v>PAINT, ELECTROCOAT, CATIONIC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G69" t="str">
            <v>255000</v>
          </cell>
          <cell r="H69" t="str">
            <v>TOTAL PAINT - ELASTOMERIC TECHNOLOGY, PARENT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G70" t="str">
            <v>255101</v>
          </cell>
          <cell r="H70" t="str">
            <v>PAINT, ELASTOMERIC, GENERAL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G71" t="str">
            <v>258000</v>
          </cell>
          <cell r="H71" t="str">
            <v>TOTAL PAINT - RADIATION TECHNOLOGY, PARENT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G72" t="str">
            <v>258101</v>
          </cell>
          <cell r="H72" t="str">
            <v>PAINT, RADIATION, GENERAL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G73" t="str">
            <v>258201</v>
          </cell>
          <cell r="H73" t="str">
            <v>PAINT, RADIATION, EB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G74" t="str">
            <v>258301</v>
          </cell>
          <cell r="H74" t="str">
            <v>PAINT, RADIATION, UV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G75" t="str">
            <v>260000</v>
          </cell>
          <cell r="H75" t="str">
            <v>TOTAL PAINT - POWDER TECHNOLOGY, PARENT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G76" t="str">
            <v>260101</v>
          </cell>
          <cell r="H76" t="str">
            <v>PAINT, POWDER, GENERAL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G77" t="str">
            <v>260501</v>
          </cell>
          <cell r="H77" t="str">
            <v>PAINT, POWDER, PRIMER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G78" t="str">
            <v>261101</v>
          </cell>
          <cell r="H78" t="str">
            <v>PAINT, POWDER, BASECOAT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G79" t="str">
            <v>261501</v>
          </cell>
          <cell r="H79" t="str">
            <v>PAINT, POWDER, CLEARCOAT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G80" t="str">
            <v>265000</v>
          </cell>
          <cell r="H80" t="str">
            <v>TOTAL PAINT - PRETREATMENT TECHNOLOGY, PARENT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G81" t="str">
            <v>265101</v>
          </cell>
          <cell r="H81" t="str">
            <v>PAINT, PRETREATMENT, GENERAL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G82" t="str">
            <v>265201</v>
          </cell>
          <cell r="H82" t="str">
            <v>PAINT, PRETREATMENT, PHOSPHATES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G83" t="str">
            <v>265301</v>
          </cell>
          <cell r="H83" t="str">
            <v>PAINT, PRETREATMENT, SPECIALTY PRODUCTS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G84" t="str">
            <v>265401</v>
          </cell>
          <cell r="H84" t="str">
            <v>PAINT, PRETREATMENT, SOLVENTS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G85" t="str">
            <v>265501</v>
          </cell>
          <cell r="H85" t="str">
            <v>PAINT, PRETREATMENT, PAINT LINE CLEANING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G86" t="str">
            <v>265601</v>
          </cell>
          <cell r="H86" t="str">
            <v>PAINT, PRETREATMENT, CHEMFORM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G87" t="str">
            <v>265701</v>
          </cell>
          <cell r="H87" t="str">
            <v>PAINT, PRETREATMENT, CHEMICALS MGMT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G89" t="str">
            <v>270000</v>
          </cell>
          <cell r="H89" t="str">
            <v>TOTAL PAINT - ADHESIVES &amp; SEALANTS, PARENT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G90" t="str">
            <v>270101</v>
          </cell>
          <cell r="H90" t="str">
            <v>PAINT, ADHESIVES &amp; SEALANTS, GENERAL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G91" t="str">
            <v>270501</v>
          </cell>
          <cell r="H91" t="str">
            <v>PAINT, ADHESIVES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G92" t="str">
            <v>271101</v>
          </cell>
          <cell r="H92" t="str">
            <v>PAINT, SEALANTS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G93" t="str">
            <v>700000</v>
          </cell>
          <cell r="H93" t="str">
            <v>TOTAL SUPPORT SERVICES, PARENT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G94" t="str">
            <v>710000</v>
          </cell>
          <cell r="H94" t="str">
            <v>MATERIAL HANDLING,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G95" t="str">
            <v>710101</v>
          </cell>
          <cell r="H95" t="str">
            <v>MATERIAL HANDLING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G96" t="str">
            <v>710111</v>
          </cell>
          <cell r="H96" t="str">
            <v>MATL HANDLING, BLDG 28 WHSE, CL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G97" t="str">
            <v>710121</v>
          </cell>
          <cell r="H97" t="str">
            <v>MATL HANDLING, STONE WHSE, CL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G99" t="str">
            <v>710131</v>
          </cell>
          <cell r="H99" t="str">
            <v>MATL HANDLING, STRONGSVILLE WHSE, ST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G100" t="str">
            <v>711000</v>
          </cell>
          <cell r="H100" t="str">
            <v>TOTAL OUTSIDE WAREHOUSES, PARENT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G101" t="str">
            <v>711100</v>
          </cell>
          <cell r="H101" t="str">
            <v>OEM, OUTSIDE WAREHOUSES,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G102" t="str">
            <v>711101</v>
          </cell>
          <cell r="H102" t="str">
            <v>OEM, OUTSIDE WHSE, OZBURN HESSEY, SATURN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G103" t="str">
            <v>711111</v>
          </cell>
          <cell r="H103" t="str">
            <v>OEM, OUTSIDE WHSE, GEORGETOWN KY, TOYOTA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G104" t="str">
            <v>711121</v>
          </cell>
          <cell r="H104" t="str">
            <v>OEM, OUTSIDE WHSE, DAVIDSON, APA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G105" t="str">
            <v>711300</v>
          </cell>
          <cell r="H105" t="str">
            <v>REF, OUTSIDE WAREHOUSES, PARENT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G106" t="str">
            <v>711500</v>
          </cell>
          <cell r="H106" t="str">
            <v>IND, OUTSIDE WAREHOUSES, PARENT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G107" t="str">
            <v>711700</v>
          </cell>
          <cell r="H107" t="str">
            <v>PAF, OUTSIDE WAREHOUSES, PARENT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G108" t="str">
            <v>712101</v>
          </cell>
          <cell r="H108" t="str">
            <v>RECEIVING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G109" t="str">
            <v>714101</v>
          </cell>
          <cell r="H109" t="str">
            <v>PREASSEMBLY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G110" t="str">
            <v>716101</v>
          </cell>
          <cell r="H110" t="str">
            <v>SHIPPING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G111" t="str">
            <v>718101</v>
          </cell>
          <cell r="H111" t="str">
            <v>INVENTORY CONTROL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G112" t="str">
            <v>720000</v>
          </cell>
          <cell r="H112" t="str">
            <v>FACILITY SERVICES, PARENT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G113" t="str">
            <v>720101</v>
          </cell>
          <cell r="H113" t="str">
            <v>FACILITY SERVICES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G114" t="str">
            <v>720501</v>
          </cell>
          <cell r="H114" t="str">
            <v xml:space="preserve">MAINTENANCE 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G115" t="str">
            <v>721101</v>
          </cell>
          <cell r="H115" t="str">
            <v>ENGINEERING - FACILITY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G116" t="str">
            <v>721501</v>
          </cell>
          <cell r="H116" t="str">
            <v>STOREROOM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G117" t="str">
            <v>730000</v>
          </cell>
          <cell r="H117" t="str">
            <v>PROCESS SUPPORT, PARENT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G118" t="str">
            <v>730101</v>
          </cell>
          <cell r="H118" t="str">
            <v>MANUFACTURING SERVICES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G119" t="str">
            <v>730501</v>
          </cell>
          <cell r="H119" t="str">
            <v>ENGINEERING - PROCESS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G120" t="str">
            <v>731101</v>
          </cell>
          <cell r="H120" t="str">
            <v xml:space="preserve">TECHNICAL SERVICES 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G121" t="str">
            <v>731501</v>
          </cell>
          <cell r="H121" t="str">
            <v xml:space="preserve">QUALITY CONTROL 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G122" t="str">
            <v>732101</v>
          </cell>
          <cell r="H122" t="str">
            <v>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G123" t="str">
            <v>732501</v>
          </cell>
          <cell r="H123" t="str">
            <v xml:space="preserve">SAFETY 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G124" t="str">
            <v>733101</v>
          </cell>
          <cell r="H124" t="str">
            <v>ENVIRONMENTAL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G125" t="str">
            <v>733501</v>
          </cell>
          <cell r="H125" t="str">
            <v xml:space="preserve">SECURITY 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G126" t="str">
            <v>734101</v>
          </cell>
          <cell r="H126" t="str">
            <v>TRAINING CENTER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G127" t="str">
            <v>739101</v>
          </cell>
          <cell r="H127" t="str">
            <v>EMPLOYEE BENEFITS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G128" t="str">
            <v>800000</v>
          </cell>
          <cell r="H128" t="str">
            <v>C&amp;R  DEPARTMENTS, PARENT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G129" t="str">
            <v>800010</v>
          </cell>
          <cell r="H129" t="str">
            <v>TOTAL PPG III REGIONS,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G130" t="str">
            <v>800101</v>
          </cell>
          <cell r="H130" t="str">
            <v>PPG III,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G131" t="str">
            <v>800111</v>
          </cell>
          <cell r="H131" t="str">
            <v>AUSTRALIA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G132" t="str">
            <v>800121</v>
          </cell>
          <cell r="H132" t="str">
            <v>S. AMERICA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G133" t="str">
            <v>800131</v>
          </cell>
          <cell r="H133" t="str">
            <v>EUROPE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G134" t="str">
            <v>800141</v>
          </cell>
          <cell r="H134" t="str">
            <v>ASIA PACIFIC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G135" t="str">
            <v>800151</v>
          </cell>
          <cell r="H135" t="str">
            <v>HONG KONG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G136" t="str">
            <v>800161</v>
          </cell>
          <cell r="H136" t="str">
            <v>KOREA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G137" t="str">
            <v>800171</v>
          </cell>
          <cell r="H137" t="str">
            <v>SINGAPORE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G138" t="str">
            <v>800181</v>
          </cell>
          <cell r="H138" t="str">
            <v>TIANJIN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G139" t="str">
            <v>800191</v>
          </cell>
          <cell r="H139" t="str">
            <v>TOKYO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G140" t="str">
            <v>800901</v>
          </cell>
          <cell r="H140" t="str">
            <v>PPG III, MISC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G141" t="str">
            <v>820000</v>
          </cell>
          <cell r="H141" t="str">
            <v>PERIOD COST, PARENT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G142" t="str">
            <v>820101</v>
          </cell>
          <cell r="H142" t="str">
            <v>ADMINISTRATION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G143" t="str">
            <v>820111</v>
          </cell>
          <cell r="H143" t="str">
            <v>CLEVE 2001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G144" t="str">
            <v>820201</v>
          </cell>
          <cell r="H144" t="str">
            <v>REGIONAL PURCHASING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G145" t="str">
            <v>820301</v>
          </cell>
          <cell r="H145" t="str">
            <v>ZONE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G146" t="str">
            <v>840000</v>
          </cell>
          <cell r="H146" t="str">
            <v>RESEARCH &amp; DEVELOPMENT,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G147" t="str">
            <v>840100</v>
          </cell>
          <cell r="H147" t="str">
            <v>R&amp;D - GENERAL, PARENT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G148" t="str">
            <v>840101</v>
          </cell>
          <cell r="H148" t="str">
            <v>R&amp;D, AUTOMOTIVE DEVELOPMENT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G149" t="str">
            <v>840111</v>
          </cell>
          <cell r="H149" t="str">
            <v>R&amp;D, EUROPEAN OEM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G150" t="str">
            <v>840121</v>
          </cell>
          <cell r="H150" t="str">
            <v>R&amp;D, AUTO SYSTHESIS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G151" t="str">
            <v>840131</v>
          </cell>
          <cell r="H151" t="str">
            <v>R&amp;D, AUTO PARTS &amp; ACCESSORIES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G152" t="str">
            <v>840141</v>
          </cell>
          <cell r="H152" t="str">
            <v>R&amp;D, AUTO REFINISH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G153" t="str">
            <v>840151</v>
          </cell>
          <cell r="H153" t="str">
            <v>R&amp;D, INDUSTRIAL SYNTHESIS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G154" t="str">
            <v>840161</v>
          </cell>
          <cell r="H154" t="str">
            <v>R&amp;D, CENTRAL RESEARCH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G155" t="str">
            <v>840171</v>
          </cell>
          <cell r="H155" t="str">
            <v>R&amp;D, ANALYTICAL CHEMISTRY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G156" t="str">
            <v>840181</v>
          </cell>
          <cell r="H156" t="str">
            <v>R&amp;D, EXPLORATORY RESEARCH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G157" t="str">
            <v>840191</v>
          </cell>
          <cell r="H157" t="str">
            <v>R&amp;D, ADVANCED RESEARCH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G158" t="str">
            <v>840201</v>
          </cell>
          <cell r="H158" t="str">
            <v>R&amp;D, APPLICATIONS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G159" t="str">
            <v>840211</v>
          </cell>
          <cell r="H159" t="str">
            <v>R&amp;D, APPLIED COMPUTING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G160" t="str">
            <v>840221</v>
          </cell>
          <cell r="H160" t="str">
            <v>R&amp;D, TRAINEES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G161" t="str">
            <v>841000</v>
          </cell>
          <cell r="H161" t="str">
            <v>R&amp;D - LIQUID - WATER, PARENT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G162" t="str">
            <v>841500</v>
          </cell>
          <cell r="H162" t="str">
            <v>R&amp;D - LIQUID - SOLVENT, PARENT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G163" t="str">
            <v>842000</v>
          </cell>
          <cell r="H163" t="str">
            <v>R&amp;D - ELECTROCOAT, PARENT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G164" t="str">
            <v>842101</v>
          </cell>
          <cell r="H164" t="str">
            <v>R&amp;D, ELECTROCOAT RESIN RESEARCH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G165" t="str">
            <v>842200</v>
          </cell>
          <cell r="H165" t="str">
            <v>R&amp;D - ELASTOMERIC, PARENT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G166" t="str">
            <v>842400</v>
          </cell>
          <cell r="H166" t="str">
            <v>R&amp;D - RADIATION, PARENT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G167" t="str">
            <v>842600</v>
          </cell>
          <cell r="H167" t="str">
            <v>R&amp;D - POWDER, PARENT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G168" t="str">
            <v>842601</v>
          </cell>
          <cell r="H168" t="str">
            <v>R&amp;D, POWDER COATINGS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G169" t="str">
            <v>842800</v>
          </cell>
          <cell r="H169" t="str">
            <v>R&amp;D - PRETREATMENT, PARENT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G170" t="str">
            <v>843000</v>
          </cell>
          <cell r="H170" t="str">
            <v>R&amp;D - ADHESIVES &amp; SEALANTS, PARENT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G171" t="str">
            <v>843101</v>
          </cell>
          <cell r="H171" t="str">
            <v>R&amp;D, ADHESIVES RESEARCH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G172" t="str">
            <v>844000</v>
          </cell>
          <cell r="H172" t="str">
            <v>R&amp;D - SUPPORT, PARENT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G173" t="str">
            <v>844101</v>
          </cell>
          <cell r="H173" t="str">
            <v>R&amp;D, DIRECT SUPPORT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G174" t="str">
            <v>844111</v>
          </cell>
          <cell r="H174" t="str">
            <v>R&amp;D, NON-R&amp;D EMPLOYEES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G175" t="str">
            <v>844121</v>
          </cell>
          <cell r="H175" t="str">
            <v>R&amp;D, MAINTENANCE, SP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G176" t="str">
            <v>844131</v>
          </cell>
          <cell r="H176" t="str">
            <v>R&amp;D, MAINTENANCE, AP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G177" t="str">
            <v>844141</v>
          </cell>
          <cell r="H177" t="str">
            <v>R&amp;D, EXPOSURE FACILITIES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G178" t="str">
            <v>844501</v>
          </cell>
          <cell r="H178" t="str">
            <v>R&amp;D, DEVELOPMENT CENTER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G179" t="str">
            <v>844511</v>
          </cell>
          <cell r="H179" t="str">
            <v>R&amp;D, D.C. TECHNICAL CENTER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G180" t="str">
            <v>845000</v>
          </cell>
          <cell r="H180" t="str">
            <v>TECHNICAL, PARENT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G181" t="str">
            <v>845010</v>
          </cell>
          <cell r="H181" t="str">
            <v>TECHNICAL - G.O. GROUP, PARENT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G182" t="str">
            <v>845101</v>
          </cell>
          <cell r="H182" t="str">
            <v>TECHNICAL COMMISSIONS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G183" t="str">
            <v>846000</v>
          </cell>
          <cell r="H183" t="str">
            <v>TECHNICAL - AUTOMOTIVE, PARENT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G184" t="str">
            <v>846001</v>
          </cell>
          <cell r="H184" t="str">
            <v>TECHNICAL, OEM, COMMON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G185" t="str">
            <v>846101</v>
          </cell>
          <cell r="H185" t="str">
            <v>TECHNICAL, OEM, GLOBAL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G186" t="str">
            <v>846111</v>
          </cell>
          <cell r="H186" t="str">
            <v>TECHNICAL, OEM, SPRAYERS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G187" t="str">
            <v>847000</v>
          </cell>
          <cell r="H187" t="str">
            <v>TECHNICAL - REFINISH, PARENT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G188" t="str">
            <v>848000</v>
          </cell>
          <cell r="H188" t="str">
            <v>TECHNICAL - INDUSTRIAL,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G189" t="str">
            <v>848101</v>
          </cell>
          <cell r="H189" t="str">
            <v>TECHNICAL, IND'L, LIQUID TECH CTR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G190" t="str">
            <v>848111</v>
          </cell>
          <cell r="H190" t="str">
            <v>TECHNICAL, IND'L, ED, R&amp;D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G194" t="str">
            <v>848121</v>
          </cell>
          <cell r="H194" t="str">
            <v>TECHNICAL, IND'L, RADIATION TECH CTR, R&amp;D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G195" t="str">
            <v>849000</v>
          </cell>
          <cell r="H195" t="str">
            <v>TECHNICAL - TRADE,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G196" t="str">
            <v>849101</v>
          </cell>
          <cell r="H196" t="str">
            <v>TECHNICAL, TRADE, DEVELOPMENT, R&amp;D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G197" t="str">
            <v>850000</v>
          </cell>
          <cell r="H197" t="str">
            <v>SELLING,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G198" t="str">
            <v>850100</v>
          </cell>
          <cell r="H198" t="str">
            <v>SELLING - G.O. GROUP, PARENT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G199" t="str">
            <v>850101</v>
          </cell>
          <cell r="H199" t="str">
            <v>SELLING, G.O., MARKETING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G200" t="str">
            <v>850111</v>
          </cell>
          <cell r="H200" t="str">
            <v>SELLING, G.O., CORP CREDIT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G201" t="str">
            <v>850121</v>
          </cell>
          <cell r="H201" t="str">
            <v>SELLING, G.O., EXPORT SALES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G202" t="str">
            <v>850131</v>
          </cell>
          <cell r="H202" t="str">
            <v>SELLING, G.O., AFFIL COMMMISSIONS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G203" t="str">
            <v>850141</v>
          </cell>
          <cell r="H203" t="str">
            <v>SELLING, G.O., PAF,  DISTRIBUTOR PRODUCTS</v>
          </cell>
          <cell r="K203" t="e">
            <v>#N/A</v>
          </cell>
          <cell r="L203" t="str">
            <v>CHARLES HAENIG</v>
          </cell>
        </row>
        <row r="204">
          <cell r="G204" t="str">
            <v>850151</v>
          </cell>
          <cell r="H204" t="str">
            <v>SELLING, G.O., PAF, PGH CONSUMER PRODUCTS</v>
          </cell>
          <cell r="K204" t="e">
            <v>#N/A</v>
          </cell>
          <cell r="L204" t="str">
            <v>rick testa</v>
          </cell>
        </row>
        <row r="205">
          <cell r="G205" t="str">
            <v>851000</v>
          </cell>
          <cell r="H205" t="str">
            <v>SELLING - AUTOMOTIVE, PARENT</v>
          </cell>
          <cell r="K205" t="str">
            <v>0000602812</v>
          </cell>
          <cell r="L205" t="str">
            <v>PREASSEMBLY, 57MM</v>
          </cell>
        </row>
        <row r="206">
          <cell r="G206" t="str">
            <v>851101</v>
          </cell>
          <cell r="H206" t="str">
            <v>SELLING, OEM, STYLING</v>
          </cell>
          <cell r="K206" t="str">
            <v>0000602813</v>
          </cell>
          <cell r="L206" t="str">
            <v>PREASSEMBLY. 70MM</v>
          </cell>
        </row>
        <row r="207">
          <cell r="G207" t="str">
            <v>851111</v>
          </cell>
          <cell r="H207" t="str">
            <v>SELLING, BUSINESS SERVICES</v>
          </cell>
          <cell r="K207" t="str">
            <v>0000602814</v>
          </cell>
          <cell r="L207" t="str">
            <v>PREASSEMBLY, PASTE</v>
          </cell>
        </row>
        <row r="208">
          <cell r="G208" t="str">
            <v>851121</v>
          </cell>
          <cell r="H208" t="str">
            <v>SELLING, WATERBORNE LAUNCH</v>
          </cell>
          <cell r="K208" t="str">
            <v>0000602815</v>
          </cell>
          <cell r="L208" t="str">
            <v>PREASSEMBLY, CLEAR</v>
          </cell>
        </row>
        <row r="209">
          <cell r="G209" t="str">
            <v>852000</v>
          </cell>
          <cell r="H209" t="str">
            <v>SELLING - REFINISH, PARENT</v>
          </cell>
          <cell r="K209" t="str">
            <v>0000602821</v>
          </cell>
          <cell r="L209" t="str">
            <v>TANK CLEANING</v>
          </cell>
        </row>
        <row r="210">
          <cell r="G210" t="str">
            <v>853000</v>
          </cell>
          <cell r="H210" t="str">
            <v>SELLING - INDUSTRIAL, PARENT</v>
          </cell>
          <cell r="K210" t="str">
            <v>0000602825</v>
          </cell>
          <cell r="L210" t="str">
            <v>TOTE BIN CLEANING</v>
          </cell>
        </row>
        <row r="211">
          <cell r="G211" t="str">
            <v>853101</v>
          </cell>
          <cell r="H211" t="str">
            <v>SELLING, IND'L, ED</v>
          </cell>
          <cell r="K211" t="str">
            <v>0000602831</v>
          </cell>
          <cell r="L211" t="str">
            <v>BOILER OPERATOR</v>
          </cell>
        </row>
        <row r="212">
          <cell r="G212" t="str">
            <v>854000</v>
          </cell>
          <cell r="H212" t="str">
            <v>SELLING - PAF, PARENT</v>
          </cell>
          <cell r="K212" t="str">
            <v>0000602832</v>
          </cell>
          <cell r="L212" t="str">
            <v>MAINTENANCE MECHANIC</v>
          </cell>
        </row>
        <row r="213">
          <cell r="G213" t="str">
            <v>855000</v>
          </cell>
          <cell r="H213" t="str">
            <v>ADVERTISING, PARENT</v>
          </cell>
          <cell r="K213" t="str">
            <v>0000602833</v>
          </cell>
          <cell r="L213" t="str">
            <v>BUILDING MAINTENANCE</v>
          </cell>
        </row>
        <row r="214">
          <cell r="G214" t="str">
            <v>860000</v>
          </cell>
          <cell r="H214" t="str">
            <v>BUSINESS UNIT ADMINISTRATION, PARENT</v>
          </cell>
          <cell r="K214" t="str">
            <v>0000602834</v>
          </cell>
          <cell r="L214" t="str">
            <v>PAINTER</v>
          </cell>
        </row>
        <row r="215">
          <cell r="G215" t="str">
            <v>860101</v>
          </cell>
          <cell r="H215" t="str">
            <v>C&amp;R ADMIN,  GROUP VICE-PRESIDENT</v>
          </cell>
          <cell r="K215" t="str">
            <v>0000602835</v>
          </cell>
          <cell r="L215" t="str">
            <v>DRIVER</v>
          </cell>
        </row>
        <row r="216">
          <cell r="G216" t="str">
            <v>860111</v>
          </cell>
          <cell r="H216" t="str">
            <v>C&amp;R ADMIN, DIRECT DIVISIONAL ADMIN</v>
          </cell>
          <cell r="K216" t="str">
            <v>0000602836</v>
          </cell>
          <cell r="L216" t="str">
            <v>SOLVENT RECOVERY</v>
          </cell>
        </row>
        <row r="217">
          <cell r="G217" t="str">
            <v>860121</v>
          </cell>
          <cell r="H217" t="str">
            <v>C&amp;R ADMIN, AFFIL SUPPORT</v>
          </cell>
          <cell r="K217" t="str">
            <v>0000602837</v>
          </cell>
          <cell r="L217" t="str">
            <v>STOREROOM</v>
          </cell>
        </row>
        <row r="218">
          <cell r="G218" t="str">
            <v>860131</v>
          </cell>
          <cell r="H218" t="str">
            <v>C&amp;R ADMIN, AFFIL COMMISSIONS</v>
          </cell>
          <cell r="K218" t="str">
            <v>0000602838</v>
          </cell>
          <cell r="L218" t="str">
            <v>REFUSE REMOVAL</v>
          </cell>
        </row>
        <row r="219">
          <cell r="G219" t="str">
            <v>862101</v>
          </cell>
          <cell r="H219" t="str">
            <v>C&amp;R MFG SVCS, RESIN PROCESS DEVELOPMENT</v>
          </cell>
          <cell r="K219" t="str">
            <v>0000602839</v>
          </cell>
          <cell r="L219" t="str">
            <v>HAZARDOUS WASTE HANDLING</v>
          </cell>
        </row>
        <row r="220">
          <cell r="G220" t="str">
            <v>862111</v>
          </cell>
          <cell r="H220" t="str">
            <v>C&amp;R MFG SVCS, RESIN PROCESS ENGINEERING</v>
          </cell>
          <cell r="K220" t="str">
            <v>0000602840</v>
          </cell>
          <cell r="L220" t="str">
            <v>AUTHORIZATIONS</v>
          </cell>
        </row>
        <row r="221">
          <cell r="G221" t="str">
            <v>862121</v>
          </cell>
          <cell r="H221" t="str">
            <v>C&amp;R MFG SVCS, COATINGS PROCESS RESEARCH</v>
          </cell>
          <cell r="K221" t="str">
            <v>0000602841</v>
          </cell>
          <cell r="L221" t="str">
            <v>SERVICES PERSONNEL</v>
          </cell>
        </row>
        <row r="222">
          <cell r="G222" t="str">
            <v>862131</v>
          </cell>
          <cell r="H222" t="str">
            <v>C&amp;R MFG SVCS, COATINGS PROCESS TECH, GENRL</v>
          </cell>
          <cell r="K222" t="str">
            <v>0000602851</v>
          </cell>
          <cell r="L222" t="str">
            <v>MAINT SRVCS, GENERAL PLANT</v>
          </cell>
        </row>
        <row r="223">
          <cell r="G223" t="str">
            <v>862141</v>
          </cell>
          <cell r="H223" t="str">
            <v>C&amp;R MFG SVCS, COATINGS PROCESS TECH COLOR/QLTY</v>
          </cell>
          <cell r="K223" t="str">
            <v>0000602852</v>
          </cell>
          <cell r="L223" t="str">
            <v>MAINT SRVCS, UTILITY FF</v>
          </cell>
        </row>
        <row r="224">
          <cell r="G224" t="str">
            <v>862151</v>
          </cell>
          <cell r="H224" t="str">
            <v>C&amp;R INDUSTRIAL HYGIENE</v>
          </cell>
          <cell r="K224" t="str">
            <v>0000602853</v>
          </cell>
          <cell r="L224" t="str">
            <v>MAINT SRVCS, SOLVENTBORNE FF</v>
          </cell>
        </row>
        <row r="225">
          <cell r="G225" t="str">
            <v>862161</v>
          </cell>
          <cell r="H225" t="str">
            <v>C&amp;R ENVIRONMENTAL HEALTH</v>
          </cell>
          <cell r="K225" t="str">
            <v>0000602854</v>
          </cell>
          <cell r="L225" t="str">
            <v>MAINT SRVCS, CLEARCOAT FF</v>
          </cell>
        </row>
        <row r="226">
          <cell r="G226" t="str">
            <v>862171</v>
          </cell>
          <cell r="H226" t="str">
            <v>C&amp;R PRODUCT SAFETY</v>
          </cell>
          <cell r="K226" t="str">
            <v>0000602855</v>
          </cell>
          <cell r="L226" t="str">
            <v>MAINT SRVCS, ECOAT FF</v>
          </cell>
        </row>
        <row r="227">
          <cell r="G227" t="str">
            <v>862181</v>
          </cell>
          <cell r="H227" t="str">
            <v>C&amp;R ENVIRONMENTAL ENGINEERING</v>
          </cell>
          <cell r="K227" t="str">
            <v>0000602856</v>
          </cell>
          <cell r="L227" t="str">
            <v>MAINT SRVCS, WATERBASE</v>
          </cell>
        </row>
        <row r="228">
          <cell r="G228" t="str">
            <v>870000</v>
          </cell>
          <cell r="H228" t="str">
            <v>CORPORATE ADMINISTRATION, PARENT</v>
          </cell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REV JNLS"/>
      <sheetName val="Sheet1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iation"/>
      <sheetName val="Analysis"/>
      <sheetName val="Tool Analysis"/>
      <sheetName val="Lists"/>
      <sheetName val="GT_Custom"/>
    </sheetNames>
    <sheetDataSet>
      <sheetData sheetId="0"/>
      <sheetData sheetId="1"/>
      <sheetData sheetId="2"/>
      <sheetData sheetId="3">
        <row r="1">
          <cell r="A1" t="str">
            <v>Audit</v>
          </cell>
        </row>
        <row r="2">
          <cell r="A2" t="str">
            <v>Review</v>
          </cell>
        </row>
        <row r="3">
          <cell r="A3" t="str">
            <v>Audit of SCOT+</v>
          </cell>
        </row>
        <row r="4">
          <cell r="A4" t="str">
            <v>Specified procedures</v>
          </cell>
        </row>
        <row r="5">
          <cell r="A5" t="str">
            <v>Analytical procedures</v>
          </cell>
        </row>
        <row r="7">
          <cell r="A7" t="str">
            <v>Firm</v>
          </cell>
        </row>
        <row r="8">
          <cell r="A8" t="str">
            <v>Another member firm</v>
          </cell>
        </row>
        <row r="9">
          <cell r="A9" t="str">
            <v>Non-member firm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Summary"/>
      <sheetName val="FA Mar 05"/>
      <sheetName val="3811 TB MAR wd2"/>
      <sheetName val="FA Matrix"/>
    </sheetNames>
    <sheetDataSet>
      <sheetData sheetId="0"/>
      <sheetData sheetId="1"/>
      <sheetData sheetId="2"/>
      <sheetData sheetId="3"/>
      <sheetData sheetId="4" refreshError="1">
        <row r="27">
          <cell r="C27">
            <v>0.13800000000000001</v>
          </cell>
        </row>
        <row r="38">
          <cell r="C38">
            <v>0.107</v>
          </cell>
        </row>
        <row r="49">
          <cell r="C49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Sheet1"/>
      <sheetName val="Invoice"/>
      <sheetName val="Customize Your Invoice"/>
      <sheetName val="Purchases-April"/>
      <sheetName val="APR'09"/>
      <sheetName val="JobOrder"/>
      <sheetName val="ค่าโทรศัพท์ค้างจ่าย"/>
      <sheetName val="CODE,NAME"/>
      <sheetName val="DETAIL "/>
      <sheetName val="List"/>
      <sheetName val="C-LOAD(L-FACTORY.)"/>
      <sheetName val="summary"/>
      <sheetName val="SAN REDUCED 1"/>
      <sheetName val="Boq(1)"/>
      <sheetName val="外気負荷"/>
      <sheetName val="covere"/>
      <sheetName val="ค่าวัสดุ"/>
      <sheetName val="SH-D"/>
      <sheetName val="SH-E"/>
      <sheetName val="SH-C"/>
      <sheetName val="Purchase Order1"/>
      <sheetName val="SH-G"/>
      <sheetName val="TABLES"/>
      <sheetName val="Data"/>
      <sheetName val="Defect Report(M&amp;E)"/>
      <sheetName val="EXF"/>
      <sheetName val="建築代価"/>
      <sheetName val="Code"/>
      <sheetName val="Price per model"/>
      <sheetName val="SILICAT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stomize_Your_Purchase_Order"/>
      <sheetName val="Purchase_Order"/>
      <sheetName val="AutoOpen_Stub_Data"/>
      <sheetName val="Intl_Data_Table"/>
      <sheetName val="SAN_REDUCED_1"/>
      <sheetName val="DETAIL_"/>
      <sheetName val="C-LOAD(L-FACTORY_)"/>
      <sheetName val="Customize_Your_Purchase_Order1"/>
      <sheetName val="Purchase_Order1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Purchase_Order2"/>
      <sheetName val="AutoOpen_Stub_Data2"/>
      <sheetName val="Intl_Data_Table2"/>
      <sheetName val="SAN_REDUCED_12"/>
      <sheetName val="DETAIL_2"/>
      <sheetName val="C-LOAD(L-FACTORY_)2"/>
      <sheetName val="Currency Rate"/>
      <sheetName val="BQ-E20-02(Rp)"/>
      <sheetName val="Intro"/>
      <sheetName val="Template"/>
      <sheetName val="Variables"/>
      <sheetName val="Purchase_Order11"/>
      <sheetName val="SOURCE"/>
      <sheetName val="Report"/>
      <sheetName val="Book 1 Summary"/>
      <sheetName val="Total"/>
      <sheetName val="Sheet1 (3)"/>
      <sheetName val="COMMOND LINE"/>
      <sheetName val="sort2"/>
      <sheetName val="CST1198"/>
      <sheetName val="cu_ผลรวม"/>
      <sheetName val="cu_รหัส"/>
      <sheetName val="cu_วัน"/>
      <sheetName val="797T輸入部品リスト"/>
      <sheetName val="data list"/>
      <sheetName val="CrEstimate"/>
      <sheetName val="Nov.'02"/>
      <sheetName val="Comsole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PO(Thai)"/>
      <sheetName val="ARM 39C "/>
      <sheetName val="n"/>
      <sheetName val="Customer"/>
      <sheetName val="ProductName"/>
      <sheetName val="FS(E)"/>
      <sheetName val="รายละเอียดเสาเข็มที่ใช้แต่ละแบบ"/>
      <sheetName val="Register_Local"/>
      <sheetName val="COMP"/>
      <sheetName val="DailyInput"/>
      <sheetName val=""/>
      <sheetName val="Fagor04-A3112e"/>
      <sheetName val="EFR30696"/>
      <sheetName val="Data3"/>
      <sheetName val="วงเครดิต 3"/>
      <sheetName val="description"/>
      <sheetName val="AC"/>
      <sheetName val="일위대가목차"/>
      <sheetName val="COA-17"/>
      <sheetName val="C-18"/>
      <sheetName val="2.1.1Take pipe"/>
      <sheetName val="2.1.2Take Copper Pipe"/>
      <sheetName val="Main Summary"/>
      <sheetName val="MASTER"/>
      <sheetName val="Order List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日程"/>
      <sheetName val="supp_name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over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 ELECTRICAL ROOM CENTER.xlsx"/>
      <sheetName val="SH-F"/>
      <sheetName val="Fill this out first___"/>
      <sheetName val="ITB COST"/>
      <sheetName val="Direct Cost"/>
      <sheetName val="Rat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Supplier Master IF"/>
      <sheetName val="IMV"/>
      <sheetName val="JOB_FO"/>
      <sheetName val="Assumptions"/>
      <sheetName val="Table Master"/>
      <sheetName val="ELIM"/>
      <sheetName val="HYO"/>
      <sheetName val="PASTE N CU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River View (SUITE &amp; STUDIO)"/>
      <sheetName val="CFF"/>
      <sheetName val="สมมติฐาน"/>
      <sheetName val="CF 10 ปี"/>
      <sheetName val="CL"/>
      <sheetName val="ตารางรับจ่าย"/>
      <sheetName val="WACC"/>
      <sheetName val="NPV"/>
      <sheetName val="BCR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  <sheetName val="Vouch 580271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  <sheetData sheetId="4">
        <row r="1">
          <cell r="E1" t="str">
            <v>Amount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ata input"/>
      <sheetName val="FS Conso Q1'19 by Audit "/>
      <sheetName val="Component Materiality BS&amp;PL 12"/>
      <sheetName val="Scoping input"/>
      <sheetName val="Component materiality input"/>
      <sheetName val="Type of work input"/>
      <sheetName val="Summary by type of work report"/>
      <sheetName val="Scoping summary report"/>
      <sheetName val="Summary of work by firm report"/>
      <sheetName val="Involvement report"/>
      <sheetName val="Data tab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&lt;Select&gt;</v>
          </cell>
          <cell r="I2" t="str">
            <v>&lt;Select&gt;</v>
          </cell>
        </row>
        <row r="3">
          <cell r="A3" t="str">
            <v>Individually financially significant</v>
          </cell>
          <cell r="I3" t="str">
            <v>Yes</v>
          </cell>
        </row>
        <row r="4">
          <cell r="A4" t="str">
            <v>Likely to include significant risks</v>
          </cell>
          <cell r="I4" t="str">
            <v>No</v>
          </cell>
        </row>
        <row r="5">
          <cell r="A5" t="str">
            <v>Not significant</v>
          </cell>
        </row>
      </sheetData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>
        <row r="1">
          <cell r="A1" t="str">
            <v>Types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Types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  <sheetName val="Sheet1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  <sheetData sheetId="3">
        <row r="2">
          <cell r="A2" t="str">
            <v>Statement of Cash Flows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AD895-7FC0-42CD-85AF-92EB34465454}">
  <sheetPr>
    <tabColor theme="1"/>
  </sheetPr>
  <dimension ref="A1:M44"/>
  <sheetViews>
    <sheetView view="pageBreakPreview" topLeftCell="A4" zoomScaleNormal="115" zoomScaleSheetLayoutView="100" workbookViewId="0">
      <selection activeCell="D19" sqref="D19"/>
    </sheetView>
  </sheetViews>
  <sheetFormatPr defaultColWidth="9.140625" defaultRowHeight="23.25"/>
  <cols>
    <col min="1" max="1" width="44.7109375" style="4" customWidth="1"/>
    <col min="2" max="2" width="9" style="4" bestFit="1" customWidth="1"/>
    <col min="3" max="3" width="1" style="4" customWidth="1"/>
    <col min="4" max="4" width="10.7109375" style="17" customWidth="1"/>
    <col min="5" max="5" width="1" style="17" customWidth="1"/>
    <col min="6" max="6" width="10.7109375" style="17" customWidth="1"/>
    <col min="7" max="7" width="1" style="17" customWidth="1"/>
    <col min="8" max="8" width="10.85546875" style="215" customWidth="1"/>
    <col min="9" max="9" width="1" style="17" customWidth="1"/>
    <col min="10" max="10" width="11.28515625" style="17" customWidth="1"/>
    <col min="11" max="11" width="9.140625" style="4"/>
    <col min="12" max="12" width="14" style="215" customWidth="1"/>
    <col min="13" max="13" width="16.28515625" style="232" customWidth="1"/>
    <col min="14" max="15" width="13.140625" style="4" customWidth="1"/>
    <col min="16" max="16" width="16.140625" style="4" customWidth="1"/>
    <col min="17" max="16384" width="9.140625" style="4"/>
  </cols>
  <sheetData>
    <row r="1" spans="1:13">
      <c r="A1" s="2" t="s">
        <v>0</v>
      </c>
      <c r="B1" s="3"/>
      <c r="C1" s="3"/>
      <c r="D1" s="16"/>
      <c r="E1" s="16"/>
      <c r="F1" s="16"/>
      <c r="G1" s="16"/>
      <c r="H1" s="17"/>
      <c r="I1" s="18"/>
      <c r="J1" s="19" t="s">
        <v>8</v>
      </c>
    </row>
    <row r="2" spans="1:13">
      <c r="A2" s="2" t="s">
        <v>9</v>
      </c>
      <c r="B2" s="3"/>
      <c r="C2" s="3"/>
      <c r="D2" s="16"/>
      <c r="E2" s="16"/>
      <c r="F2" s="16"/>
      <c r="G2" s="16"/>
      <c r="H2" s="20"/>
      <c r="I2" s="20"/>
      <c r="J2" s="19"/>
      <c r="L2" s="216"/>
    </row>
    <row r="3" spans="1:13">
      <c r="A3" s="21" t="s">
        <v>274</v>
      </c>
      <c r="B3" s="3"/>
      <c r="C3" s="3"/>
      <c r="D3" s="16"/>
      <c r="E3" s="16"/>
      <c r="G3" s="16"/>
      <c r="H3" s="17" t="s">
        <v>275</v>
      </c>
      <c r="I3" s="16"/>
      <c r="J3" s="16"/>
    </row>
    <row r="4" spans="1:13" ht="12" customHeight="1">
      <c r="A4" s="21"/>
      <c r="B4" s="3"/>
      <c r="C4" s="3"/>
      <c r="D4" s="16"/>
      <c r="E4" s="16"/>
      <c r="F4" s="16"/>
      <c r="G4" s="16"/>
      <c r="H4" s="16"/>
      <c r="I4" s="16"/>
      <c r="J4" s="16"/>
      <c r="L4" s="217"/>
    </row>
    <row r="5" spans="1:13">
      <c r="B5" s="5"/>
      <c r="C5" s="5"/>
      <c r="D5" s="22"/>
      <c r="E5" s="22"/>
      <c r="F5" s="22"/>
      <c r="G5" s="22"/>
      <c r="H5" s="22"/>
      <c r="I5" s="22"/>
      <c r="J5" s="19" t="s">
        <v>1</v>
      </c>
      <c r="L5" s="215" t="s">
        <v>276</v>
      </c>
      <c r="M5" s="232" t="s">
        <v>278</v>
      </c>
    </row>
    <row r="6" spans="1:13" ht="23.25" customHeight="1">
      <c r="A6" s="3"/>
      <c r="B6" s="5"/>
      <c r="C6" s="5"/>
      <c r="D6" s="263" t="s">
        <v>2</v>
      </c>
      <c r="E6" s="263"/>
      <c r="F6" s="263"/>
      <c r="G6" s="23"/>
      <c r="H6" s="263" t="s">
        <v>3</v>
      </c>
      <c r="I6" s="263"/>
      <c r="J6" s="263"/>
      <c r="L6" s="219" t="s">
        <v>3</v>
      </c>
    </row>
    <row r="7" spans="1:13">
      <c r="A7" s="3"/>
      <c r="B7" s="6" t="s">
        <v>4</v>
      </c>
      <c r="C7" s="24"/>
      <c r="D7" s="25">
        <v>2563</v>
      </c>
      <c r="E7" s="26"/>
      <c r="F7" s="25">
        <v>2562</v>
      </c>
      <c r="G7" s="27"/>
      <c r="H7" s="25">
        <v>2563</v>
      </c>
      <c r="I7" s="26"/>
      <c r="J7" s="25">
        <v>2562</v>
      </c>
      <c r="L7" s="220">
        <v>2563</v>
      </c>
      <c r="M7" s="232" t="s">
        <v>277</v>
      </c>
    </row>
    <row r="8" spans="1:13">
      <c r="A8" s="7" t="s">
        <v>10</v>
      </c>
      <c r="B8" s="1"/>
      <c r="D8" s="28"/>
      <c r="F8" s="28"/>
      <c r="H8" s="28"/>
      <c r="J8" s="28"/>
      <c r="L8" s="221"/>
    </row>
    <row r="9" spans="1:13">
      <c r="A9" s="8" t="s">
        <v>11</v>
      </c>
      <c r="B9" s="1"/>
      <c r="D9" s="29">
        <v>818113</v>
      </c>
      <c r="E9" s="30"/>
      <c r="F9" s="29">
        <v>1169648</v>
      </c>
      <c r="G9" s="30"/>
      <c r="H9" s="29">
        <v>645619</v>
      </c>
      <c r="I9" s="31"/>
      <c r="J9" s="29">
        <v>1011574</v>
      </c>
      <c r="L9" s="222">
        <v>929716</v>
      </c>
      <c r="M9" s="232">
        <f>L9-H9</f>
        <v>284097</v>
      </c>
    </row>
    <row r="10" spans="1:13" ht="12" customHeight="1">
      <c r="A10" s="8"/>
      <c r="B10" s="1"/>
      <c r="D10" s="29"/>
      <c r="E10" s="30"/>
      <c r="F10" s="29"/>
      <c r="G10" s="30"/>
      <c r="H10" s="29"/>
      <c r="I10" s="31"/>
      <c r="J10" s="29"/>
      <c r="L10" s="223"/>
      <c r="M10" s="232">
        <f t="shared" ref="M10:M33" si="0">L10-H10</f>
        <v>0</v>
      </c>
    </row>
    <row r="11" spans="1:13">
      <c r="A11" s="7" t="s">
        <v>12</v>
      </c>
      <c r="B11" s="1"/>
      <c r="D11" s="30"/>
      <c r="E11" s="30"/>
      <c r="F11" s="30"/>
      <c r="G11" s="30"/>
      <c r="H11" s="30"/>
      <c r="I11" s="30"/>
      <c r="J11" s="30"/>
      <c r="L11" s="224"/>
      <c r="M11" s="232">
        <f t="shared" si="0"/>
        <v>0</v>
      </c>
    </row>
    <row r="12" spans="1:13" s="32" customFormat="1">
      <c r="A12" s="8" t="s">
        <v>13</v>
      </c>
      <c r="B12" s="1">
        <v>4.2</v>
      </c>
      <c r="D12" s="241">
        <f>-817269+628</f>
        <v>-816641</v>
      </c>
      <c r="E12" s="34"/>
      <c r="F12" s="33">
        <v>-1123811</v>
      </c>
      <c r="G12" s="29"/>
      <c r="H12" s="241">
        <f>-654180+628</f>
        <v>-653552</v>
      </c>
      <c r="I12" s="34"/>
      <c r="J12" s="33">
        <v>-944879</v>
      </c>
      <c r="L12" s="225">
        <v>-938248</v>
      </c>
      <c r="M12" s="232">
        <f t="shared" si="0"/>
        <v>-284696</v>
      </c>
    </row>
    <row r="13" spans="1:13" s="32" customFormat="1" ht="12" customHeight="1">
      <c r="A13" s="35"/>
      <c r="B13" s="36"/>
      <c r="D13" s="34"/>
      <c r="E13" s="34"/>
      <c r="F13" s="34"/>
      <c r="G13" s="29"/>
      <c r="H13" s="34"/>
      <c r="I13" s="34"/>
      <c r="J13" s="34"/>
      <c r="L13" s="226"/>
      <c r="M13" s="232">
        <f t="shared" si="0"/>
        <v>0</v>
      </c>
    </row>
    <row r="14" spans="1:13">
      <c r="A14" s="7" t="s">
        <v>224</v>
      </c>
      <c r="B14" s="1"/>
      <c r="D14" s="31">
        <f>+D9+D12</f>
        <v>1472</v>
      </c>
      <c r="E14" s="31"/>
      <c r="F14" s="31">
        <v>45837</v>
      </c>
      <c r="G14" s="31"/>
      <c r="H14" s="31">
        <f>+H9+H12</f>
        <v>-7933</v>
      </c>
      <c r="I14" s="31"/>
      <c r="J14" s="31">
        <v>66695</v>
      </c>
      <c r="L14" s="227">
        <v>-8532</v>
      </c>
      <c r="M14" s="232">
        <f t="shared" si="0"/>
        <v>-599</v>
      </c>
    </row>
    <row r="15" spans="1:13">
      <c r="A15" s="8" t="s">
        <v>14</v>
      </c>
      <c r="B15" s="1"/>
      <c r="D15" s="29">
        <v>0</v>
      </c>
      <c r="E15" s="31"/>
      <c r="F15" s="29">
        <v>622</v>
      </c>
      <c r="G15" s="31"/>
      <c r="H15" s="29">
        <v>0</v>
      </c>
      <c r="I15" s="31"/>
      <c r="J15" s="29">
        <v>83</v>
      </c>
      <c r="L15" s="222">
        <v>0</v>
      </c>
      <c r="M15" s="232">
        <f t="shared" si="0"/>
        <v>0</v>
      </c>
    </row>
    <row r="16" spans="1:13" s="32" customFormat="1">
      <c r="A16" s="8" t="s">
        <v>16</v>
      </c>
      <c r="B16" s="1"/>
      <c r="C16" s="4"/>
      <c r="D16" s="242">
        <f>16082-1370</f>
        <v>14712</v>
      </c>
      <c r="E16" s="14"/>
      <c r="F16" s="29">
        <v>17079</v>
      </c>
      <c r="G16" s="30"/>
      <c r="H16" s="242">
        <f>20872-1370</f>
        <v>19502</v>
      </c>
      <c r="I16" s="37"/>
      <c r="J16" s="29">
        <v>24239</v>
      </c>
      <c r="L16" s="222">
        <v>26660</v>
      </c>
      <c r="M16" s="232">
        <f t="shared" si="0"/>
        <v>7158</v>
      </c>
    </row>
    <row r="17" spans="1:13">
      <c r="A17" s="7" t="s">
        <v>17</v>
      </c>
      <c r="B17" s="1"/>
      <c r="D17" s="15">
        <f>SUM(D14:D16)</f>
        <v>16184</v>
      </c>
      <c r="E17" s="37"/>
      <c r="F17" s="15">
        <v>63538</v>
      </c>
      <c r="G17" s="37"/>
      <c r="H17" s="15">
        <f>SUM(H14:H16)</f>
        <v>11569</v>
      </c>
      <c r="I17" s="37"/>
      <c r="J17" s="15">
        <v>91017</v>
      </c>
      <c r="L17" s="228">
        <v>18128</v>
      </c>
      <c r="M17" s="232">
        <f t="shared" si="0"/>
        <v>6559</v>
      </c>
    </row>
    <row r="18" spans="1:13">
      <c r="A18" s="35" t="s">
        <v>218</v>
      </c>
      <c r="B18" s="1"/>
      <c r="C18" s="32"/>
      <c r="D18" s="29">
        <v>-12876</v>
      </c>
      <c r="E18" s="29"/>
      <c r="F18" s="29">
        <v>-22262</v>
      </c>
      <c r="G18" s="29"/>
      <c r="H18" s="29">
        <v>-11058</v>
      </c>
      <c r="I18" s="34"/>
      <c r="J18" s="29">
        <v>-21933</v>
      </c>
      <c r="L18" s="222">
        <v>-18067</v>
      </c>
      <c r="M18" s="232">
        <f t="shared" si="0"/>
        <v>-7009</v>
      </c>
    </row>
    <row r="19" spans="1:13" s="32" customFormat="1">
      <c r="A19" s="35" t="s">
        <v>18</v>
      </c>
      <c r="B19" s="1">
        <v>4.2</v>
      </c>
      <c r="D19" s="242">
        <f>-68448+1370-628</f>
        <v>-67706</v>
      </c>
      <c r="E19" s="29"/>
      <c r="F19" s="29">
        <v>-101349</v>
      </c>
      <c r="G19" s="29"/>
      <c r="H19" s="242">
        <f>-50103+1370-628</f>
        <v>-49361</v>
      </c>
      <c r="I19" s="34"/>
      <c r="J19" s="29">
        <v>-76575</v>
      </c>
      <c r="L19" s="222">
        <v>-71714</v>
      </c>
      <c r="M19" s="232">
        <f t="shared" si="0"/>
        <v>-22353</v>
      </c>
    </row>
    <row r="20" spans="1:13" s="32" customFormat="1">
      <c r="A20" s="35" t="s">
        <v>19</v>
      </c>
      <c r="B20" s="1"/>
      <c r="D20" s="29">
        <v>-1350</v>
      </c>
      <c r="E20" s="29"/>
      <c r="F20" s="29">
        <v>0</v>
      </c>
      <c r="G20" s="29"/>
      <c r="H20" s="29">
        <v>-255</v>
      </c>
      <c r="I20" s="34"/>
      <c r="J20" s="29">
        <v>0</v>
      </c>
      <c r="L20" s="222">
        <v>-257</v>
      </c>
      <c r="M20" s="232">
        <f t="shared" si="0"/>
        <v>-2</v>
      </c>
    </row>
    <row r="21" spans="1:13">
      <c r="A21" s="9" t="s">
        <v>20</v>
      </c>
      <c r="B21" s="1"/>
      <c r="D21" s="29">
        <v>-20029</v>
      </c>
      <c r="E21" s="30"/>
      <c r="F21" s="29">
        <v>-18340</v>
      </c>
      <c r="G21" s="30"/>
      <c r="H21" s="29">
        <v>-14360</v>
      </c>
      <c r="I21" s="31"/>
      <c r="J21" s="29">
        <v>-12367</v>
      </c>
      <c r="L21" s="222">
        <v>-21684</v>
      </c>
      <c r="M21" s="232">
        <f t="shared" si="0"/>
        <v>-7324</v>
      </c>
    </row>
    <row r="22" spans="1:13">
      <c r="A22" s="7" t="s">
        <v>22</v>
      </c>
      <c r="D22" s="38">
        <f>SUM(D18:D21)</f>
        <v>-101961</v>
      </c>
      <c r="E22" s="30"/>
      <c r="F22" s="38">
        <v>-141951</v>
      </c>
      <c r="G22" s="30"/>
      <c r="H22" s="38">
        <f>SUM(H18:H21)</f>
        <v>-75034</v>
      </c>
      <c r="I22" s="31"/>
      <c r="J22" s="38">
        <v>-110875</v>
      </c>
      <c r="L22" s="229">
        <v>-111722</v>
      </c>
      <c r="M22" s="232">
        <f t="shared" si="0"/>
        <v>-36688</v>
      </c>
    </row>
    <row r="23" spans="1:13" ht="12" customHeight="1">
      <c r="A23" s="7"/>
      <c r="D23" s="31"/>
      <c r="E23" s="30"/>
      <c r="F23" s="31"/>
      <c r="G23" s="30"/>
      <c r="H23" s="31"/>
      <c r="I23" s="31"/>
      <c r="J23" s="31"/>
      <c r="L23" s="227"/>
      <c r="M23" s="232">
        <f t="shared" si="0"/>
        <v>0</v>
      </c>
    </row>
    <row r="24" spans="1:13">
      <c r="A24" s="7" t="s">
        <v>220</v>
      </c>
      <c r="D24" s="30">
        <v>-85777</v>
      </c>
      <c r="E24" s="30"/>
      <c r="F24" s="30">
        <v>-78413</v>
      </c>
      <c r="G24" s="30"/>
      <c r="H24" s="30">
        <v>-63465</v>
      </c>
      <c r="I24" s="30"/>
      <c r="J24" s="30">
        <v>-19858</v>
      </c>
      <c r="L24" s="224">
        <v>-93594</v>
      </c>
      <c r="M24" s="232">
        <f t="shared" si="0"/>
        <v>-30129</v>
      </c>
    </row>
    <row r="25" spans="1:13">
      <c r="A25" s="9" t="s">
        <v>15</v>
      </c>
      <c r="B25" s="1">
        <v>6.3</v>
      </c>
      <c r="D25" s="29">
        <v>15571</v>
      </c>
      <c r="E25" s="29"/>
      <c r="F25" s="29">
        <v>23357</v>
      </c>
      <c r="G25" s="29"/>
      <c r="H25" s="29">
        <v>15571</v>
      </c>
      <c r="I25" s="34"/>
      <c r="J25" s="29">
        <v>23357</v>
      </c>
      <c r="L25" s="222">
        <v>15571</v>
      </c>
      <c r="M25" s="232">
        <f t="shared" si="0"/>
        <v>0</v>
      </c>
    </row>
    <row r="26" spans="1:13">
      <c r="A26" s="9" t="s">
        <v>23</v>
      </c>
      <c r="B26" s="1">
        <v>6.3</v>
      </c>
      <c r="D26" s="29">
        <v>311</v>
      </c>
      <c r="E26" s="29"/>
      <c r="F26" s="29">
        <v>0</v>
      </c>
      <c r="G26" s="29"/>
      <c r="H26" s="29">
        <v>311</v>
      </c>
      <c r="I26" s="34"/>
      <c r="J26" s="29">
        <v>0</v>
      </c>
      <c r="L26" s="222">
        <v>0</v>
      </c>
      <c r="M26" s="232">
        <f t="shared" si="0"/>
        <v>-311</v>
      </c>
    </row>
    <row r="27" spans="1:13">
      <c r="A27" s="9" t="s">
        <v>24</v>
      </c>
      <c r="B27" s="1">
        <v>6.3</v>
      </c>
      <c r="D27" s="29">
        <v>235</v>
      </c>
      <c r="E27" s="29"/>
      <c r="F27" s="29">
        <v>0</v>
      </c>
      <c r="G27" s="29"/>
      <c r="H27" s="29">
        <v>235</v>
      </c>
      <c r="I27" s="34"/>
      <c r="J27" s="29">
        <v>0</v>
      </c>
      <c r="L27" s="222">
        <v>235</v>
      </c>
      <c r="M27" s="232">
        <f t="shared" si="0"/>
        <v>0</v>
      </c>
    </row>
    <row r="28" spans="1:13" ht="24" customHeight="1">
      <c r="A28" s="9" t="s">
        <v>25</v>
      </c>
      <c r="D28" s="29">
        <v>23</v>
      </c>
      <c r="E28" s="29"/>
      <c r="F28" s="29">
        <v>331</v>
      </c>
      <c r="G28" s="29"/>
      <c r="H28" s="29">
        <v>264</v>
      </c>
      <c r="I28" s="34"/>
      <c r="J28" s="29">
        <v>185</v>
      </c>
      <c r="L28" s="222">
        <v>475</v>
      </c>
      <c r="M28" s="232">
        <f t="shared" si="0"/>
        <v>211</v>
      </c>
    </row>
    <row r="29" spans="1:13">
      <c r="A29" s="9" t="s">
        <v>21</v>
      </c>
      <c r="B29" s="1">
        <v>4.2</v>
      </c>
      <c r="D29" s="29">
        <v>-38369</v>
      </c>
      <c r="E29" s="29"/>
      <c r="F29" s="29">
        <v>-31041</v>
      </c>
      <c r="G29" s="29"/>
      <c r="H29" s="29">
        <v>-20660</v>
      </c>
      <c r="I29" s="34"/>
      <c r="J29" s="29">
        <v>-19711</v>
      </c>
      <c r="L29" s="222">
        <v>-29706</v>
      </c>
      <c r="M29" s="232">
        <f t="shared" si="0"/>
        <v>-9046</v>
      </c>
    </row>
    <row r="30" spans="1:13" ht="25.5" customHeight="1">
      <c r="A30" s="9" t="s">
        <v>221</v>
      </c>
      <c r="B30" s="1">
        <v>9</v>
      </c>
      <c r="D30" s="39">
        <v>-104</v>
      </c>
      <c r="E30" s="30"/>
      <c r="F30" s="39">
        <v>-6715</v>
      </c>
      <c r="G30" s="30"/>
      <c r="H30" s="39">
        <v>0</v>
      </c>
      <c r="I30" s="30"/>
      <c r="J30" s="39">
        <v>0</v>
      </c>
      <c r="L30" s="225">
        <v>0</v>
      </c>
      <c r="M30" s="232">
        <f t="shared" si="0"/>
        <v>0</v>
      </c>
    </row>
    <row r="31" spans="1:13">
      <c r="A31" s="7" t="s">
        <v>35</v>
      </c>
      <c r="B31" s="1"/>
      <c r="D31" s="30">
        <f>SUM(D24:D30)</f>
        <v>-108110</v>
      </c>
      <c r="E31" s="30"/>
      <c r="F31" s="30">
        <v>-92481</v>
      </c>
      <c r="G31" s="30"/>
      <c r="H31" s="30">
        <f>SUM(H24:H30)</f>
        <v>-67744</v>
      </c>
      <c r="I31" s="30"/>
      <c r="J31" s="30">
        <v>-16027</v>
      </c>
      <c r="L31" s="224">
        <v>-107019</v>
      </c>
      <c r="M31" s="232">
        <f t="shared" si="0"/>
        <v>-39275</v>
      </c>
    </row>
    <row r="32" spans="1:13">
      <c r="A32" s="4" t="s">
        <v>228</v>
      </c>
      <c r="B32" s="1">
        <v>13</v>
      </c>
      <c r="D32" s="39">
        <v>558</v>
      </c>
      <c r="E32" s="30"/>
      <c r="F32" s="39">
        <v>2552</v>
      </c>
      <c r="G32" s="30"/>
      <c r="H32" s="39">
        <v>119</v>
      </c>
      <c r="I32" s="37"/>
      <c r="J32" s="39">
        <v>2288</v>
      </c>
      <c r="L32" s="222">
        <v>1444</v>
      </c>
      <c r="M32" s="232">
        <f t="shared" si="0"/>
        <v>1325</v>
      </c>
    </row>
    <row r="33" spans="1:13" ht="24" thickBot="1">
      <c r="A33" s="7" t="s">
        <v>34</v>
      </c>
      <c r="B33" s="1">
        <v>4.2</v>
      </c>
      <c r="D33" s="40">
        <f>SUM(D31:D32)</f>
        <v>-107552</v>
      </c>
      <c r="E33" s="30"/>
      <c r="F33" s="40">
        <v>-89929</v>
      </c>
      <c r="G33" s="30"/>
      <c r="H33" s="40">
        <f>SUM(H31:H32)</f>
        <v>-67625</v>
      </c>
      <c r="I33" s="30"/>
      <c r="J33" s="40">
        <v>-13739</v>
      </c>
      <c r="L33" s="230">
        <v>-105575</v>
      </c>
      <c r="M33" s="232">
        <f t="shared" si="0"/>
        <v>-37950</v>
      </c>
    </row>
    <row r="34" spans="1:13">
      <c r="A34" s="7"/>
      <c r="B34" s="1"/>
      <c r="D34" s="30"/>
      <c r="E34" s="30"/>
      <c r="F34" s="30"/>
      <c r="G34" s="30"/>
      <c r="H34" s="30"/>
      <c r="I34" s="30"/>
      <c r="J34" s="30"/>
      <c r="L34" s="224"/>
    </row>
    <row r="35" spans="1:13">
      <c r="H35" s="17"/>
    </row>
    <row r="36" spans="1:13">
      <c r="H36" s="17"/>
    </row>
    <row r="37" spans="1:13">
      <c r="H37" s="17"/>
    </row>
    <row r="38" spans="1:13">
      <c r="H38" s="17"/>
    </row>
    <row r="39" spans="1:13" ht="15.75" customHeight="1">
      <c r="H39" s="17"/>
    </row>
    <row r="40" spans="1:13" ht="24.75">
      <c r="A40" s="11" t="s">
        <v>30</v>
      </c>
      <c r="H40" s="17"/>
      <c r="J40" s="197">
        <v>6</v>
      </c>
    </row>
    <row r="41" spans="1:13">
      <c r="H41" s="17"/>
      <c r="L41" s="231"/>
    </row>
    <row r="42" spans="1:13">
      <c r="H42" s="17"/>
      <c r="L42" s="231"/>
    </row>
    <row r="43" spans="1:13">
      <c r="H43" s="17"/>
    </row>
    <row r="44" spans="1:13">
      <c r="H44" s="17"/>
    </row>
  </sheetData>
  <mergeCells count="2">
    <mergeCell ref="D6:F6"/>
    <mergeCell ref="H6:J6"/>
  </mergeCells>
  <pageMargins left="1" right="0.5" top="1" bottom="0.6" header="0.1" footer="0.1"/>
  <pageSetup paperSize="9" scale="85" firstPageNumber="3" fitToHeight="0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67661-848B-4EA4-857A-62765BF5B1A0}">
  <sheetPr>
    <tabColor theme="1"/>
  </sheetPr>
  <dimension ref="A1:N44"/>
  <sheetViews>
    <sheetView zoomScaleNormal="100" zoomScaleSheetLayoutView="100" workbookViewId="0">
      <selection activeCell="V7" sqref="U6:V7"/>
    </sheetView>
  </sheetViews>
  <sheetFormatPr defaultColWidth="9.140625" defaultRowHeight="23.25"/>
  <cols>
    <col min="1" max="1" width="61.28515625" style="4" customWidth="1"/>
    <col min="2" max="2" width="9.140625" style="4" customWidth="1"/>
    <col min="3" max="3" width="0.85546875" style="4" customWidth="1"/>
    <col min="4" max="4" width="10.28515625" style="10" customWidth="1"/>
    <col min="5" max="5" width="0.85546875" style="10" customWidth="1"/>
    <col min="6" max="6" width="10.28515625" style="10" customWidth="1"/>
    <col min="7" max="7" width="0.85546875" style="10" customWidth="1"/>
    <col min="8" max="8" width="10.28515625" style="10" customWidth="1"/>
    <col min="9" max="9" width="1.28515625" style="10" customWidth="1"/>
    <col min="10" max="10" width="12" style="10" customWidth="1"/>
    <col min="11" max="11" width="9.140625" style="4"/>
    <col min="12" max="12" width="10.28515625" style="10" customWidth="1"/>
    <col min="13" max="13" width="9.140625" style="4"/>
    <col min="14" max="14" width="10.28515625" style="4" bestFit="1" customWidth="1"/>
    <col min="15" max="16384" width="9.140625" style="4"/>
  </cols>
  <sheetData>
    <row r="1" spans="1:14">
      <c r="A1" s="2" t="s">
        <v>0</v>
      </c>
      <c r="B1" s="2"/>
      <c r="C1" s="3"/>
      <c r="D1" s="43"/>
      <c r="E1" s="43"/>
      <c r="F1" s="43"/>
      <c r="G1" s="43"/>
      <c r="I1" s="44"/>
      <c r="J1" s="45" t="s">
        <v>8</v>
      </c>
    </row>
    <row r="2" spans="1:14">
      <c r="A2" s="2" t="s">
        <v>9</v>
      </c>
      <c r="B2" s="2"/>
      <c r="C2" s="3"/>
      <c r="D2" s="43"/>
      <c r="E2" s="43"/>
      <c r="F2" s="43"/>
      <c r="G2" s="43"/>
      <c r="H2" s="46"/>
      <c r="I2" s="46"/>
      <c r="J2" s="45"/>
      <c r="L2" s="46"/>
    </row>
    <row r="3" spans="1:14">
      <c r="A3" s="21" t="s">
        <v>274</v>
      </c>
      <c r="B3" s="21"/>
      <c r="C3" s="3"/>
      <c r="D3" s="43"/>
      <c r="E3" s="43"/>
      <c r="G3" s="43"/>
      <c r="I3" s="43"/>
      <c r="J3" s="43"/>
    </row>
    <row r="4" spans="1:14">
      <c r="A4" s="21"/>
      <c r="B4" s="21"/>
      <c r="C4" s="3"/>
      <c r="D4" s="43"/>
      <c r="E4" s="43"/>
      <c r="F4" s="43"/>
      <c r="G4" s="43"/>
      <c r="H4" s="214" t="s">
        <v>275</v>
      </c>
      <c r="I4" s="43"/>
      <c r="J4" s="43"/>
      <c r="L4" s="233" t="s">
        <v>276</v>
      </c>
      <c r="N4" s="239" t="s">
        <v>279</v>
      </c>
    </row>
    <row r="5" spans="1:14">
      <c r="C5" s="5"/>
      <c r="D5" s="47"/>
      <c r="E5" s="47"/>
      <c r="F5" s="47"/>
      <c r="G5" s="47"/>
      <c r="H5" s="47"/>
      <c r="I5" s="47"/>
      <c r="J5" s="45" t="s">
        <v>1</v>
      </c>
      <c r="L5" s="218"/>
      <c r="N5" s="240"/>
    </row>
    <row r="6" spans="1:14">
      <c r="A6" s="3"/>
      <c r="B6" s="3"/>
      <c r="C6" s="5"/>
      <c r="D6" s="264" t="s">
        <v>2</v>
      </c>
      <c r="E6" s="264"/>
      <c r="F6" s="264"/>
      <c r="G6" s="48"/>
      <c r="H6" s="264" t="s">
        <v>3</v>
      </c>
      <c r="I6" s="264"/>
      <c r="J6" s="264"/>
      <c r="L6" s="234" t="s">
        <v>3</v>
      </c>
      <c r="N6" s="240"/>
    </row>
    <row r="7" spans="1:14">
      <c r="A7" s="3"/>
      <c r="B7" s="6" t="s">
        <v>4</v>
      </c>
      <c r="C7" s="5"/>
      <c r="D7" s="49">
        <v>2563</v>
      </c>
      <c r="E7" s="50"/>
      <c r="F7" s="49">
        <v>2562</v>
      </c>
      <c r="G7" s="51"/>
      <c r="H7" s="49">
        <v>2563</v>
      </c>
      <c r="I7" s="50"/>
      <c r="J7" s="49">
        <v>2562</v>
      </c>
      <c r="L7" s="220">
        <v>2563</v>
      </c>
      <c r="N7" s="240"/>
    </row>
    <row r="8" spans="1:14">
      <c r="A8" s="7" t="s">
        <v>26</v>
      </c>
      <c r="B8" s="1"/>
      <c r="D8" s="31"/>
      <c r="E8" s="30"/>
      <c r="F8" s="31"/>
      <c r="G8" s="30"/>
      <c r="H8" s="31"/>
      <c r="I8" s="31"/>
      <c r="J8" s="31"/>
      <c r="L8" s="227"/>
      <c r="N8" s="240"/>
    </row>
    <row r="9" spans="1:14">
      <c r="A9" s="7" t="s">
        <v>217</v>
      </c>
      <c r="B9" s="1"/>
      <c r="D9" s="31"/>
      <c r="E9" s="30"/>
      <c r="F9" s="31"/>
      <c r="G9" s="30"/>
      <c r="H9" s="31"/>
      <c r="I9" s="31"/>
      <c r="J9" s="31"/>
      <c r="L9" s="227"/>
      <c r="N9" s="240"/>
    </row>
    <row r="10" spans="1:14">
      <c r="A10" s="4" t="s">
        <v>236</v>
      </c>
      <c r="B10" s="1" t="s">
        <v>264</v>
      </c>
      <c r="D10" s="29">
        <v>21210</v>
      </c>
      <c r="E10" s="30"/>
      <c r="F10" s="31">
        <v>0</v>
      </c>
      <c r="G10" s="30"/>
      <c r="H10" s="31">
        <v>20990</v>
      </c>
      <c r="I10" s="31"/>
      <c r="J10" s="31">
        <v>0</v>
      </c>
      <c r="L10" s="227">
        <v>20990</v>
      </c>
      <c r="N10" s="232">
        <f>L10-H10</f>
        <v>0</v>
      </c>
    </row>
    <row r="11" spans="1:14">
      <c r="A11" s="7" t="s">
        <v>27</v>
      </c>
      <c r="B11" s="1"/>
      <c r="D11" s="31"/>
      <c r="E11" s="30"/>
      <c r="F11" s="31"/>
      <c r="G11" s="30"/>
      <c r="H11" s="31"/>
      <c r="I11" s="31"/>
      <c r="J11" s="31"/>
      <c r="L11" s="227"/>
      <c r="N11" s="232">
        <f t="shared" ref="N11:N30" si="0">L11-H11</f>
        <v>0</v>
      </c>
    </row>
    <row r="12" spans="1:14">
      <c r="A12" s="9" t="s">
        <v>219</v>
      </c>
      <c r="B12" s="1" t="s">
        <v>265</v>
      </c>
      <c r="D12" s="31">
        <v>18686</v>
      </c>
      <c r="E12" s="30"/>
      <c r="F12" s="31">
        <v>-404851</v>
      </c>
      <c r="G12" s="30"/>
      <c r="H12" s="31">
        <v>18686</v>
      </c>
      <c r="I12" s="31"/>
      <c r="J12" s="31">
        <v>-404851</v>
      </c>
      <c r="L12" s="227">
        <v>-6228</v>
      </c>
      <c r="N12" s="232">
        <f t="shared" si="0"/>
        <v>-24914</v>
      </c>
    </row>
    <row r="13" spans="1:14">
      <c r="A13" s="9" t="s">
        <v>28</v>
      </c>
      <c r="B13" s="1"/>
      <c r="D13" s="31">
        <v>-1011</v>
      </c>
      <c r="E13" s="30"/>
      <c r="F13" s="31">
        <v>-3765</v>
      </c>
      <c r="G13" s="30"/>
      <c r="H13" s="31">
        <v>0</v>
      </c>
      <c r="I13" s="31"/>
      <c r="J13" s="31">
        <v>0</v>
      </c>
      <c r="L13" s="227">
        <v>0</v>
      </c>
      <c r="N13" s="232">
        <f t="shared" si="0"/>
        <v>0</v>
      </c>
    </row>
    <row r="14" spans="1:14" ht="24" thickBot="1">
      <c r="A14" s="7" t="s">
        <v>29</v>
      </c>
      <c r="B14" s="1"/>
      <c r="D14" s="40">
        <v>38885</v>
      </c>
      <c r="E14" s="30"/>
      <c r="F14" s="40">
        <v>-408616</v>
      </c>
      <c r="G14" s="30"/>
      <c r="H14" s="40">
        <v>39676</v>
      </c>
      <c r="I14" s="31"/>
      <c r="J14" s="40">
        <v>-404851</v>
      </c>
      <c r="L14" s="230">
        <v>14762</v>
      </c>
      <c r="N14" s="232">
        <f t="shared" si="0"/>
        <v>-24914</v>
      </c>
    </row>
    <row r="15" spans="1:14" ht="10.5" customHeight="1">
      <c r="A15" s="9"/>
      <c r="B15" s="1"/>
      <c r="D15" s="31"/>
      <c r="E15" s="30"/>
      <c r="F15" s="31"/>
      <c r="G15" s="30"/>
      <c r="H15" s="31"/>
      <c r="I15" s="31"/>
      <c r="J15" s="31"/>
      <c r="L15" s="227"/>
      <c r="N15" s="232">
        <f t="shared" si="0"/>
        <v>0</v>
      </c>
    </row>
    <row r="16" spans="1:14" ht="22.5" customHeight="1" thickBot="1">
      <c r="A16" s="7" t="s">
        <v>225</v>
      </c>
      <c r="B16" s="1"/>
      <c r="D16" s="41">
        <v>-68667</v>
      </c>
      <c r="E16" s="30"/>
      <c r="F16" s="41">
        <v>-498545</v>
      </c>
      <c r="G16" s="30"/>
      <c r="H16" s="41">
        <v>-27949</v>
      </c>
      <c r="I16" s="30"/>
      <c r="J16" s="41">
        <v>-418590</v>
      </c>
      <c r="L16" s="235">
        <v>-90813</v>
      </c>
      <c r="N16" s="232">
        <f t="shared" si="0"/>
        <v>-62864</v>
      </c>
    </row>
    <row r="17" spans="1:14">
      <c r="A17" s="8"/>
      <c r="D17" s="17"/>
      <c r="E17" s="17"/>
      <c r="F17" s="17"/>
      <c r="G17" s="17"/>
      <c r="H17" s="17"/>
      <c r="I17" s="42"/>
      <c r="J17" s="17"/>
      <c r="L17" s="215"/>
      <c r="N17" s="232">
        <f t="shared" si="0"/>
        <v>0</v>
      </c>
    </row>
    <row r="18" spans="1:14">
      <c r="A18" s="7" t="s">
        <v>222</v>
      </c>
      <c r="B18" s="7"/>
      <c r="L18" s="215"/>
      <c r="N18" s="232">
        <f t="shared" si="0"/>
        <v>0</v>
      </c>
    </row>
    <row r="19" spans="1:14">
      <c r="A19" s="8" t="s">
        <v>31</v>
      </c>
      <c r="B19" s="8"/>
      <c r="D19" s="13">
        <v>-102161</v>
      </c>
      <c r="E19" s="13"/>
      <c r="F19" s="13">
        <v>-85541</v>
      </c>
      <c r="G19" s="13"/>
      <c r="H19" s="13">
        <v>-67625</v>
      </c>
      <c r="I19" s="13"/>
      <c r="J19" s="13">
        <v>-13739</v>
      </c>
      <c r="L19" s="224">
        <v>-105575</v>
      </c>
      <c r="N19" s="232">
        <f t="shared" si="0"/>
        <v>-37950</v>
      </c>
    </row>
    <row r="20" spans="1:14">
      <c r="A20" s="8" t="s">
        <v>32</v>
      </c>
      <c r="B20" s="8"/>
      <c r="C20" s="1"/>
      <c r="D20" s="13">
        <v>-5391</v>
      </c>
      <c r="E20" s="13"/>
      <c r="F20" s="13">
        <v>-4388</v>
      </c>
      <c r="G20" s="13"/>
      <c r="H20" s="13">
        <v>0</v>
      </c>
      <c r="I20" s="37"/>
      <c r="J20" s="13">
        <v>0</v>
      </c>
      <c r="L20" s="224">
        <v>0</v>
      </c>
      <c r="N20" s="232">
        <f t="shared" si="0"/>
        <v>0</v>
      </c>
    </row>
    <row r="21" spans="1:14" ht="24" thickBot="1">
      <c r="A21" s="7"/>
      <c r="B21" s="7"/>
      <c r="D21" s="58">
        <v>-107552</v>
      </c>
      <c r="E21" s="13"/>
      <c r="F21" s="58">
        <v>-89929</v>
      </c>
      <c r="G21" s="13"/>
      <c r="H21" s="58">
        <v>-67625</v>
      </c>
      <c r="I21" s="12"/>
      <c r="J21" s="58">
        <v>-13739</v>
      </c>
      <c r="L21" s="236">
        <v>-105575</v>
      </c>
      <c r="N21" s="232">
        <f t="shared" si="0"/>
        <v>-37950</v>
      </c>
    </row>
    <row r="22" spans="1:14">
      <c r="A22" s="7"/>
      <c r="B22" s="7"/>
      <c r="D22" s="52"/>
      <c r="F22" s="52"/>
      <c r="H22" s="52"/>
      <c r="I22" s="52"/>
      <c r="J22" s="52"/>
      <c r="L22" s="221"/>
      <c r="N22" s="232">
        <f t="shared" si="0"/>
        <v>0</v>
      </c>
    </row>
    <row r="23" spans="1:14">
      <c r="A23" s="7" t="s">
        <v>226</v>
      </c>
      <c r="B23" s="7"/>
      <c r="D23" s="13"/>
      <c r="E23" s="13"/>
      <c r="F23" s="13"/>
      <c r="G23" s="13"/>
      <c r="H23" s="13"/>
      <c r="I23" s="13"/>
      <c r="J23" s="13"/>
      <c r="L23" s="224"/>
      <c r="N23" s="232">
        <f t="shared" si="0"/>
        <v>0</v>
      </c>
    </row>
    <row r="24" spans="1:14">
      <c r="A24" s="8" t="s">
        <v>31</v>
      </c>
      <c r="B24" s="8"/>
      <c r="D24" s="13">
        <v>-63276</v>
      </c>
      <c r="E24" s="13"/>
      <c r="F24" s="13">
        <v>-494157</v>
      </c>
      <c r="G24" s="13"/>
      <c r="H24" s="13">
        <v>-27949</v>
      </c>
      <c r="I24" s="13"/>
      <c r="J24" s="13">
        <v>-418590</v>
      </c>
      <c r="L24" s="224">
        <v>-90813</v>
      </c>
      <c r="N24" s="232">
        <f t="shared" si="0"/>
        <v>-62864</v>
      </c>
    </row>
    <row r="25" spans="1:14">
      <c r="A25" s="8" t="s">
        <v>32</v>
      </c>
      <c r="B25" s="8"/>
      <c r="D25" s="13">
        <v>-5391</v>
      </c>
      <c r="E25" s="13"/>
      <c r="F25" s="13">
        <v>-4388</v>
      </c>
      <c r="G25" s="13"/>
      <c r="H25" s="13">
        <v>0</v>
      </c>
      <c r="I25" s="37"/>
      <c r="J25" s="13">
        <v>0</v>
      </c>
      <c r="L25" s="224">
        <v>0</v>
      </c>
      <c r="N25" s="232">
        <f t="shared" si="0"/>
        <v>0</v>
      </c>
    </row>
    <row r="26" spans="1:14" ht="24" thickBot="1">
      <c r="A26" s="7"/>
      <c r="B26" s="7"/>
      <c r="D26" s="58">
        <v>-68667</v>
      </c>
      <c r="E26" s="13"/>
      <c r="F26" s="58">
        <v>-498545</v>
      </c>
      <c r="G26" s="13"/>
      <c r="H26" s="58">
        <v>-27949</v>
      </c>
      <c r="I26" s="13"/>
      <c r="J26" s="58">
        <v>-418590</v>
      </c>
      <c r="L26" s="236">
        <v>-90813</v>
      </c>
      <c r="N26" s="232">
        <f t="shared" si="0"/>
        <v>-62864</v>
      </c>
    </row>
    <row r="27" spans="1:14">
      <c r="A27" s="7"/>
      <c r="B27" s="7"/>
      <c r="D27" s="13"/>
      <c r="E27" s="13"/>
      <c r="F27" s="13"/>
      <c r="G27" s="13"/>
      <c r="H27" s="13"/>
      <c r="I27" s="13"/>
      <c r="J27" s="13"/>
      <c r="L27" s="224"/>
      <c r="N27" s="232">
        <f t="shared" si="0"/>
        <v>0</v>
      </c>
    </row>
    <row r="28" spans="1:14">
      <c r="A28" s="21" t="s">
        <v>227</v>
      </c>
      <c r="B28" s="21"/>
      <c r="C28" s="53"/>
      <c r="I28" s="52"/>
      <c r="L28" s="215"/>
      <c r="N28" s="232">
        <f t="shared" si="0"/>
        <v>0</v>
      </c>
    </row>
    <row r="29" spans="1:14" ht="24" thickBot="1">
      <c r="A29" s="8" t="s">
        <v>223</v>
      </c>
      <c r="B29" s="8"/>
      <c r="D29" s="59">
        <v>-1.8926144482358527E-2</v>
      </c>
      <c r="E29" s="60"/>
      <c r="F29" s="59">
        <v>-1.5847156206041747E-2</v>
      </c>
      <c r="G29" s="60"/>
      <c r="H29" s="59">
        <v>-1.2528073537059106E-2</v>
      </c>
      <c r="I29" s="60"/>
      <c r="J29" s="59">
        <v>-2.5452599234847329E-3</v>
      </c>
      <c r="L29" s="237">
        <v>-1.9558615359334789E-2</v>
      </c>
      <c r="N29" s="232">
        <f t="shared" si="0"/>
        <v>-7.0305418222756828E-3</v>
      </c>
    </row>
    <row r="30" spans="1:14" ht="24" thickBot="1">
      <c r="A30" s="8" t="s">
        <v>33</v>
      </c>
      <c r="B30" s="8"/>
      <c r="D30" s="61">
        <v>5397877</v>
      </c>
      <c r="E30" s="62"/>
      <c r="F30" s="61">
        <v>5397877</v>
      </c>
      <c r="G30" s="62"/>
      <c r="H30" s="61">
        <v>5397877</v>
      </c>
      <c r="I30" s="63"/>
      <c r="J30" s="61">
        <v>5397877</v>
      </c>
      <c r="L30" s="238">
        <v>5397877</v>
      </c>
      <c r="N30" s="232">
        <f t="shared" si="0"/>
        <v>0</v>
      </c>
    </row>
    <row r="31" spans="1:14">
      <c r="A31" s="8"/>
      <c r="B31" s="8"/>
      <c r="D31" s="54"/>
      <c r="E31" s="55"/>
      <c r="F31" s="54"/>
      <c r="G31" s="55"/>
      <c r="H31" s="54"/>
      <c r="I31" s="55"/>
      <c r="J31" s="54"/>
      <c r="L31" s="54"/>
    </row>
    <row r="32" spans="1:14">
      <c r="A32" s="8"/>
      <c r="B32" s="8"/>
      <c r="D32" s="54"/>
      <c r="E32" s="55"/>
      <c r="F32" s="54"/>
      <c r="G32" s="55"/>
      <c r="H32" s="54"/>
      <c r="I32" s="55"/>
      <c r="J32" s="54"/>
      <c r="L32" s="54"/>
    </row>
    <row r="33" spans="1:12">
      <c r="A33" s="8"/>
      <c r="B33" s="8"/>
      <c r="D33" s="54"/>
      <c r="E33" s="55"/>
      <c r="F33" s="54"/>
      <c r="G33" s="55"/>
      <c r="H33" s="54"/>
      <c r="I33" s="55"/>
      <c r="J33" s="54"/>
      <c r="L33" s="54"/>
    </row>
    <row r="34" spans="1:12">
      <c r="A34" s="8"/>
      <c r="B34" s="8"/>
      <c r="D34" s="54"/>
      <c r="E34" s="55"/>
      <c r="F34" s="54"/>
      <c r="G34" s="55"/>
      <c r="H34" s="54"/>
      <c r="I34" s="55"/>
      <c r="J34" s="54"/>
      <c r="L34" s="54"/>
    </row>
    <row r="35" spans="1:12">
      <c r="A35" s="8"/>
      <c r="B35" s="8"/>
      <c r="D35" s="54"/>
      <c r="E35" s="55"/>
      <c r="F35" s="54"/>
      <c r="G35" s="55"/>
      <c r="H35" s="54"/>
      <c r="I35" s="55"/>
      <c r="J35" s="54"/>
      <c r="L35" s="54"/>
    </row>
    <row r="36" spans="1:12">
      <c r="A36" s="8"/>
      <c r="B36" s="8"/>
      <c r="D36" s="54"/>
      <c r="E36" s="55"/>
      <c r="F36" s="54"/>
      <c r="G36" s="55"/>
      <c r="H36" s="54"/>
      <c r="I36" s="55"/>
      <c r="J36" s="54"/>
      <c r="L36" s="54"/>
    </row>
    <row r="37" spans="1:12">
      <c r="A37" s="8"/>
      <c r="B37" s="8"/>
      <c r="D37" s="54"/>
      <c r="E37" s="55"/>
      <c r="F37" s="54"/>
      <c r="G37" s="55"/>
      <c r="H37" s="54"/>
      <c r="I37" s="55"/>
      <c r="J37" s="54"/>
      <c r="L37" s="54"/>
    </row>
    <row r="38" spans="1:12">
      <c r="A38" s="8"/>
      <c r="B38" s="8"/>
      <c r="D38" s="54"/>
      <c r="E38" s="55"/>
      <c r="F38" s="54"/>
      <c r="G38" s="55"/>
      <c r="H38" s="54"/>
      <c r="I38" s="55"/>
      <c r="J38" s="54"/>
      <c r="L38" s="54"/>
    </row>
    <row r="39" spans="1:12">
      <c r="A39" s="8"/>
      <c r="B39" s="8"/>
      <c r="D39" s="56"/>
      <c r="E39" s="57"/>
      <c r="F39" s="56"/>
      <c r="G39" s="55"/>
      <c r="H39" s="54"/>
      <c r="I39" s="55"/>
      <c r="J39" s="54"/>
      <c r="L39" s="54"/>
    </row>
    <row r="40" spans="1:12">
      <c r="A40" s="8"/>
      <c r="B40" s="8"/>
      <c r="D40" s="56"/>
      <c r="E40" s="57"/>
      <c r="F40" s="56"/>
      <c r="G40" s="55"/>
      <c r="H40" s="54"/>
      <c r="I40" s="55"/>
      <c r="J40" s="54"/>
      <c r="L40" s="54"/>
    </row>
    <row r="41" spans="1:12">
      <c r="A41" s="8"/>
      <c r="B41" s="8"/>
      <c r="D41" s="56"/>
      <c r="E41" s="57"/>
      <c r="F41" s="56"/>
      <c r="G41" s="55"/>
      <c r="H41" s="54"/>
      <c r="I41" s="55"/>
      <c r="J41" s="54"/>
      <c r="L41" s="54"/>
    </row>
    <row r="42" spans="1:12">
      <c r="A42" s="8"/>
      <c r="B42" s="8"/>
      <c r="D42" s="56"/>
      <c r="E42" s="57"/>
      <c r="F42" s="56"/>
      <c r="G42" s="55"/>
      <c r="H42" s="54"/>
      <c r="I42" s="55"/>
      <c r="J42" s="54"/>
      <c r="L42" s="54"/>
    </row>
    <row r="43" spans="1:12" ht="28.5" customHeight="1">
      <c r="A43" s="8"/>
      <c r="B43" s="8"/>
      <c r="D43" s="56"/>
      <c r="E43" s="57"/>
      <c r="F43" s="56"/>
      <c r="G43" s="55"/>
      <c r="H43" s="54"/>
      <c r="I43" s="55"/>
      <c r="J43" s="54"/>
    </row>
    <row r="44" spans="1:12" ht="27.75" customHeight="1">
      <c r="A44" s="11" t="s">
        <v>30</v>
      </c>
      <c r="B44" s="11"/>
      <c r="J44" s="212">
        <v>7</v>
      </c>
    </row>
  </sheetData>
  <mergeCells count="2">
    <mergeCell ref="D6:F6"/>
    <mergeCell ref="H6:J6"/>
  </mergeCells>
  <pageMargins left="1" right="0.5" top="1" bottom="0.6" header="0.1" footer="0.1"/>
  <pageSetup paperSize="9" scale="73" firstPageNumber="3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60229-C45B-43DB-8BC8-A3AD80D8E3A7}">
  <dimension ref="A1:L108"/>
  <sheetViews>
    <sheetView tabSelected="1" zoomScaleNormal="100" zoomScaleSheetLayoutView="100" workbookViewId="0">
      <selection activeCell="A4" sqref="A4"/>
    </sheetView>
  </sheetViews>
  <sheetFormatPr defaultColWidth="9.140625" defaultRowHeight="12.75"/>
  <cols>
    <col min="1" max="1" width="50" style="65" customWidth="1"/>
    <col min="2" max="2" width="7.28515625" style="65" bestFit="1" customWidth="1"/>
    <col min="3" max="3" width="1" style="65" customWidth="1"/>
    <col min="4" max="4" width="18.5703125" style="66" customWidth="1"/>
    <col min="5" max="5" width="0.85546875" style="66" customWidth="1"/>
    <col min="6" max="6" width="17.140625" style="66" customWidth="1"/>
    <col min="7" max="7" width="0.85546875" style="66" customWidth="1"/>
    <col min="8" max="8" width="18.5703125" style="66" customWidth="1"/>
    <col min="9" max="9" width="0.85546875" style="66" customWidth="1"/>
    <col min="10" max="10" width="17.140625" style="66" customWidth="1"/>
    <col min="11" max="16384" width="9.140625" style="65"/>
  </cols>
  <sheetData>
    <row r="1" spans="1:10" ht="17.100000000000001" customHeight="1">
      <c r="A1" s="64" t="s">
        <v>37</v>
      </c>
    </row>
    <row r="2" spans="1:10" ht="17.100000000000001" customHeight="1">
      <c r="A2" s="67" t="s">
        <v>38</v>
      </c>
      <c r="B2" s="68"/>
      <c r="C2" s="68"/>
      <c r="D2" s="69"/>
      <c r="E2" s="69"/>
      <c r="F2" s="69"/>
      <c r="G2" s="69"/>
      <c r="H2" s="69"/>
      <c r="I2" s="69"/>
      <c r="J2" s="69"/>
    </row>
    <row r="3" spans="1:10" ht="17.100000000000001" customHeight="1">
      <c r="A3" s="67"/>
      <c r="B3" s="68"/>
      <c r="C3" s="68"/>
      <c r="D3" s="69"/>
      <c r="E3" s="69"/>
      <c r="F3" s="69"/>
      <c r="G3" s="69"/>
      <c r="H3" s="69"/>
      <c r="I3" s="69"/>
      <c r="J3" s="69"/>
    </row>
    <row r="4" spans="1:10" ht="17.100000000000001" customHeight="1">
      <c r="A4" s="67"/>
      <c r="B4" s="68"/>
      <c r="C4" s="68"/>
      <c r="D4" s="69"/>
      <c r="E4" s="69"/>
      <c r="F4" s="69"/>
      <c r="G4" s="69"/>
      <c r="H4" s="69"/>
      <c r="I4" s="69"/>
      <c r="J4" s="69"/>
    </row>
    <row r="5" spans="1:10" ht="17.100000000000001" customHeight="1">
      <c r="B5" s="70"/>
      <c r="C5" s="70"/>
      <c r="D5" s="71"/>
      <c r="E5" s="72"/>
      <c r="F5" s="72"/>
      <c r="G5" s="72"/>
      <c r="H5" s="72"/>
      <c r="I5" s="72"/>
      <c r="J5" s="73" t="s">
        <v>39</v>
      </c>
    </row>
    <row r="6" spans="1:10" ht="17.100000000000001" customHeight="1">
      <c r="A6" s="68"/>
      <c r="B6" s="70"/>
      <c r="C6" s="70"/>
      <c r="D6" s="265" t="s">
        <v>40</v>
      </c>
      <c r="E6" s="265"/>
      <c r="F6" s="265"/>
      <c r="G6" s="74"/>
      <c r="H6" s="266" t="s">
        <v>41</v>
      </c>
      <c r="I6" s="266"/>
      <c r="J6" s="266"/>
    </row>
    <row r="7" spans="1:10" ht="17.100000000000001" customHeight="1">
      <c r="A7" s="68"/>
      <c r="B7" s="75"/>
      <c r="C7" s="75"/>
      <c r="D7" s="76" t="s">
        <v>267</v>
      </c>
      <c r="E7" s="77"/>
      <c r="F7" s="76" t="s">
        <v>42</v>
      </c>
      <c r="G7" s="77"/>
      <c r="H7" s="76" t="s">
        <v>267</v>
      </c>
      <c r="I7" s="77"/>
      <c r="J7" s="76" t="s">
        <v>42</v>
      </c>
    </row>
    <row r="8" spans="1:10" ht="17.100000000000001" customHeight="1">
      <c r="A8" s="68"/>
      <c r="C8" s="75"/>
      <c r="D8" s="77" t="s">
        <v>43</v>
      </c>
      <c r="E8" s="77"/>
      <c r="G8" s="77"/>
      <c r="H8" s="77" t="s">
        <v>43</v>
      </c>
      <c r="I8" s="77"/>
    </row>
    <row r="9" spans="1:10" s="78" customFormat="1" ht="17.100000000000001" customHeight="1">
      <c r="B9" s="79" t="s">
        <v>44</v>
      </c>
      <c r="C9" s="75"/>
      <c r="D9" s="80" t="s">
        <v>45</v>
      </c>
      <c r="E9" s="77"/>
      <c r="F9" s="80" t="s">
        <v>46</v>
      </c>
      <c r="G9" s="77"/>
      <c r="H9" s="80" t="s">
        <v>45</v>
      </c>
      <c r="I9" s="77"/>
      <c r="J9" s="80" t="s">
        <v>46</v>
      </c>
    </row>
    <row r="10" spans="1:10" s="78" customFormat="1" ht="17.100000000000001" customHeight="1">
      <c r="A10" s="81" t="s">
        <v>47</v>
      </c>
      <c r="D10" s="82"/>
      <c r="E10" s="82"/>
      <c r="F10" s="83"/>
      <c r="G10" s="83"/>
      <c r="H10" s="83"/>
      <c r="I10" s="82"/>
      <c r="J10" s="83"/>
    </row>
    <row r="11" spans="1:10" ht="17.100000000000001" customHeight="1">
      <c r="A11" s="84" t="s">
        <v>48</v>
      </c>
      <c r="B11" s="78"/>
      <c r="C11" s="78"/>
      <c r="D11" s="82"/>
    </row>
    <row r="12" spans="1:10" ht="17.100000000000001" customHeight="1">
      <c r="A12" s="85" t="s">
        <v>49</v>
      </c>
      <c r="B12" s="78">
        <v>6</v>
      </c>
      <c r="C12" s="78"/>
      <c r="D12" s="86">
        <v>36630</v>
      </c>
      <c r="F12" s="86">
        <v>10223</v>
      </c>
      <c r="G12" s="86"/>
      <c r="H12" s="86">
        <v>35979</v>
      </c>
      <c r="I12" s="86"/>
      <c r="J12" s="86">
        <v>10154</v>
      </c>
    </row>
    <row r="13" spans="1:10" ht="17.100000000000001" customHeight="1">
      <c r="A13" s="85" t="s">
        <v>50</v>
      </c>
      <c r="B13" s="78">
        <v>6</v>
      </c>
      <c r="C13" s="78"/>
      <c r="D13" s="86">
        <v>10000</v>
      </c>
      <c r="F13" s="86">
        <v>0</v>
      </c>
      <c r="G13" s="86"/>
      <c r="H13" s="86">
        <v>10000</v>
      </c>
      <c r="I13" s="86"/>
      <c r="J13" s="86">
        <v>0</v>
      </c>
    </row>
    <row r="14" spans="1:10" ht="17.100000000000001" customHeight="1">
      <c r="A14" s="85" t="s">
        <v>51</v>
      </c>
      <c r="B14" s="78" t="s">
        <v>5</v>
      </c>
      <c r="C14" s="78"/>
      <c r="D14" s="86">
        <v>278338</v>
      </c>
      <c r="F14" s="86">
        <v>359771</v>
      </c>
      <c r="G14" s="86"/>
      <c r="H14" s="86">
        <v>254154</v>
      </c>
      <c r="I14" s="86"/>
      <c r="J14" s="86">
        <v>342507</v>
      </c>
    </row>
    <row r="15" spans="1:10" ht="17.100000000000001" customHeight="1">
      <c r="A15" s="85" t="s">
        <v>52</v>
      </c>
      <c r="B15" s="78" t="s">
        <v>256</v>
      </c>
      <c r="C15" s="78"/>
      <c r="D15" s="86">
        <v>18265</v>
      </c>
      <c r="F15" s="86">
        <v>30219</v>
      </c>
      <c r="G15" s="86"/>
      <c r="H15" s="86">
        <v>18265</v>
      </c>
      <c r="I15" s="86"/>
      <c r="J15" s="86">
        <v>30208</v>
      </c>
    </row>
    <row r="16" spans="1:10" ht="17.100000000000001" customHeight="1">
      <c r="A16" s="85" t="s">
        <v>53</v>
      </c>
      <c r="B16" s="78" t="s">
        <v>6</v>
      </c>
      <c r="C16" s="78"/>
      <c r="D16" s="86">
        <v>0</v>
      </c>
      <c r="F16" s="86">
        <v>0</v>
      </c>
      <c r="G16" s="86"/>
      <c r="H16" s="86">
        <v>17415</v>
      </c>
      <c r="I16" s="86"/>
      <c r="J16" s="86">
        <v>0</v>
      </c>
    </row>
    <row r="17" spans="1:12" ht="17.100000000000001" customHeight="1">
      <c r="A17" s="87" t="s">
        <v>54</v>
      </c>
      <c r="B17" s="78">
        <v>7</v>
      </c>
      <c r="C17" s="78"/>
      <c r="D17" s="86">
        <v>345894</v>
      </c>
      <c r="F17" s="86">
        <v>430912</v>
      </c>
      <c r="G17" s="86"/>
      <c r="H17" s="86">
        <v>300192</v>
      </c>
      <c r="I17" s="86"/>
      <c r="J17" s="86">
        <v>381387</v>
      </c>
    </row>
    <row r="18" spans="1:12" ht="17.100000000000001" customHeight="1">
      <c r="A18" s="85" t="s">
        <v>55</v>
      </c>
      <c r="B18" s="78"/>
      <c r="C18" s="78"/>
      <c r="D18" s="86">
        <v>70983</v>
      </c>
      <c r="F18" s="86">
        <v>82862</v>
      </c>
      <c r="G18" s="86"/>
      <c r="H18" s="86">
        <v>17826</v>
      </c>
      <c r="I18" s="86"/>
      <c r="J18" s="86">
        <v>21790</v>
      </c>
    </row>
    <row r="19" spans="1:12" ht="17.100000000000001" customHeight="1">
      <c r="A19" s="84" t="s">
        <v>56</v>
      </c>
      <c r="B19" s="78"/>
      <c r="C19" s="78"/>
      <c r="D19" s="88">
        <v>760110</v>
      </c>
      <c r="F19" s="88">
        <v>913987</v>
      </c>
      <c r="G19" s="86"/>
      <c r="H19" s="88">
        <v>653831</v>
      </c>
      <c r="I19" s="86"/>
      <c r="J19" s="88">
        <v>786046</v>
      </c>
    </row>
    <row r="20" spans="1:12" ht="17.100000000000001" customHeight="1">
      <c r="A20" s="84"/>
      <c r="B20" s="78"/>
      <c r="C20" s="78"/>
      <c r="D20" s="86"/>
      <c r="F20" s="86"/>
      <c r="G20" s="86"/>
      <c r="H20" s="86"/>
      <c r="I20" s="86"/>
      <c r="J20" s="86"/>
    </row>
    <row r="21" spans="1:12" ht="17.100000000000001" customHeight="1">
      <c r="A21" s="84" t="s">
        <v>57</v>
      </c>
      <c r="B21" s="78"/>
      <c r="C21" s="78"/>
      <c r="D21" s="86"/>
      <c r="F21" s="86"/>
      <c r="G21" s="86"/>
      <c r="H21" s="86"/>
      <c r="I21" s="86"/>
      <c r="J21" s="86"/>
    </row>
    <row r="22" spans="1:12" ht="17.100000000000001" customHeight="1">
      <c r="A22" s="87" t="s">
        <v>58</v>
      </c>
      <c r="B22" s="78" t="s">
        <v>256</v>
      </c>
      <c r="C22" s="78"/>
      <c r="D22" s="86">
        <v>61597</v>
      </c>
      <c r="F22" s="86">
        <v>62367</v>
      </c>
      <c r="G22" s="86"/>
      <c r="H22" s="86">
        <v>60237</v>
      </c>
      <c r="I22" s="86"/>
      <c r="J22" s="86">
        <v>62367</v>
      </c>
      <c r="L22" s="87"/>
    </row>
    <row r="23" spans="1:12" ht="17.100000000000001" customHeight="1">
      <c r="A23" s="87" t="s">
        <v>59</v>
      </c>
      <c r="B23" s="78">
        <v>6.3</v>
      </c>
      <c r="D23" s="86">
        <v>529421</v>
      </c>
      <c r="F23" s="86">
        <v>537206</v>
      </c>
      <c r="H23" s="86">
        <v>529421</v>
      </c>
      <c r="J23" s="86">
        <v>537206</v>
      </c>
      <c r="L23" s="87"/>
    </row>
    <row r="24" spans="1:12" ht="17.100000000000001" customHeight="1">
      <c r="A24" s="87" t="s">
        <v>60</v>
      </c>
      <c r="B24" s="78">
        <v>8</v>
      </c>
      <c r="C24" s="78"/>
      <c r="D24" s="86">
        <v>0</v>
      </c>
      <c r="F24" s="86">
        <v>0</v>
      </c>
      <c r="G24" s="86"/>
      <c r="H24" s="86">
        <v>445337</v>
      </c>
      <c r="I24" s="86"/>
      <c r="J24" s="86">
        <v>445337</v>
      </c>
    </row>
    <row r="25" spans="1:12" ht="17.100000000000001" customHeight="1">
      <c r="A25" s="87" t="s">
        <v>61</v>
      </c>
      <c r="B25" s="78" t="s">
        <v>263</v>
      </c>
      <c r="C25" s="78"/>
      <c r="D25" s="86">
        <v>268974</v>
      </c>
      <c r="F25" s="86">
        <v>271465</v>
      </c>
      <c r="G25" s="86"/>
      <c r="H25" s="86">
        <v>322005</v>
      </c>
      <c r="I25" s="86"/>
      <c r="J25" s="86">
        <v>322005</v>
      </c>
      <c r="L25" s="89"/>
    </row>
    <row r="26" spans="1:12" ht="17.100000000000001" customHeight="1">
      <c r="A26" s="87" t="s">
        <v>62</v>
      </c>
      <c r="B26" s="78" t="s">
        <v>7</v>
      </c>
      <c r="C26" s="78"/>
      <c r="D26" s="86">
        <v>112849</v>
      </c>
      <c r="F26" s="86">
        <v>0</v>
      </c>
      <c r="G26" s="86"/>
      <c r="H26" s="86">
        <v>108005</v>
      </c>
      <c r="I26" s="86"/>
      <c r="J26" s="86">
        <v>0</v>
      </c>
      <c r="L26" s="89"/>
    </row>
    <row r="27" spans="1:12" ht="17.100000000000001" customHeight="1">
      <c r="A27" s="87" t="s">
        <v>63</v>
      </c>
      <c r="B27" s="78">
        <v>11</v>
      </c>
      <c r="C27" s="78"/>
      <c r="D27" s="86">
        <v>2963682</v>
      </c>
      <c r="F27" s="86">
        <v>2924099</v>
      </c>
      <c r="G27" s="86"/>
      <c r="H27" s="86">
        <v>1711416</v>
      </c>
      <c r="I27" s="86"/>
      <c r="J27" s="86">
        <v>1639045</v>
      </c>
      <c r="L27" s="87"/>
    </row>
    <row r="28" spans="1:12" ht="17.100000000000001" customHeight="1">
      <c r="A28" s="87" t="s">
        <v>64</v>
      </c>
      <c r="B28" s="78">
        <v>12</v>
      </c>
      <c r="C28" s="78"/>
      <c r="D28" s="86">
        <v>19515</v>
      </c>
      <c r="F28" s="86">
        <v>6922</v>
      </c>
      <c r="G28" s="86"/>
      <c r="H28" s="86">
        <v>19679</v>
      </c>
      <c r="I28" s="86"/>
      <c r="J28" s="86">
        <v>6922</v>
      </c>
      <c r="L28" s="87"/>
    </row>
    <row r="29" spans="1:12" ht="17.100000000000001" customHeight="1">
      <c r="A29" s="87" t="s">
        <v>65</v>
      </c>
      <c r="B29" s="78"/>
      <c r="C29" s="78"/>
      <c r="D29" s="86">
        <v>996627</v>
      </c>
      <c r="F29" s="86">
        <v>996627</v>
      </c>
      <c r="G29" s="86"/>
      <c r="H29" s="86">
        <v>1289346</v>
      </c>
      <c r="I29" s="86"/>
      <c r="J29" s="86">
        <v>1289346</v>
      </c>
    </row>
    <row r="30" spans="1:12" ht="17.25" customHeight="1">
      <c r="A30" s="87" t="s">
        <v>66</v>
      </c>
      <c r="B30" s="204">
        <v>13</v>
      </c>
      <c r="C30" s="78"/>
      <c r="D30" s="86">
        <v>158037</v>
      </c>
      <c r="F30" s="86">
        <v>159841</v>
      </c>
      <c r="G30" s="86"/>
      <c r="H30" s="86">
        <v>157121</v>
      </c>
      <c r="I30" s="86"/>
      <c r="J30" s="86">
        <v>159368</v>
      </c>
    </row>
    <row r="31" spans="1:12" ht="17.100000000000001" customHeight="1">
      <c r="A31" s="87" t="s">
        <v>67</v>
      </c>
      <c r="B31" s="78"/>
      <c r="C31" s="78"/>
      <c r="D31" s="86">
        <v>13034</v>
      </c>
      <c r="F31" s="86">
        <v>10384</v>
      </c>
      <c r="G31" s="86"/>
      <c r="H31" s="86">
        <v>11627</v>
      </c>
      <c r="I31" s="86"/>
      <c r="J31" s="86">
        <v>9721</v>
      </c>
    </row>
    <row r="32" spans="1:12" ht="17.100000000000001" customHeight="1">
      <c r="A32" s="87" t="s">
        <v>68</v>
      </c>
      <c r="B32" s="78"/>
      <c r="C32" s="78"/>
      <c r="D32" s="86">
        <v>5620</v>
      </c>
      <c r="F32" s="86">
        <v>2134</v>
      </c>
      <c r="G32" s="86"/>
      <c r="H32" s="86">
        <v>5621</v>
      </c>
      <c r="I32" s="86"/>
      <c r="J32" s="86">
        <v>2134</v>
      </c>
    </row>
    <row r="33" spans="1:11" ht="17.100000000000001" customHeight="1">
      <c r="A33" s="84" t="s">
        <v>69</v>
      </c>
      <c r="B33" s="78"/>
      <c r="C33" s="78"/>
      <c r="D33" s="88">
        <v>5129356</v>
      </c>
      <c r="F33" s="88">
        <v>4971045</v>
      </c>
      <c r="G33" s="86"/>
      <c r="H33" s="88">
        <v>4659815</v>
      </c>
      <c r="I33" s="86"/>
      <c r="J33" s="88">
        <v>4473451</v>
      </c>
      <c r="K33" s="90"/>
    </row>
    <row r="34" spans="1:11" ht="17.100000000000001" customHeight="1">
      <c r="A34" s="84"/>
      <c r="B34" s="78"/>
      <c r="C34" s="78"/>
      <c r="D34" s="86"/>
      <c r="F34" s="86"/>
      <c r="G34" s="86"/>
      <c r="H34" s="86"/>
      <c r="I34" s="86"/>
      <c r="J34" s="86"/>
    </row>
    <row r="35" spans="1:11" ht="17.100000000000001" customHeight="1" thickBot="1">
      <c r="A35" s="64" t="s">
        <v>70</v>
      </c>
      <c r="B35" s="78"/>
      <c r="C35" s="78"/>
      <c r="D35" s="91">
        <v>5889466</v>
      </c>
      <c r="F35" s="91">
        <v>5885032</v>
      </c>
      <c r="G35" s="86"/>
      <c r="H35" s="91">
        <v>5313646</v>
      </c>
      <c r="I35" s="86"/>
      <c r="J35" s="91">
        <v>5259497</v>
      </c>
    </row>
    <row r="36" spans="1:11" ht="17.100000000000001" customHeight="1">
      <c r="A36" s="64"/>
      <c r="B36" s="78"/>
      <c r="C36" s="78"/>
      <c r="D36" s="82"/>
      <c r="F36" s="86"/>
      <c r="G36" s="86"/>
      <c r="H36" s="86"/>
      <c r="I36" s="86"/>
      <c r="J36" s="86"/>
    </row>
    <row r="37" spans="1:11" ht="17.100000000000001" customHeight="1">
      <c r="A37" s="64"/>
      <c r="B37" s="78"/>
      <c r="C37" s="78"/>
      <c r="D37" s="82"/>
      <c r="E37" s="82"/>
      <c r="F37" s="82"/>
      <c r="G37" s="82"/>
      <c r="H37" s="82"/>
      <c r="I37" s="82"/>
      <c r="J37" s="82"/>
    </row>
    <row r="38" spans="1:11" ht="17.100000000000001" customHeight="1">
      <c r="A38" s="64"/>
      <c r="B38" s="78"/>
      <c r="C38" s="78"/>
      <c r="D38" s="82"/>
      <c r="E38" s="82"/>
      <c r="F38" s="82"/>
      <c r="G38" s="82"/>
      <c r="H38" s="82"/>
      <c r="I38" s="82"/>
      <c r="J38" s="82"/>
    </row>
    <row r="39" spans="1:11" ht="17.100000000000001" customHeight="1">
      <c r="A39" s="64"/>
      <c r="B39" s="78"/>
      <c r="C39" s="78"/>
      <c r="D39" s="82"/>
      <c r="E39" s="82"/>
      <c r="F39" s="82"/>
      <c r="G39" s="82"/>
      <c r="H39" s="82"/>
      <c r="I39" s="82"/>
      <c r="J39" s="82"/>
    </row>
    <row r="40" spans="1:11" ht="17.100000000000001" customHeight="1">
      <c r="A40" s="64"/>
      <c r="B40" s="78"/>
      <c r="C40" s="78"/>
      <c r="D40" s="82"/>
      <c r="E40" s="82"/>
      <c r="F40" s="82"/>
      <c r="G40" s="82"/>
      <c r="H40" s="82"/>
      <c r="I40" s="82"/>
      <c r="J40" s="82"/>
    </row>
    <row r="41" spans="1:11" ht="17.100000000000001" customHeight="1">
      <c r="A41" s="64"/>
      <c r="B41" s="78"/>
      <c r="C41" s="78"/>
      <c r="D41" s="82"/>
      <c r="E41" s="82"/>
      <c r="F41" s="82"/>
      <c r="G41" s="82"/>
      <c r="H41" s="82"/>
      <c r="I41" s="82"/>
      <c r="J41" s="82"/>
    </row>
    <row r="42" spans="1:11" ht="17.100000000000001" customHeight="1">
      <c r="A42" s="64"/>
      <c r="B42" s="78"/>
      <c r="C42" s="78"/>
      <c r="D42" s="82"/>
      <c r="E42" s="82"/>
      <c r="F42" s="82"/>
      <c r="G42" s="82"/>
      <c r="H42" s="82"/>
      <c r="I42" s="82"/>
      <c r="J42" s="82"/>
    </row>
    <row r="43" spans="1:11" ht="15" customHeight="1">
      <c r="A43" s="64"/>
      <c r="B43" s="78"/>
      <c r="C43" s="78"/>
      <c r="D43" s="82"/>
      <c r="F43" s="86"/>
      <c r="G43" s="86"/>
      <c r="H43" s="86"/>
      <c r="I43" s="86"/>
      <c r="J43" s="86"/>
    </row>
    <row r="44" spans="1:11" ht="15" customHeight="1">
      <c r="A44" s="64"/>
      <c r="B44" s="78"/>
      <c r="C44" s="78"/>
      <c r="D44" s="82"/>
      <c r="F44" s="86"/>
      <c r="G44" s="86"/>
      <c r="H44" s="86"/>
      <c r="I44" s="86"/>
      <c r="J44" s="86"/>
    </row>
    <row r="45" spans="1:11" ht="15" customHeight="1">
      <c r="A45" s="64"/>
      <c r="B45" s="78"/>
      <c r="C45" s="78"/>
      <c r="D45" s="82"/>
      <c r="F45" s="86"/>
      <c r="G45" s="86"/>
      <c r="H45" s="86"/>
      <c r="I45" s="86"/>
      <c r="J45" s="86"/>
    </row>
    <row r="46" spans="1:11" ht="15" customHeight="1">
      <c r="A46" s="64"/>
      <c r="B46" s="78"/>
      <c r="C46" s="78"/>
      <c r="D46" s="82"/>
      <c r="F46" s="86"/>
      <c r="G46" s="86"/>
      <c r="H46" s="86"/>
      <c r="I46" s="86"/>
      <c r="J46" s="86"/>
    </row>
    <row r="47" spans="1:11" ht="15" customHeight="1">
      <c r="A47" s="64"/>
      <c r="B47" s="78"/>
      <c r="C47" s="78"/>
      <c r="D47" s="82"/>
      <c r="F47" s="86"/>
      <c r="G47" s="86"/>
      <c r="H47" s="86"/>
      <c r="I47" s="86"/>
      <c r="J47" s="86"/>
    </row>
    <row r="48" spans="1:11" ht="15" customHeight="1">
      <c r="A48" s="64"/>
      <c r="B48" s="78"/>
      <c r="C48" s="78"/>
      <c r="D48" s="82"/>
      <c r="F48" s="86"/>
      <c r="G48" s="86"/>
      <c r="H48" s="86"/>
      <c r="I48" s="86"/>
      <c r="J48" s="86"/>
    </row>
    <row r="49" spans="1:10" ht="15" customHeight="1">
      <c r="A49" s="64"/>
      <c r="B49" s="78"/>
      <c r="C49" s="78"/>
      <c r="D49" s="82"/>
      <c r="F49" s="86"/>
      <c r="G49" s="86"/>
      <c r="H49" s="86"/>
      <c r="I49" s="86"/>
      <c r="J49" s="86"/>
    </row>
    <row r="50" spans="1:10" ht="15" customHeight="1">
      <c r="A50" s="64"/>
      <c r="B50" s="78"/>
      <c r="C50" s="78"/>
      <c r="D50" s="82"/>
      <c r="F50" s="86"/>
      <c r="G50" s="86"/>
      <c r="H50" s="86"/>
      <c r="I50" s="86"/>
      <c r="J50" s="86"/>
    </row>
    <row r="51" spans="1:10" ht="15" customHeight="1">
      <c r="A51" s="64"/>
      <c r="B51" s="78"/>
      <c r="C51" s="78"/>
      <c r="D51" s="82"/>
      <c r="F51" s="86"/>
      <c r="G51" s="86"/>
      <c r="H51" s="86"/>
      <c r="I51" s="86"/>
      <c r="J51" s="86"/>
    </row>
    <row r="52" spans="1:10" ht="15" customHeight="1">
      <c r="A52" s="64"/>
      <c r="B52" s="78"/>
      <c r="C52" s="78"/>
      <c r="D52" s="82"/>
      <c r="F52" s="86"/>
      <c r="G52" s="86"/>
      <c r="H52" s="86"/>
      <c r="I52" s="86"/>
      <c r="J52" s="86"/>
    </row>
    <row r="53" spans="1:10" ht="15" customHeight="1">
      <c r="A53" s="64"/>
      <c r="B53" s="78"/>
      <c r="C53" s="78"/>
      <c r="D53" s="82"/>
      <c r="F53" s="86"/>
      <c r="G53" s="86"/>
      <c r="H53" s="86"/>
      <c r="I53" s="86"/>
      <c r="J53" s="86"/>
    </row>
    <row r="54" spans="1:10" ht="15" customHeight="1">
      <c r="A54" s="64"/>
      <c r="B54" s="78"/>
      <c r="C54" s="78"/>
      <c r="D54" s="82"/>
      <c r="F54" s="86"/>
      <c r="G54" s="86"/>
      <c r="H54" s="86"/>
      <c r="I54" s="86"/>
      <c r="J54" s="86"/>
    </row>
    <row r="55" spans="1:10" ht="15" customHeight="1">
      <c r="A55" s="64"/>
      <c r="B55" s="78"/>
      <c r="C55" s="78"/>
      <c r="D55" s="82"/>
      <c r="F55" s="86"/>
      <c r="G55" s="86"/>
      <c r="H55" s="86"/>
      <c r="I55" s="86"/>
      <c r="J55" s="86"/>
    </row>
    <row r="56" spans="1:10" s="195" customFormat="1" ht="15" customHeight="1">
      <c r="A56" s="194"/>
      <c r="B56" s="78"/>
      <c r="C56" s="78"/>
      <c r="D56" s="82"/>
      <c r="E56" s="66"/>
      <c r="F56" s="86"/>
      <c r="G56" s="86"/>
      <c r="H56" s="86"/>
      <c r="I56" s="86"/>
      <c r="J56" s="86"/>
    </row>
    <row r="57" spans="1:10" ht="15" customHeight="1">
      <c r="A57" s="64"/>
      <c r="B57" s="78"/>
      <c r="C57" s="78"/>
      <c r="D57" s="82"/>
      <c r="F57" s="86"/>
      <c r="G57" s="86"/>
      <c r="H57" s="86"/>
      <c r="I57" s="86"/>
      <c r="J57" s="86"/>
    </row>
    <row r="58" spans="1:10" ht="15" customHeight="1">
      <c r="A58" s="64"/>
      <c r="B58" s="78"/>
      <c r="C58" s="78"/>
      <c r="D58" s="82"/>
      <c r="F58" s="86"/>
      <c r="G58" s="86"/>
      <c r="H58" s="86"/>
      <c r="I58" s="86"/>
      <c r="J58" s="86"/>
    </row>
    <row r="59" spans="1:10" ht="15" customHeight="1">
      <c r="A59" s="64"/>
      <c r="B59" s="78"/>
      <c r="C59" s="78"/>
      <c r="D59" s="82"/>
      <c r="F59" s="86"/>
      <c r="G59" s="86"/>
      <c r="H59" s="86"/>
      <c r="I59" s="86"/>
      <c r="J59" s="86"/>
    </row>
    <row r="60" spans="1:10" s="195" customFormat="1" ht="15" customHeight="1">
      <c r="A60" s="194"/>
      <c r="B60" s="78"/>
      <c r="C60" s="78"/>
      <c r="D60" s="82"/>
      <c r="E60" s="66"/>
      <c r="F60" s="86"/>
      <c r="G60" s="86"/>
      <c r="H60" s="86"/>
      <c r="I60" s="86"/>
      <c r="J60" s="86"/>
    </row>
    <row r="61" spans="1:10" s="195" customFormat="1" ht="15" customHeight="1">
      <c r="A61" s="194"/>
      <c r="B61" s="78"/>
      <c r="C61" s="78"/>
      <c r="D61" s="82"/>
      <c r="E61" s="66"/>
      <c r="F61" s="86"/>
      <c r="G61" s="86"/>
      <c r="H61" s="86"/>
      <c r="I61" s="86"/>
      <c r="J61" s="86"/>
    </row>
    <row r="62" spans="1:10" s="195" customFormat="1" ht="15" customHeight="1">
      <c r="A62" s="194"/>
      <c r="B62" s="78"/>
      <c r="C62" s="78"/>
      <c r="D62" s="82"/>
      <c r="E62" s="66"/>
      <c r="F62" s="86"/>
      <c r="G62" s="86"/>
      <c r="H62" s="86"/>
      <c r="I62" s="86"/>
      <c r="J62" s="86"/>
    </row>
    <row r="63" spans="1:10" s="195" customFormat="1" ht="15" customHeight="1">
      <c r="A63" s="194"/>
      <c r="B63" s="78"/>
      <c r="C63" s="78"/>
      <c r="D63" s="82"/>
      <c r="E63" s="66"/>
      <c r="F63" s="86"/>
      <c r="G63" s="86"/>
      <c r="H63" s="86"/>
      <c r="I63" s="86"/>
      <c r="J63" s="86"/>
    </row>
    <row r="64" spans="1:10" s="195" customFormat="1" ht="15" customHeight="1">
      <c r="A64" s="194"/>
      <c r="B64" s="78"/>
      <c r="C64" s="78"/>
      <c r="D64" s="82"/>
      <c r="E64" s="66"/>
      <c r="F64" s="86"/>
      <c r="G64" s="86"/>
      <c r="H64" s="86"/>
      <c r="I64" s="86"/>
      <c r="J64" s="86"/>
    </row>
    <row r="65" spans="1:10" s="195" customFormat="1" ht="15" customHeight="1">
      <c r="A65" s="194"/>
      <c r="B65" s="78"/>
      <c r="C65" s="78"/>
      <c r="D65" s="82"/>
      <c r="E65" s="66"/>
      <c r="F65" s="86"/>
      <c r="G65" s="86"/>
      <c r="H65" s="86"/>
      <c r="I65" s="86"/>
      <c r="J65" s="86"/>
    </row>
    <row r="66" spans="1:10" ht="15" customHeight="1">
      <c r="A66" s="64"/>
      <c r="B66" s="78"/>
      <c r="C66" s="78"/>
      <c r="D66" s="82"/>
      <c r="F66" s="86"/>
      <c r="G66" s="86"/>
      <c r="H66" s="86"/>
      <c r="I66" s="86"/>
      <c r="J66" s="86"/>
    </row>
    <row r="67" spans="1:10" ht="15" customHeight="1">
      <c r="A67" s="64"/>
      <c r="B67" s="78"/>
      <c r="C67" s="78"/>
      <c r="D67" s="82"/>
      <c r="F67" s="86"/>
      <c r="G67" s="86"/>
      <c r="H67" s="86"/>
      <c r="I67" s="86"/>
      <c r="J67" s="86"/>
    </row>
    <row r="68" spans="1:10" ht="15" customHeight="1">
      <c r="A68" s="64"/>
      <c r="B68" s="78"/>
      <c r="C68" s="78"/>
      <c r="D68" s="82"/>
      <c r="F68" s="86"/>
      <c r="G68" s="86"/>
      <c r="H68" s="86"/>
      <c r="I68" s="86"/>
      <c r="J68" s="86"/>
    </row>
    <row r="69" spans="1:10" ht="11.25" customHeight="1">
      <c r="A69" s="64"/>
      <c r="B69" s="78"/>
      <c r="C69" s="78"/>
      <c r="D69" s="82"/>
      <c r="F69" s="86"/>
      <c r="G69" s="86"/>
      <c r="H69" s="86"/>
      <c r="I69" s="86"/>
      <c r="J69" s="86"/>
    </row>
    <row r="70" spans="1:10" ht="19.5" customHeight="1">
      <c r="A70" s="195" t="s">
        <v>71</v>
      </c>
      <c r="B70" s="78"/>
      <c r="C70" s="78"/>
      <c r="D70" s="82"/>
      <c r="J70" s="196">
        <v>1</v>
      </c>
    </row>
    <row r="82" ht="17.100000000000001" customHeight="1"/>
    <row r="83" ht="17.100000000000001" customHeight="1"/>
    <row r="84" ht="17.100000000000001" customHeight="1"/>
    <row r="85" ht="17.100000000000001" customHeight="1"/>
    <row r="86" ht="17.100000000000001" customHeight="1"/>
    <row r="87" ht="17.100000000000001" customHeight="1"/>
    <row r="88" ht="17.100000000000001" customHeight="1"/>
    <row r="89" ht="17.100000000000001" customHeight="1"/>
    <row r="90" ht="17.100000000000001" customHeight="1"/>
    <row r="91" ht="17.100000000000001" customHeight="1"/>
    <row r="92" ht="17.100000000000001" customHeight="1"/>
    <row r="93" ht="17.100000000000001" customHeight="1"/>
    <row r="94" ht="17.100000000000001" customHeight="1"/>
    <row r="95" ht="17.100000000000001" customHeight="1"/>
    <row r="96" ht="17.100000000000001" customHeight="1"/>
    <row r="97" ht="17.100000000000001" customHeight="1"/>
    <row r="98" ht="17.100000000000001" customHeight="1"/>
    <row r="99" ht="17.100000000000001" customHeight="1"/>
    <row r="100" ht="17.100000000000001" customHeight="1"/>
    <row r="101" ht="17.100000000000001" customHeight="1"/>
    <row r="102" ht="17.100000000000001" customHeight="1"/>
    <row r="103" ht="17.100000000000001" customHeight="1"/>
    <row r="104" ht="17.100000000000001" customHeight="1"/>
    <row r="105" ht="17.100000000000001" customHeight="1"/>
    <row r="106" ht="17.100000000000001" customHeight="1"/>
    <row r="107" ht="17.100000000000001" customHeight="1"/>
    <row r="108" ht="17.100000000000001" customHeight="1"/>
  </sheetData>
  <mergeCells count="2">
    <mergeCell ref="D6:F6"/>
    <mergeCell ref="H6:J6"/>
  </mergeCells>
  <pageMargins left="1" right="0.4" top="1" bottom="0.6" header="0.3" footer="0.3"/>
  <pageSetup paperSize="9" scale="6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DF57A-71C3-429C-8ADB-2ADE82A1C502}">
  <dimension ref="A1:K65"/>
  <sheetViews>
    <sheetView zoomScaleNormal="100" zoomScaleSheetLayoutView="100" workbookViewId="0">
      <selection activeCell="A3" sqref="A3"/>
    </sheetView>
  </sheetViews>
  <sheetFormatPr defaultColWidth="9.140625" defaultRowHeight="17.100000000000001" customHeight="1"/>
  <cols>
    <col min="1" max="1" width="44.5703125" style="65" customWidth="1"/>
    <col min="2" max="2" width="7.7109375" style="78" customWidth="1"/>
    <col min="3" max="3" width="0.85546875" style="78" customWidth="1"/>
    <col min="4" max="4" width="18.42578125" style="82" customWidth="1"/>
    <col min="5" max="5" width="0.85546875" style="66" customWidth="1"/>
    <col min="6" max="6" width="18.140625" style="66" customWidth="1"/>
    <col min="7" max="7" width="0.85546875" style="66" customWidth="1"/>
    <col min="8" max="8" width="18.42578125" style="66" customWidth="1"/>
    <col min="9" max="9" width="0.85546875" style="66" customWidth="1"/>
    <col min="10" max="10" width="17.7109375" style="66" customWidth="1"/>
    <col min="11" max="11" width="9.140625" style="66"/>
    <col min="12" max="16384" width="9.140625" style="65"/>
  </cols>
  <sheetData>
    <row r="1" spans="1:11" ht="17.100000000000001" customHeight="1">
      <c r="A1" s="64" t="s">
        <v>37</v>
      </c>
    </row>
    <row r="2" spans="1:11" ht="17.100000000000001" customHeight="1">
      <c r="A2" s="67" t="s">
        <v>38</v>
      </c>
      <c r="E2" s="69"/>
      <c r="F2" s="69"/>
      <c r="G2" s="69"/>
      <c r="H2" s="69"/>
      <c r="I2" s="69"/>
      <c r="J2" s="69"/>
    </row>
    <row r="3" spans="1:11" ht="17.100000000000001" customHeight="1">
      <c r="A3" s="67"/>
      <c r="E3" s="69"/>
      <c r="F3" s="69"/>
      <c r="G3" s="69"/>
      <c r="H3" s="69"/>
      <c r="I3" s="69"/>
      <c r="J3" s="69"/>
    </row>
    <row r="4" spans="1:11" ht="17.100000000000001" customHeight="1">
      <c r="A4" s="64"/>
      <c r="E4" s="69"/>
      <c r="F4" s="69"/>
      <c r="G4" s="69"/>
      <c r="H4" s="69"/>
      <c r="I4" s="69"/>
      <c r="J4" s="69"/>
    </row>
    <row r="5" spans="1:11" ht="17.100000000000001" customHeight="1">
      <c r="B5" s="92"/>
      <c r="C5" s="92"/>
      <c r="D5" s="93"/>
      <c r="E5" s="72"/>
      <c r="F5" s="72"/>
      <c r="G5" s="72"/>
      <c r="H5" s="72"/>
      <c r="I5" s="72"/>
      <c r="J5" s="73" t="s">
        <v>39</v>
      </c>
    </row>
    <row r="6" spans="1:11" ht="17.100000000000001" customHeight="1">
      <c r="A6" s="68"/>
      <c r="B6" s="92"/>
      <c r="C6" s="92"/>
      <c r="D6" s="265" t="s">
        <v>40</v>
      </c>
      <c r="E6" s="265"/>
      <c r="F6" s="265"/>
      <c r="G6" s="74"/>
      <c r="H6" s="266" t="s">
        <v>41</v>
      </c>
      <c r="I6" s="266"/>
      <c r="J6" s="266"/>
    </row>
    <row r="7" spans="1:11" ht="17.100000000000001" customHeight="1">
      <c r="A7" s="68"/>
      <c r="B7" s="75"/>
      <c r="C7" s="75"/>
      <c r="D7" s="76" t="str">
        <f>+'Assets-1'!D7</f>
        <v xml:space="preserve"> 30 September 2020</v>
      </c>
      <c r="E7" s="77"/>
      <c r="F7" s="76" t="s">
        <v>42</v>
      </c>
      <c r="G7" s="77"/>
      <c r="H7" s="76" t="str">
        <f>+'Assets-1'!H7</f>
        <v xml:space="preserve"> 30 September 2020</v>
      </c>
      <c r="I7" s="77"/>
      <c r="J7" s="76" t="s">
        <v>42</v>
      </c>
    </row>
    <row r="8" spans="1:11" ht="17.100000000000001" customHeight="1">
      <c r="A8" s="68"/>
      <c r="B8" s="65"/>
      <c r="C8" s="75"/>
      <c r="D8" s="77" t="s">
        <v>43</v>
      </c>
      <c r="E8" s="77"/>
      <c r="G8" s="77"/>
      <c r="H8" s="77" t="s">
        <v>43</v>
      </c>
      <c r="I8" s="77"/>
    </row>
    <row r="9" spans="1:11" s="78" customFormat="1" ht="17.100000000000001" customHeight="1">
      <c r="B9" s="79" t="s">
        <v>44</v>
      </c>
      <c r="C9" s="75"/>
      <c r="D9" s="80" t="s">
        <v>45</v>
      </c>
      <c r="E9" s="77"/>
      <c r="F9" s="80" t="s">
        <v>46</v>
      </c>
      <c r="G9" s="77"/>
      <c r="H9" s="80" t="s">
        <v>45</v>
      </c>
      <c r="I9" s="77"/>
      <c r="J9" s="80" t="s">
        <v>46</v>
      </c>
      <c r="K9" s="82"/>
    </row>
    <row r="10" spans="1:11" s="78" customFormat="1" ht="11.25" customHeight="1">
      <c r="B10" s="75"/>
      <c r="C10" s="75"/>
      <c r="D10" s="76"/>
      <c r="E10" s="72"/>
      <c r="F10" s="76"/>
      <c r="G10" s="76"/>
      <c r="H10" s="76"/>
      <c r="I10" s="94"/>
      <c r="J10" s="76"/>
      <c r="K10" s="82"/>
    </row>
    <row r="11" spans="1:11" s="78" customFormat="1" ht="18" customHeight="1">
      <c r="A11" s="95" t="s">
        <v>72</v>
      </c>
      <c r="D11" s="82"/>
      <c r="E11" s="82"/>
      <c r="F11" s="83"/>
      <c r="G11" s="83"/>
      <c r="H11" s="83"/>
      <c r="I11" s="82"/>
      <c r="J11" s="83"/>
      <c r="K11" s="82"/>
    </row>
    <row r="12" spans="1:11" ht="18" customHeight="1">
      <c r="A12" s="64" t="s">
        <v>73</v>
      </c>
      <c r="F12" s="96"/>
      <c r="G12" s="96"/>
      <c r="H12" s="96"/>
      <c r="J12" s="96"/>
    </row>
    <row r="13" spans="1:11" ht="18" customHeight="1">
      <c r="A13" s="87" t="s">
        <v>74</v>
      </c>
      <c r="B13" s="97">
        <v>6.4</v>
      </c>
      <c r="D13" s="86">
        <v>596209</v>
      </c>
      <c r="F13" s="86">
        <v>593526</v>
      </c>
      <c r="G13" s="86"/>
      <c r="H13" s="86">
        <v>391910</v>
      </c>
      <c r="I13" s="86"/>
      <c r="J13" s="86">
        <v>380081</v>
      </c>
    </row>
    <row r="14" spans="1:11" ht="18" customHeight="1">
      <c r="A14" s="87" t="s">
        <v>75</v>
      </c>
      <c r="B14" s="97" t="s">
        <v>257</v>
      </c>
      <c r="D14" s="86">
        <v>550300</v>
      </c>
      <c r="F14" s="86">
        <v>456099</v>
      </c>
      <c r="G14" s="86"/>
      <c r="H14" s="86">
        <v>371403</v>
      </c>
      <c r="I14" s="86"/>
      <c r="J14" s="86">
        <v>319956</v>
      </c>
    </row>
    <row r="15" spans="1:11" ht="18" customHeight="1">
      <c r="A15" s="87" t="s">
        <v>76</v>
      </c>
      <c r="B15" s="97"/>
      <c r="D15" s="86">
        <v>98565</v>
      </c>
      <c r="F15" s="86">
        <v>63380</v>
      </c>
      <c r="G15" s="86"/>
      <c r="H15" s="86">
        <v>94541</v>
      </c>
      <c r="I15" s="86"/>
      <c r="J15" s="86">
        <v>60170</v>
      </c>
    </row>
    <row r="16" spans="1:11" ht="18" customHeight="1">
      <c r="A16" s="87" t="s">
        <v>77</v>
      </c>
      <c r="B16" s="97"/>
      <c r="D16" s="86"/>
      <c r="F16" s="86"/>
      <c r="G16" s="86"/>
      <c r="H16" s="86"/>
      <c r="I16" s="86"/>
      <c r="J16" s="86"/>
    </row>
    <row r="17" spans="1:10" ht="18" customHeight="1">
      <c r="A17" s="98" t="s">
        <v>78</v>
      </c>
      <c r="B17" s="97" t="s">
        <v>245</v>
      </c>
      <c r="D17" s="86">
        <v>13561</v>
      </c>
      <c r="F17" s="86">
        <v>277</v>
      </c>
      <c r="G17" s="86"/>
      <c r="H17" s="86">
        <v>11720</v>
      </c>
      <c r="I17" s="86"/>
      <c r="J17" s="86">
        <v>277</v>
      </c>
    </row>
    <row r="18" spans="1:10" ht="18" customHeight="1">
      <c r="A18" s="98" t="s">
        <v>79</v>
      </c>
      <c r="B18" s="97">
        <v>6.6</v>
      </c>
      <c r="D18" s="86">
        <v>100150</v>
      </c>
      <c r="F18" s="86">
        <v>190515</v>
      </c>
      <c r="G18" s="86"/>
      <c r="H18" s="86">
        <v>42000</v>
      </c>
      <c r="I18" s="86"/>
      <c r="J18" s="86">
        <v>83709</v>
      </c>
    </row>
    <row r="19" spans="1:10" ht="18" customHeight="1">
      <c r="A19" s="98" t="s">
        <v>80</v>
      </c>
      <c r="B19" s="97">
        <v>15</v>
      </c>
      <c r="D19" s="86">
        <v>2773</v>
      </c>
      <c r="F19" s="86">
        <v>4140</v>
      </c>
      <c r="G19" s="86"/>
      <c r="H19" s="86">
        <v>2773</v>
      </c>
      <c r="I19" s="86"/>
      <c r="J19" s="86">
        <v>4140</v>
      </c>
    </row>
    <row r="20" spans="1:10" ht="18" customHeight="1">
      <c r="A20" s="87" t="s">
        <v>81</v>
      </c>
      <c r="B20" s="97" t="s">
        <v>6</v>
      </c>
      <c r="D20" s="86">
        <v>0</v>
      </c>
      <c r="F20" s="86">
        <v>0</v>
      </c>
      <c r="G20" s="86"/>
      <c r="H20" s="86">
        <v>179950</v>
      </c>
      <c r="I20" s="86"/>
      <c r="J20" s="86">
        <v>176307</v>
      </c>
    </row>
    <row r="21" spans="1:10" ht="18" customHeight="1">
      <c r="A21" s="87" t="s">
        <v>82</v>
      </c>
      <c r="B21" s="97"/>
      <c r="D21" s="86">
        <v>9292</v>
      </c>
      <c r="F21" s="86">
        <v>8167</v>
      </c>
      <c r="G21" s="86"/>
      <c r="H21" s="86">
        <v>8991</v>
      </c>
      <c r="I21" s="86"/>
      <c r="J21" s="86">
        <v>7314</v>
      </c>
    </row>
    <row r="22" spans="1:10" ht="18" customHeight="1">
      <c r="A22" s="84" t="s">
        <v>83</v>
      </c>
      <c r="D22" s="88">
        <v>1370850</v>
      </c>
      <c r="F22" s="88">
        <v>1316104</v>
      </c>
      <c r="G22" s="86"/>
      <c r="H22" s="88">
        <v>1103288</v>
      </c>
      <c r="I22" s="86"/>
      <c r="J22" s="88">
        <v>1031954</v>
      </c>
    </row>
    <row r="23" spans="1:10" ht="17.100000000000001" customHeight="1">
      <c r="A23" s="84"/>
      <c r="D23" s="86"/>
      <c r="F23" s="86"/>
      <c r="G23" s="86"/>
      <c r="H23" s="86"/>
      <c r="I23" s="86"/>
      <c r="J23" s="86"/>
    </row>
    <row r="24" spans="1:10" ht="18" customHeight="1">
      <c r="A24" s="84" t="s">
        <v>84</v>
      </c>
      <c r="D24" s="86"/>
      <c r="F24" s="86"/>
      <c r="G24" s="86"/>
      <c r="H24" s="86"/>
      <c r="I24" s="86"/>
      <c r="J24" s="86"/>
    </row>
    <row r="25" spans="1:10" ht="18" customHeight="1">
      <c r="A25" s="87" t="s">
        <v>85</v>
      </c>
      <c r="B25" s="78" t="s">
        <v>245</v>
      </c>
      <c r="D25" s="86">
        <v>101780</v>
      </c>
      <c r="F25" s="86">
        <v>175</v>
      </c>
      <c r="G25" s="86"/>
      <c r="H25" s="86">
        <v>98569</v>
      </c>
      <c r="I25" s="86"/>
      <c r="J25" s="86">
        <v>175</v>
      </c>
    </row>
    <row r="26" spans="1:10" ht="18" customHeight="1">
      <c r="A26" s="87" t="s">
        <v>86</v>
      </c>
      <c r="B26" s="78">
        <v>6.6</v>
      </c>
      <c r="D26" s="86">
        <v>756152</v>
      </c>
      <c r="F26" s="86">
        <v>705731</v>
      </c>
      <c r="G26" s="86"/>
      <c r="H26" s="86">
        <v>126143</v>
      </c>
      <c r="I26" s="86"/>
      <c r="J26" s="86">
        <v>107600</v>
      </c>
    </row>
    <row r="27" spans="1:10" ht="18" customHeight="1">
      <c r="A27" s="87" t="s">
        <v>87</v>
      </c>
      <c r="B27" s="78">
        <v>15</v>
      </c>
      <c r="D27" s="86">
        <v>32104</v>
      </c>
      <c r="F27" s="86">
        <v>54614</v>
      </c>
      <c r="G27" s="86"/>
      <c r="H27" s="86">
        <v>27529</v>
      </c>
      <c r="I27" s="86"/>
      <c r="J27" s="86">
        <v>50774</v>
      </c>
    </row>
    <row r="28" spans="1:10" ht="18" customHeight="1">
      <c r="A28" s="87" t="s">
        <v>266</v>
      </c>
      <c r="B28" s="78">
        <v>4.2</v>
      </c>
      <c r="D28" s="86">
        <v>3111</v>
      </c>
      <c r="F28" s="86">
        <v>0</v>
      </c>
      <c r="G28" s="86"/>
      <c r="H28" s="86">
        <v>3111</v>
      </c>
      <c r="I28" s="86"/>
      <c r="J28" s="86">
        <v>0</v>
      </c>
    </row>
    <row r="29" spans="1:10" ht="18" customHeight="1">
      <c r="A29" s="87" t="s">
        <v>88</v>
      </c>
      <c r="D29" s="86">
        <v>0</v>
      </c>
      <c r="F29" s="86">
        <v>59</v>
      </c>
      <c r="G29" s="86"/>
      <c r="H29" s="86">
        <v>0</v>
      </c>
      <c r="I29" s="86"/>
      <c r="J29" s="86">
        <v>59</v>
      </c>
    </row>
    <row r="30" spans="1:10" ht="18" customHeight="1">
      <c r="A30" s="84" t="s">
        <v>89</v>
      </c>
      <c r="D30" s="88">
        <v>893147</v>
      </c>
      <c r="F30" s="88">
        <v>760579</v>
      </c>
      <c r="G30" s="86"/>
      <c r="H30" s="88">
        <v>255352</v>
      </c>
      <c r="I30" s="86"/>
      <c r="J30" s="88">
        <v>158608</v>
      </c>
    </row>
    <row r="31" spans="1:10" ht="17.100000000000001" customHeight="1">
      <c r="A31" s="84"/>
      <c r="D31" s="86"/>
      <c r="F31" s="86"/>
      <c r="G31" s="86"/>
      <c r="H31" s="86"/>
      <c r="I31" s="86"/>
      <c r="J31" s="86"/>
    </row>
    <row r="32" spans="1:10" ht="18" customHeight="1" thickBot="1">
      <c r="A32" s="100" t="s">
        <v>90</v>
      </c>
      <c r="D32" s="91">
        <v>2263997</v>
      </c>
      <c r="F32" s="91">
        <v>2076683</v>
      </c>
      <c r="G32" s="86"/>
      <c r="H32" s="91">
        <v>1358640</v>
      </c>
      <c r="I32" s="86"/>
      <c r="J32" s="91">
        <v>1190562</v>
      </c>
    </row>
    <row r="33" spans="1:1" ht="17.100000000000001" customHeight="1">
      <c r="A33" s="84"/>
    </row>
    <row r="34" spans="1:1" ht="17.100000000000001" customHeight="1">
      <c r="A34" s="84"/>
    </row>
    <row r="35" spans="1:1" ht="17.100000000000001" customHeight="1">
      <c r="A35" s="84"/>
    </row>
    <row r="36" spans="1:1" ht="17.100000000000001" customHeight="1">
      <c r="A36" s="84"/>
    </row>
    <row r="37" spans="1:1" ht="17.100000000000001" customHeight="1">
      <c r="A37" s="84"/>
    </row>
    <row r="38" spans="1:1" ht="17.100000000000001" customHeight="1">
      <c r="A38" s="84"/>
    </row>
    <row r="39" spans="1:1" ht="17.100000000000001" customHeight="1">
      <c r="A39" s="84"/>
    </row>
    <row r="40" spans="1:1" ht="17.100000000000001" customHeight="1">
      <c r="A40" s="84"/>
    </row>
    <row r="41" spans="1:1" ht="17.100000000000001" customHeight="1">
      <c r="A41" s="84"/>
    </row>
    <row r="42" spans="1:1" ht="17.100000000000001" customHeight="1">
      <c r="A42" s="84"/>
    </row>
    <row r="43" spans="1:1" ht="17.100000000000001" customHeight="1">
      <c r="A43" s="84"/>
    </row>
    <row r="44" spans="1:1" ht="17.100000000000001" customHeight="1">
      <c r="A44" s="84"/>
    </row>
    <row r="45" spans="1:1" ht="17.100000000000001" customHeight="1">
      <c r="A45" s="84"/>
    </row>
    <row r="46" spans="1:1" ht="17.100000000000001" customHeight="1">
      <c r="A46" s="84"/>
    </row>
    <row r="47" spans="1:1" ht="17.100000000000001" customHeight="1">
      <c r="A47" s="84"/>
    </row>
    <row r="48" spans="1:1" ht="17.100000000000001" customHeight="1">
      <c r="A48" s="84"/>
    </row>
    <row r="49" spans="1:11" ht="17.100000000000001" customHeight="1">
      <c r="A49" s="84"/>
    </row>
    <row r="50" spans="1:11" ht="17.100000000000001" customHeight="1">
      <c r="A50" s="84"/>
    </row>
    <row r="51" spans="1:11" ht="17.100000000000001" customHeight="1">
      <c r="A51" s="84"/>
    </row>
    <row r="52" spans="1:11" ht="10.5" customHeight="1">
      <c r="A52" s="84"/>
    </row>
    <row r="53" spans="1:11" s="195" customFormat="1" ht="17.100000000000001" customHeight="1">
      <c r="A53" s="84"/>
      <c r="B53" s="78"/>
      <c r="C53" s="78"/>
      <c r="D53" s="82"/>
      <c r="E53" s="66"/>
      <c r="F53" s="66"/>
      <c r="G53" s="66"/>
      <c r="H53" s="66"/>
      <c r="I53" s="66"/>
      <c r="J53" s="66"/>
      <c r="K53" s="66"/>
    </row>
    <row r="54" spans="1:11" s="195" customFormat="1" ht="17.100000000000001" customHeight="1">
      <c r="A54" s="84"/>
      <c r="B54" s="78"/>
      <c r="C54" s="78"/>
      <c r="D54" s="82"/>
      <c r="E54" s="66"/>
      <c r="F54" s="66"/>
      <c r="G54" s="66"/>
      <c r="H54" s="66"/>
      <c r="I54" s="66"/>
      <c r="J54" s="66"/>
      <c r="K54" s="66"/>
    </row>
    <row r="55" spans="1:11" ht="17.100000000000001" customHeight="1">
      <c r="A55" s="84"/>
    </row>
    <row r="56" spans="1:11" ht="17.100000000000001" customHeight="1">
      <c r="A56" s="84"/>
    </row>
    <row r="57" spans="1:11" s="195" customFormat="1" ht="17.100000000000001" customHeight="1">
      <c r="A57" s="84"/>
      <c r="B57" s="78"/>
      <c r="C57" s="78"/>
      <c r="D57" s="82"/>
      <c r="E57" s="66"/>
      <c r="F57" s="66"/>
      <c r="G57" s="66"/>
      <c r="H57" s="66"/>
      <c r="I57" s="66"/>
      <c r="J57" s="66"/>
      <c r="K57" s="66"/>
    </row>
    <row r="58" spans="1:11" s="195" customFormat="1" ht="17.100000000000001" customHeight="1">
      <c r="A58" s="84"/>
      <c r="B58" s="78"/>
      <c r="C58" s="78"/>
      <c r="D58" s="82"/>
      <c r="E58" s="66"/>
      <c r="F58" s="66"/>
      <c r="G58" s="66"/>
      <c r="H58" s="66"/>
      <c r="I58" s="66"/>
      <c r="J58" s="66"/>
      <c r="K58" s="66"/>
    </row>
    <row r="59" spans="1:11" s="195" customFormat="1" ht="17.100000000000001" customHeight="1">
      <c r="A59" s="84"/>
      <c r="B59" s="78"/>
      <c r="C59" s="78"/>
      <c r="D59" s="82"/>
      <c r="E59" s="66"/>
      <c r="F59" s="66"/>
      <c r="G59" s="66"/>
      <c r="H59" s="66"/>
      <c r="I59" s="66"/>
      <c r="J59" s="66"/>
      <c r="K59" s="66"/>
    </row>
    <row r="60" spans="1:11" s="195" customFormat="1" ht="17.100000000000001" customHeight="1">
      <c r="A60" s="84"/>
      <c r="B60" s="78"/>
      <c r="C60" s="78"/>
      <c r="D60" s="82"/>
      <c r="E60" s="66"/>
      <c r="F60" s="66"/>
      <c r="G60" s="66"/>
      <c r="H60" s="66"/>
      <c r="I60" s="66"/>
      <c r="J60" s="66"/>
      <c r="K60" s="66"/>
    </row>
    <row r="61" spans="1:11" s="195" customFormat="1" ht="12.75">
      <c r="A61" s="84"/>
      <c r="B61" s="78"/>
      <c r="C61" s="78"/>
      <c r="D61" s="82"/>
      <c r="E61" s="66"/>
      <c r="F61" s="66"/>
      <c r="G61" s="66"/>
      <c r="H61" s="66"/>
      <c r="I61" s="66"/>
      <c r="J61" s="66"/>
      <c r="K61" s="66"/>
    </row>
    <row r="62" spans="1:11" s="195" customFormat="1" ht="17.100000000000001" customHeight="1">
      <c r="A62" s="84"/>
      <c r="B62" s="78"/>
      <c r="C62" s="78"/>
      <c r="D62" s="82"/>
      <c r="E62" s="66"/>
      <c r="F62" s="66"/>
      <c r="G62" s="66"/>
      <c r="H62" s="66"/>
      <c r="I62" s="66"/>
      <c r="J62" s="66"/>
      <c r="K62" s="66"/>
    </row>
    <row r="63" spans="1:11" ht="17.100000000000001" customHeight="1">
      <c r="A63" s="84"/>
    </row>
    <row r="64" spans="1:11" ht="6.75" customHeight="1">
      <c r="A64" s="84"/>
    </row>
    <row r="65" spans="1:10" ht="20.25" customHeight="1">
      <c r="A65" s="65" t="s">
        <v>71</v>
      </c>
      <c r="J65" s="196">
        <v>2</v>
      </c>
    </row>
  </sheetData>
  <mergeCells count="2">
    <mergeCell ref="D6:F6"/>
    <mergeCell ref="H6:J6"/>
  </mergeCells>
  <pageMargins left="1" right="0.4" top="1" bottom="0.6" header="0.1" footer="0.1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8F1FF-B230-47BB-89AF-9CA8A9E15EA5}">
  <dimension ref="A1:J98"/>
  <sheetViews>
    <sheetView zoomScaleNormal="100" zoomScaleSheetLayoutView="98" workbookViewId="0">
      <selection activeCell="A12" sqref="A12"/>
    </sheetView>
  </sheetViews>
  <sheetFormatPr defaultColWidth="9.140625" defaultRowHeight="17.100000000000001" customHeight="1"/>
  <cols>
    <col min="1" max="1" width="51" style="65" customWidth="1"/>
    <col min="2" max="2" width="5.140625" style="78" bestFit="1" customWidth="1"/>
    <col min="3" max="3" width="0.85546875" style="78" customWidth="1"/>
    <col min="4" max="4" width="18.7109375" style="82" customWidth="1"/>
    <col min="5" max="5" width="0.85546875" style="66" customWidth="1"/>
    <col min="6" max="6" width="17.7109375" style="66" customWidth="1"/>
    <col min="7" max="7" width="0.85546875" style="66" customWidth="1"/>
    <col min="8" max="8" width="18.7109375" style="66" customWidth="1"/>
    <col min="9" max="9" width="0.85546875" style="66" customWidth="1"/>
    <col min="10" max="10" width="17.7109375" style="66" customWidth="1"/>
    <col min="11" max="16384" width="9.140625" style="65"/>
  </cols>
  <sheetData>
    <row r="1" spans="1:10" ht="17.100000000000001" customHeight="1">
      <c r="A1" s="64" t="s">
        <v>37</v>
      </c>
    </row>
    <row r="2" spans="1:10" ht="17.100000000000001" customHeight="1">
      <c r="A2" s="67" t="s">
        <v>38</v>
      </c>
      <c r="E2" s="69"/>
      <c r="F2" s="69"/>
      <c r="G2" s="69"/>
      <c r="H2" s="69"/>
      <c r="I2" s="69"/>
      <c r="J2" s="69"/>
    </row>
    <row r="3" spans="1:10" ht="17.100000000000001" customHeight="1">
      <c r="A3" s="64"/>
      <c r="E3" s="69"/>
      <c r="F3" s="69"/>
      <c r="G3" s="69"/>
      <c r="H3" s="69"/>
      <c r="I3" s="69"/>
      <c r="J3" s="69"/>
    </row>
    <row r="4" spans="1:10" ht="17.100000000000001" customHeight="1">
      <c r="A4" s="64"/>
      <c r="E4" s="69"/>
      <c r="F4" s="69"/>
      <c r="G4" s="69"/>
      <c r="H4" s="69"/>
      <c r="I4" s="69"/>
      <c r="J4" s="69"/>
    </row>
    <row r="5" spans="1:10" ht="17.100000000000001" customHeight="1">
      <c r="B5" s="92"/>
      <c r="C5" s="92"/>
      <c r="D5" s="93"/>
      <c r="E5" s="72"/>
      <c r="F5" s="72"/>
      <c r="G5" s="72"/>
      <c r="H5" s="72"/>
      <c r="I5" s="72"/>
      <c r="J5" s="73" t="s">
        <v>39</v>
      </c>
    </row>
    <row r="6" spans="1:10" ht="17.100000000000001" customHeight="1">
      <c r="A6" s="68"/>
      <c r="B6" s="92"/>
      <c r="C6" s="92"/>
      <c r="D6" s="265" t="s">
        <v>40</v>
      </c>
      <c r="E6" s="265"/>
      <c r="F6" s="265"/>
      <c r="G6" s="74"/>
      <c r="H6" s="266" t="s">
        <v>41</v>
      </c>
      <c r="I6" s="266"/>
      <c r="J6" s="266"/>
    </row>
    <row r="7" spans="1:10" ht="17.100000000000001" customHeight="1">
      <c r="A7" s="68"/>
      <c r="B7" s="75"/>
      <c r="C7" s="75"/>
      <c r="D7" s="76" t="str">
        <f>+'Liabilities-2'!D7</f>
        <v xml:space="preserve"> 30 September 2020</v>
      </c>
      <c r="E7" s="77"/>
      <c r="F7" s="76" t="s">
        <v>42</v>
      </c>
      <c r="G7" s="77"/>
      <c r="H7" s="76" t="str">
        <f>+'Liabilities-2'!H7</f>
        <v xml:space="preserve"> 30 September 2020</v>
      </c>
      <c r="I7" s="77"/>
      <c r="J7" s="76" t="s">
        <v>42</v>
      </c>
    </row>
    <row r="8" spans="1:10" ht="17.100000000000001" customHeight="1">
      <c r="A8" s="68"/>
      <c r="B8" s="65"/>
      <c r="C8" s="75"/>
      <c r="D8" s="77" t="s">
        <v>43</v>
      </c>
      <c r="E8" s="77"/>
      <c r="G8" s="77"/>
      <c r="H8" s="77" t="s">
        <v>43</v>
      </c>
      <c r="I8" s="77"/>
    </row>
    <row r="9" spans="1:10" s="78" customFormat="1" ht="17.100000000000001" customHeight="1">
      <c r="B9" s="79" t="s">
        <v>91</v>
      </c>
      <c r="C9" s="75"/>
      <c r="D9" s="80" t="s">
        <v>45</v>
      </c>
      <c r="E9" s="77"/>
      <c r="F9" s="80" t="s">
        <v>46</v>
      </c>
      <c r="G9" s="77"/>
      <c r="H9" s="80" t="s">
        <v>45</v>
      </c>
      <c r="I9" s="77"/>
      <c r="J9" s="80" t="s">
        <v>46</v>
      </c>
    </row>
    <row r="10" spans="1:10" s="78" customFormat="1" ht="17.100000000000001" customHeight="1">
      <c r="B10" s="75"/>
      <c r="D10" s="76"/>
      <c r="E10" s="72"/>
      <c r="F10" s="76"/>
      <c r="G10" s="76"/>
      <c r="H10" s="76"/>
      <c r="I10" s="72"/>
      <c r="J10" s="76"/>
    </row>
    <row r="11" spans="1:10" s="78" customFormat="1" ht="18" customHeight="1">
      <c r="A11" s="95" t="s">
        <v>92</v>
      </c>
      <c r="D11" s="82"/>
      <c r="E11" s="82"/>
      <c r="F11" s="83"/>
      <c r="G11" s="83"/>
      <c r="H11" s="83"/>
      <c r="I11" s="82"/>
      <c r="J11" s="83"/>
    </row>
    <row r="12" spans="1:10" ht="18" customHeight="1">
      <c r="A12" s="84" t="s">
        <v>93</v>
      </c>
      <c r="F12" s="86"/>
      <c r="G12" s="86"/>
      <c r="H12" s="86"/>
      <c r="I12" s="86"/>
      <c r="J12" s="86"/>
    </row>
    <row r="13" spans="1:10" ht="18" customHeight="1">
      <c r="A13" s="87" t="s">
        <v>94</v>
      </c>
      <c r="F13" s="86"/>
      <c r="G13" s="86"/>
      <c r="H13" s="86"/>
      <c r="I13" s="86"/>
      <c r="J13" s="86"/>
    </row>
    <row r="14" spans="1:10" ht="18" customHeight="1" thickBot="1">
      <c r="A14" s="101" t="s">
        <v>229</v>
      </c>
      <c r="D14" s="108">
        <v>4588196</v>
      </c>
      <c r="E14" s="102"/>
      <c r="F14" s="108">
        <v>4588196</v>
      </c>
      <c r="G14" s="102"/>
      <c r="H14" s="108">
        <v>4588196</v>
      </c>
      <c r="I14" s="102"/>
      <c r="J14" s="108">
        <v>4588196</v>
      </c>
    </row>
    <row r="15" spans="1:10" ht="18" customHeight="1">
      <c r="A15" s="101" t="s">
        <v>230</v>
      </c>
      <c r="D15" s="102"/>
      <c r="E15" s="102"/>
      <c r="F15" s="102"/>
      <c r="G15" s="102"/>
      <c r="H15" s="102"/>
      <c r="I15" s="102"/>
      <c r="J15" s="102"/>
    </row>
    <row r="16" spans="1:10" ht="18" customHeight="1">
      <c r="A16" s="103" t="s">
        <v>95</v>
      </c>
      <c r="D16" s="102">
        <v>4588196</v>
      </c>
      <c r="E16" s="102"/>
      <c r="F16" s="102">
        <v>4588196</v>
      </c>
      <c r="G16" s="102"/>
      <c r="H16" s="102">
        <v>4588196</v>
      </c>
      <c r="I16" s="102"/>
      <c r="J16" s="102">
        <v>4588196</v>
      </c>
    </row>
    <row r="17" spans="1:10" ht="18" customHeight="1">
      <c r="A17" s="87" t="s">
        <v>96</v>
      </c>
      <c r="D17" s="102">
        <v>71131</v>
      </c>
      <c r="E17" s="102"/>
      <c r="F17" s="102">
        <v>71131</v>
      </c>
      <c r="G17" s="102"/>
      <c r="H17" s="102">
        <v>71131</v>
      </c>
      <c r="I17" s="102"/>
      <c r="J17" s="102">
        <v>71131</v>
      </c>
    </row>
    <row r="18" spans="1:10" ht="18" customHeight="1">
      <c r="A18" s="87" t="s">
        <v>97</v>
      </c>
      <c r="B18" s="104"/>
      <c r="D18" s="102">
        <v>49180</v>
      </c>
      <c r="E18" s="102"/>
      <c r="F18" s="102">
        <v>49180</v>
      </c>
      <c r="G18" s="102"/>
      <c r="H18" s="102">
        <v>49180</v>
      </c>
      <c r="I18" s="102"/>
      <c r="J18" s="102">
        <v>49180</v>
      </c>
    </row>
    <row r="19" spans="1:10" ht="18" customHeight="1">
      <c r="A19" s="87" t="s">
        <v>98</v>
      </c>
      <c r="D19" s="102"/>
      <c r="E19" s="102"/>
      <c r="F19" s="102"/>
      <c r="G19" s="102"/>
      <c r="H19" s="102"/>
      <c r="I19" s="102"/>
      <c r="J19" s="102"/>
    </row>
    <row r="20" spans="1:10" ht="18" customHeight="1">
      <c r="A20" s="105" t="s">
        <v>99</v>
      </c>
      <c r="B20" s="104"/>
      <c r="D20" s="102">
        <v>13600</v>
      </c>
      <c r="E20" s="102"/>
      <c r="F20" s="102">
        <v>13600</v>
      </c>
      <c r="G20" s="102"/>
      <c r="H20" s="102">
        <v>13600</v>
      </c>
      <c r="I20" s="102"/>
      <c r="J20" s="102">
        <v>13600</v>
      </c>
    </row>
    <row r="21" spans="1:10" ht="18" customHeight="1">
      <c r="A21" s="105" t="s">
        <v>100</v>
      </c>
      <c r="B21" s="78">
        <v>4.2</v>
      </c>
      <c r="D21" s="102">
        <v>-492918</v>
      </c>
      <c r="E21" s="102"/>
      <c r="F21" s="102">
        <v>-322415</v>
      </c>
      <c r="G21" s="102"/>
      <c r="H21" s="102">
        <v>-167356</v>
      </c>
      <c r="I21" s="102"/>
      <c r="J21" s="102">
        <v>-59656</v>
      </c>
    </row>
    <row r="22" spans="1:10" ht="18" customHeight="1">
      <c r="A22" s="87" t="s">
        <v>101</v>
      </c>
      <c r="D22" s="102">
        <v>-615933</v>
      </c>
      <c r="E22" s="102"/>
      <c r="F22" s="102">
        <v>-611419</v>
      </c>
      <c r="G22" s="102"/>
      <c r="H22" s="102">
        <v>-599745</v>
      </c>
      <c r="I22" s="102"/>
      <c r="J22" s="102">
        <v>-593516</v>
      </c>
    </row>
    <row r="23" spans="1:10" ht="18" customHeight="1">
      <c r="A23" s="64" t="s">
        <v>102</v>
      </c>
      <c r="D23" s="106">
        <v>3613256</v>
      </c>
      <c r="E23" s="102"/>
      <c r="F23" s="106">
        <v>3788273</v>
      </c>
      <c r="G23" s="102"/>
      <c r="H23" s="106">
        <v>3955006</v>
      </c>
      <c r="I23" s="102"/>
      <c r="J23" s="106">
        <v>4068935</v>
      </c>
    </row>
    <row r="24" spans="1:10" ht="18" customHeight="1">
      <c r="A24" s="65" t="s">
        <v>103</v>
      </c>
      <c r="D24" s="107">
        <v>12213</v>
      </c>
      <c r="E24" s="102"/>
      <c r="F24" s="107">
        <v>20076</v>
      </c>
      <c r="G24" s="102"/>
      <c r="H24" s="107">
        <v>0</v>
      </c>
      <c r="I24" s="102"/>
      <c r="J24" s="107">
        <v>0</v>
      </c>
    </row>
    <row r="25" spans="1:10" ht="18" customHeight="1" thickBot="1">
      <c r="A25" s="64" t="s">
        <v>104</v>
      </c>
      <c r="D25" s="108">
        <v>3625469</v>
      </c>
      <c r="E25" s="102"/>
      <c r="F25" s="108">
        <v>3808349</v>
      </c>
      <c r="G25" s="102"/>
      <c r="H25" s="108">
        <v>3955006</v>
      </c>
      <c r="I25" s="102"/>
      <c r="J25" s="108">
        <v>4068935</v>
      </c>
    </row>
    <row r="26" spans="1:10" ht="18" customHeight="1">
      <c r="A26" s="64"/>
      <c r="D26" s="102"/>
      <c r="E26" s="102"/>
      <c r="F26" s="102"/>
      <c r="G26" s="102"/>
      <c r="H26" s="102"/>
      <c r="I26" s="102"/>
      <c r="J26" s="102"/>
    </row>
    <row r="27" spans="1:10" ht="18" customHeight="1" thickBot="1">
      <c r="A27" s="100" t="s">
        <v>105</v>
      </c>
      <c r="D27" s="108">
        <v>5889466</v>
      </c>
      <c r="E27" s="102"/>
      <c r="F27" s="108">
        <v>5885032</v>
      </c>
      <c r="G27" s="102"/>
      <c r="H27" s="108">
        <v>5313646</v>
      </c>
      <c r="I27" s="102"/>
      <c r="J27" s="108">
        <v>5259497</v>
      </c>
    </row>
    <row r="28" spans="1:10" ht="17.100000000000001" customHeight="1">
      <c r="A28" s="109"/>
      <c r="D28" s="86"/>
      <c r="E28" s="86"/>
      <c r="F28" s="86"/>
      <c r="G28" s="86"/>
      <c r="H28" s="86"/>
      <c r="I28" s="86"/>
      <c r="J28" s="86"/>
    </row>
    <row r="29" spans="1:10" ht="17.100000000000001" customHeight="1">
      <c r="A29" s="109"/>
      <c r="D29" s="86"/>
      <c r="E29" s="86"/>
      <c r="F29" s="86"/>
      <c r="G29" s="86"/>
      <c r="H29" s="86"/>
      <c r="I29" s="86"/>
      <c r="J29" s="86"/>
    </row>
    <row r="30" spans="1:10" ht="17.100000000000001" customHeight="1">
      <c r="A30" s="109"/>
      <c r="D30" s="86"/>
      <c r="E30" s="86"/>
      <c r="F30" s="86"/>
      <c r="G30" s="86"/>
      <c r="H30" s="86"/>
      <c r="I30" s="86"/>
      <c r="J30" s="86"/>
    </row>
    <row r="31" spans="1:10" ht="17.100000000000001" customHeight="1">
      <c r="A31" s="109"/>
      <c r="D31" s="86"/>
      <c r="E31" s="86"/>
      <c r="F31" s="86"/>
      <c r="G31" s="86"/>
      <c r="H31" s="86"/>
      <c r="I31" s="86"/>
      <c r="J31" s="86"/>
    </row>
    <row r="32" spans="1:10" ht="17.100000000000001" customHeight="1">
      <c r="A32" s="109"/>
      <c r="D32" s="86"/>
      <c r="E32" s="86"/>
      <c r="F32" s="86"/>
      <c r="G32" s="86"/>
      <c r="H32" s="86"/>
      <c r="I32" s="86"/>
      <c r="J32" s="86"/>
    </row>
    <row r="33" spans="1:10" ht="17.100000000000001" customHeight="1">
      <c r="A33" s="109"/>
      <c r="D33" s="86"/>
      <c r="E33" s="86"/>
      <c r="F33" s="86"/>
      <c r="G33" s="86"/>
      <c r="H33" s="86"/>
      <c r="I33" s="86"/>
      <c r="J33" s="86"/>
    </row>
    <row r="34" spans="1:10" ht="17.100000000000001" customHeight="1">
      <c r="A34" s="109"/>
      <c r="D34" s="86"/>
      <c r="E34" s="86"/>
      <c r="F34" s="86"/>
      <c r="G34" s="86"/>
      <c r="H34" s="86"/>
      <c r="I34" s="86"/>
      <c r="J34" s="86"/>
    </row>
    <row r="35" spans="1:10" ht="17.100000000000001" customHeight="1">
      <c r="A35" s="109"/>
      <c r="D35" s="86"/>
      <c r="E35" s="86"/>
      <c r="F35" s="86"/>
      <c r="G35" s="86"/>
      <c r="H35" s="86"/>
      <c r="I35" s="86"/>
      <c r="J35" s="86"/>
    </row>
    <row r="36" spans="1:10" ht="17.100000000000001" customHeight="1">
      <c r="A36" s="109"/>
      <c r="D36" s="86"/>
      <c r="E36" s="86"/>
      <c r="F36" s="86"/>
      <c r="G36" s="86"/>
      <c r="H36" s="86"/>
      <c r="I36" s="86"/>
      <c r="J36" s="86"/>
    </row>
    <row r="37" spans="1:10" ht="17.100000000000001" customHeight="1">
      <c r="A37" s="109"/>
      <c r="D37" s="86"/>
      <c r="E37" s="86"/>
      <c r="F37" s="86"/>
      <c r="G37" s="86"/>
      <c r="H37" s="86"/>
      <c r="I37" s="86"/>
      <c r="J37" s="86"/>
    </row>
    <row r="38" spans="1:10" ht="17.100000000000001" customHeight="1">
      <c r="A38" s="109"/>
      <c r="D38" s="86"/>
      <c r="E38" s="86"/>
      <c r="F38" s="86"/>
      <c r="G38" s="86"/>
      <c r="H38" s="86"/>
      <c r="I38" s="86"/>
      <c r="J38" s="86"/>
    </row>
    <row r="39" spans="1:10" ht="17.100000000000001" customHeight="1">
      <c r="A39" s="109"/>
      <c r="D39" s="86"/>
      <c r="E39" s="86"/>
      <c r="F39" s="86"/>
      <c r="G39" s="86"/>
      <c r="H39" s="86"/>
      <c r="I39" s="86"/>
      <c r="J39" s="86"/>
    </row>
    <row r="40" spans="1:10" ht="17.100000000000001" customHeight="1">
      <c r="A40" s="109"/>
      <c r="D40" s="86"/>
      <c r="E40" s="86"/>
      <c r="F40" s="86"/>
      <c r="G40" s="86"/>
      <c r="H40" s="86"/>
      <c r="I40" s="86"/>
      <c r="J40" s="86"/>
    </row>
    <row r="41" spans="1:10" ht="17.100000000000001" customHeight="1">
      <c r="A41" s="109"/>
      <c r="D41" s="86"/>
      <c r="E41" s="86"/>
      <c r="F41" s="86"/>
      <c r="G41" s="86"/>
      <c r="H41" s="86"/>
      <c r="I41" s="86"/>
      <c r="J41" s="86"/>
    </row>
    <row r="42" spans="1:10" ht="17.100000000000001" customHeight="1">
      <c r="A42" s="84"/>
    </row>
    <row r="43" spans="1:10" ht="17.100000000000001" customHeight="1">
      <c r="A43" s="84"/>
    </row>
    <row r="44" spans="1:10" ht="17.100000000000001" customHeight="1">
      <c r="A44" s="84"/>
    </row>
    <row r="45" spans="1:10" ht="17.100000000000001" customHeight="1">
      <c r="A45" s="84"/>
    </row>
    <row r="46" spans="1:10" ht="17.100000000000001" customHeight="1">
      <c r="A46" s="84"/>
    </row>
    <row r="47" spans="1:10" ht="17.100000000000001" customHeight="1">
      <c r="A47" s="84"/>
    </row>
    <row r="48" spans="1:10" ht="17.100000000000001" customHeight="1">
      <c r="A48" s="84"/>
    </row>
    <row r="49" spans="1:10" ht="17.100000000000001" customHeight="1">
      <c r="A49" s="84"/>
    </row>
    <row r="50" spans="1:10" s="195" customFormat="1" ht="17.100000000000001" customHeight="1">
      <c r="A50" s="84"/>
      <c r="B50" s="78"/>
      <c r="C50" s="78"/>
      <c r="D50" s="82"/>
      <c r="E50" s="66"/>
      <c r="F50" s="66"/>
      <c r="G50" s="66"/>
      <c r="H50" s="66"/>
      <c r="I50" s="66"/>
      <c r="J50" s="66"/>
    </row>
    <row r="51" spans="1:10" s="195" customFormat="1" ht="17.100000000000001" customHeight="1">
      <c r="A51" s="84"/>
      <c r="B51" s="78"/>
      <c r="C51" s="78"/>
      <c r="D51" s="82"/>
      <c r="E51" s="66"/>
      <c r="F51" s="66"/>
      <c r="G51" s="66"/>
      <c r="H51" s="66"/>
      <c r="I51" s="66"/>
      <c r="J51" s="66"/>
    </row>
    <row r="52" spans="1:10" s="195" customFormat="1" ht="17.100000000000001" customHeight="1">
      <c r="A52" s="84"/>
      <c r="B52" s="78"/>
      <c r="C52" s="78"/>
      <c r="D52" s="82"/>
      <c r="E52" s="66"/>
      <c r="F52" s="66"/>
      <c r="G52" s="66"/>
      <c r="H52" s="66"/>
      <c r="I52" s="66"/>
      <c r="J52" s="66"/>
    </row>
    <row r="53" spans="1:10" s="195" customFormat="1" ht="17.100000000000001" customHeight="1">
      <c r="A53" s="84"/>
      <c r="B53" s="78"/>
      <c r="C53" s="78"/>
      <c r="D53" s="82"/>
      <c r="E53" s="66"/>
      <c r="F53" s="66"/>
      <c r="G53" s="66"/>
      <c r="H53" s="66"/>
      <c r="I53" s="66"/>
      <c r="J53" s="66"/>
    </row>
    <row r="54" spans="1:10" s="195" customFormat="1" ht="17.100000000000001" customHeight="1">
      <c r="A54" s="84"/>
      <c r="B54" s="78"/>
      <c r="C54" s="78"/>
      <c r="D54" s="82"/>
      <c r="E54" s="66"/>
      <c r="F54" s="66"/>
      <c r="G54" s="66"/>
      <c r="H54" s="66"/>
      <c r="I54" s="66"/>
      <c r="J54" s="66"/>
    </row>
    <row r="55" spans="1:10" s="195" customFormat="1" ht="17.100000000000001" customHeight="1">
      <c r="A55" s="84"/>
      <c r="B55" s="78"/>
      <c r="C55" s="78"/>
      <c r="D55" s="82"/>
      <c r="E55" s="66"/>
      <c r="F55" s="66"/>
      <c r="G55" s="66"/>
      <c r="H55" s="66"/>
      <c r="I55" s="66"/>
      <c r="J55" s="66"/>
    </row>
    <row r="56" spans="1:10" ht="17.100000000000001" customHeight="1">
      <c r="A56" s="84"/>
    </row>
    <row r="57" spans="1:10" ht="17.100000000000001" customHeight="1">
      <c r="A57" s="84"/>
    </row>
    <row r="58" spans="1:10" ht="17.100000000000001" customHeight="1">
      <c r="A58" s="84"/>
    </row>
    <row r="59" spans="1:10" ht="17.100000000000001" customHeight="1">
      <c r="A59" s="84"/>
    </row>
    <row r="60" spans="1:10" ht="17.100000000000001" customHeight="1">
      <c r="A60" s="84"/>
    </row>
    <row r="61" spans="1:10" ht="17.100000000000001" customHeight="1">
      <c r="A61" s="84"/>
    </row>
    <row r="62" spans="1:10" ht="17.100000000000001" customHeight="1">
      <c r="A62" s="84"/>
    </row>
    <row r="63" spans="1:10" ht="17.100000000000001" customHeight="1">
      <c r="A63" s="84"/>
    </row>
    <row r="64" spans="1:10" ht="17.100000000000001" customHeight="1">
      <c r="A64" s="84"/>
    </row>
    <row r="65" spans="1:10" ht="13.5" customHeight="1">
      <c r="A65" s="84"/>
    </row>
    <row r="66" spans="1:10" ht="18" customHeight="1">
      <c r="A66" s="110" t="s">
        <v>71</v>
      </c>
      <c r="J66" s="261">
        <v>3</v>
      </c>
    </row>
    <row r="72" spans="1:10" s="111" customFormat="1" ht="17.100000000000001" customHeight="1">
      <c r="A72" s="65"/>
      <c r="B72" s="78"/>
      <c r="C72" s="78"/>
      <c r="D72" s="82"/>
      <c r="E72" s="66"/>
      <c r="F72" s="66"/>
      <c r="G72" s="66"/>
      <c r="H72" s="66"/>
      <c r="I72" s="66"/>
      <c r="J72" s="66"/>
    </row>
    <row r="73" spans="1:10" s="111" customFormat="1" ht="17.100000000000001" customHeight="1">
      <c r="A73" s="65"/>
      <c r="B73" s="78"/>
      <c r="C73" s="78"/>
      <c r="D73" s="82"/>
      <c r="E73" s="66"/>
      <c r="F73" s="66"/>
      <c r="G73" s="66"/>
      <c r="H73" s="66"/>
      <c r="I73" s="66"/>
      <c r="J73" s="66"/>
    </row>
    <row r="74" spans="1:10" s="111" customFormat="1" ht="17.100000000000001" customHeight="1">
      <c r="A74" s="65"/>
      <c r="B74" s="78"/>
      <c r="C74" s="78"/>
      <c r="D74" s="82"/>
      <c r="E74" s="66"/>
      <c r="F74" s="66"/>
      <c r="G74" s="66"/>
      <c r="H74" s="66"/>
      <c r="I74" s="66"/>
      <c r="J74" s="66"/>
    </row>
    <row r="75" spans="1:10" s="111" customFormat="1" ht="17.100000000000001" customHeight="1">
      <c r="A75" s="65"/>
      <c r="B75" s="78"/>
      <c r="C75" s="78"/>
      <c r="D75" s="82"/>
      <c r="E75" s="66"/>
      <c r="F75" s="66"/>
      <c r="G75" s="66"/>
      <c r="H75" s="66"/>
      <c r="I75" s="66"/>
      <c r="J75" s="66"/>
    </row>
    <row r="76" spans="1:10" s="111" customFormat="1" ht="17.100000000000001" customHeight="1">
      <c r="A76" s="65"/>
      <c r="B76" s="78"/>
      <c r="C76" s="78"/>
      <c r="D76" s="82"/>
      <c r="E76" s="66"/>
      <c r="F76" s="66"/>
      <c r="G76" s="66"/>
      <c r="H76" s="66"/>
      <c r="I76" s="66"/>
      <c r="J76" s="66"/>
    </row>
    <row r="77" spans="1:10" s="111" customFormat="1" ht="17.100000000000001" customHeight="1">
      <c r="A77" s="65"/>
      <c r="B77" s="78"/>
      <c r="C77" s="78"/>
      <c r="D77" s="82"/>
      <c r="E77" s="66"/>
      <c r="F77" s="66"/>
      <c r="G77" s="66"/>
      <c r="H77" s="66"/>
      <c r="I77" s="66"/>
      <c r="J77" s="66"/>
    </row>
    <row r="78" spans="1:10" s="111" customFormat="1" ht="17.100000000000001" customHeight="1">
      <c r="A78" s="65"/>
      <c r="B78" s="78"/>
      <c r="C78" s="78"/>
      <c r="D78" s="82"/>
      <c r="E78" s="66"/>
      <c r="F78" s="66"/>
      <c r="G78" s="66"/>
      <c r="H78" s="66"/>
      <c r="I78" s="66"/>
      <c r="J78" s="66"/>
    </row>
    <row r="79" spans="1:10" s="111" customFormat="1" ht="17.100000000000001" customHeight="1">
      <c r="A79" s="65"/>
      <c r="B79" s="78"/>
      <c r="C79" s="78"/>
      <c r="D79" s="82"/>
      <c r="E79" s="66"/>
      <c r="F79" s="66"/>
      <c r="G79" s="66"/>
      <c r="H79" s="66"/>
      <c r="I79" s="66"/>
      <c r="J79" s="66"/>
    </row>
    <row r="80" spans="1:10" s="111" customFormat="1" ht="17.100000000000001" customHeight="1">
      <c r="A80" s="65"/>
      <c r="B80" s="78"/>
      <c r="C80" s="78"/>
      <c r="D80" s="82"/>
      <c r="E80" s="66"/>
      <c r="F80" s="66"/>
      <c r="G80" s="66"/>
      <c r="H80" s="66"/>
      <c r="I80" s="66"/>
      <c r="J80" s="66"/>
    </row>
    <row r="81" spans="1:10" s="111" customFormat="1" ht="17.100000000000001" customHeight="1">
      <c r="A81" s="65"/>
      <c r="B81" s="78"/>
      <c r="C81" s="78"/>
      <c r="D81" s="82"/>
      <c r="E81" s="66"/>
      <c r="F81" s="66"/>
      <c r="G81" s="66"/>
      <c r="H81" s="66"/>
      <c r="I81" s="66"/>
      <c r="J81" s="66"/>
    </row>
    <row r="82" spans="1:10" s="111" customFormat="1" ht="17.100000000000001" customHeight="1">
      <c r="A82" s="65"/>
      <c r="B82" s="78"/>
      <c r="C82" s="78"/>
      <c r="D82" s="82"/>
      <c r="E82" s="66"/>
      <c r="F82" s="66"/>
      <c r="G82" s="66"/>
      <c r="H82" s="66"/>
      <c r="I82" s="66"/>
      <c r="J82" s="66"/>
    </row>
    <row r="83" spans="1:10" s="111" customFormat="1" ht="17.100000000000001" customHeight="1">
      <c r="A83" s="65"/>
      <c r="B83" s="78"/>
      <c r="C83" s="78"/>
      <c r="D83" s="82"/>
      <c r="E83" s="66"/>
      <c r="F83" s="66"/>
      <c r="G83" s="66"/>
      <c r="H83" s="66"/>
      <c r="I83" s="66"/>
      <c r="J83" s="66"/>
    </row>
    <row r="84" spans="1:10" s="111" customFormat="1" ht="17.100000000000001" customHeight="1">
      <c r="A84" s="65"/>
      <c r="B84" s="78"/>
      <c r="C84" s="78"/>
      <c r="D84" s="82"/>
      <c r="E84" s="66"/>
      <c r="F84" s="66"/>
      <c r="G84" s="66"/>
      <c r="H84" s="66"/>
      <c r="I84" s="66"/>
      <c r="J84" s="66"/>
    </row>
    <row r="85" spans="1:10" s="111" customFormat="1" ht="17.100000000000001" customHeight="1">
      <c r="A85" s="65"/>
      <c r="B85" s="78"/>
      <c r="C85" s="78"/>
      <c r="D85" s="82"/>
      <c r="E85" s="66"/>
      <c r="F85" s="66"/>
      <c r="G85" s="66"/>
      <c r="H85" s="66"/>
      <c r="I85" s="66"/>
      <c r="J85" s="66"/>
    </row>
    <row r="86" spans="1:10" s="111" customFormat="1" ht="17.100000000000001" customHeight="1">
      <c r="A86" s="65"/>
      <c r="B86" s="78"/>
      <c r="C86" s="78"/>
      <c r="D86" s="82"/>
      <c r="E86" s="66"/>
      <c r="F86" s="66"/>
      <c r="G86" s="66"/>
      <c r="H86" s="66"/>
      <c r="I86" s="66"/>
      <c r="J86" s="66"/>
    </row>
    <row r="87" spans="1:10" s="111" customFormat="1" ht="17.100000000000001" customHeight="1">
      <c r="A87" s="65"/>
      <c r="B87" s="78"/>
      <c r="C87" s="78"/>
      <c r="D87" s="82"/>
      <c r="E87" s="66"/>
      <c r="F87" s="66"/>
      <c r="G87" s="66"/>
      <c r="H87" s="66"/>
      <c r="I87" s="66"/>
      <c r="J87" s="66"/>
    </row>
    <row r="88" spans="1:10" s="111" customFormat="1" ht="17.100000000000001" customHeight="1">
      <c r="A88" s="65"/>
      <c r="B88" s="78"/>
      <c r="C88" s="78"/>
      <c r="D88" s="82"/>
      <c r="E88" s="66"/>
      <c r="F88" s="66"/>
      <c r="G88" s="66"/>
      <c r="H88" s="66"/>
      <c r="I88" s="66"/>
      <c r="J88" s="66"/>
    </row>
    <row r="89" spans="1:10" s="111" customFormat="1" ht="17.100000000000001" customHeight="1">
      <c r="A89" s="65"/>
      <c r="B89" s="78"/>
      <c r="C89" s="78"/>
      <c r="D89" s="82"/>
      <c r="E89" s="66"/>
      <c r="F89" s="66"/>
      <c r="G89" s="66"/>
      <c r="H89" s="66"/>
      <c r="I89" s="66"/>
      <c r="J89" s="66"/>
    </row>
    <row r="90" spans="1:10" s="111" customFormat="1" ht="17.100000000000001" customHeight="1">
      <c r="A90" s="65"/>
      <c r="B90" s="78"/>
      <c r="C90" s="78"/>
      <c r="D90" s="82"/>
      <c r="E90" s="66"/>
      <c r="F90" s="66"/>
      <c r="G90" s="66"/>
      <c r="H90" s="66"/>
      <c r="I90" s="66"/>
      <c r="J90" s="66"/>
    </row>
    <row r="91" spans="1:10" s="111" customFormat="1" ht="17.100000000000001" customHeight="1">
      <c r="A91" s="65"/>
      <c r="B91" s="78"/>
      <c r="C91" s="78"/>
      <c r="D91" s="82"/>
      <c r="E91" s="66"/>
      <c r="F91" s="66"/>
      <c r="G91" s="66"/>
      <c r="H91" s="66"/>
      <c r="I91" s="66"/>
      <c r="J91" s="66"/>
    </row>
    <row r="92" spans="1:10" s="111" customFormat="1" ht="17.100000000000001" customHeight="1">
      <c r="A92" s="65"/>
      <c r="B92" s="78"/>
      <c r="C92" s="78"/>
      <c r="D92" s="82"/>
      <c r="E92" s="66"/>
      <c r="F92" s="66"/>
      <c r="G92" s="66"/>
      <c r="H92" s="66"/>
      <c r="I92" s="66"/>
      <c r="J92" s="66"/>
    </row>
    <row r="93" spans="1:10" s="111" customFormat="1" ht="17.100000000000001" customHeight="1">
      <c r="A93" s="65"/>
      <c r="B93" s="78"/>
      <c r="C93" s="78"/>
      <c r="D93" s="82"/>
      <c r="E93" s="66"/>
      <c r="F93" s="66"/>
      <c r="G93" s="66"/>
      <c r="H93" s="66"/>
      <c r="I93" s="66"/>
      <c r="J93" s="66"/>
    </row>
    <row r="94" spans="1:10" s="111" customFormat="1" ht="17.100000000000001" customHeight="1">
      <c r="A94" s="65"/>
      <c r="B94" s="78"/>
      <c r="C94" s="78"/>
      <c r="D94" s="82"/>
      <c r="E94" s="66"/>
      <c r="F94" s="66"/>
      <c r="G94" s="66"/>
      <c r="H94" s="66"/>
      <c r="I94" s="66"/>
      <c r="J94" s="66"/>
    </row>
    <row r="95" spans="1:10" s="111" customFormat="1" ht="17.100000000000001" customHeight="1">
      <c r="A95" s="65"/>
      <c r="B95" s="78"/>
      <c r="C95" s="78"/>
      <c r="D95" s="82"/>
      <c r="E95" s="66"/>
      <c r="F95" s="66"/>
      <c r="G95" s="66"/>
      <c r="H95" s="66"/>
      <c r="I95" s="66"/>
      <c r="J95" s="66"/>
    </row>
    <row r="96" spans="1:10" s="111" customFormat="1" ht="17.100000000000001" customHeight="1">
      <c r="A96" s="65"/>
      <c r="B96" s="78"/>
      <c r="C96" s="78"/>
      <c r="D96" s="82"/>
      <c r="E96" s="66"/>
      <c r="F96" s="66"/>
      <c r="G96" s="66"/>
      <c r="H96" s="66"/>
      <c r="I96" s="66"/>
      <c r="J96" s="66"/>
    </row>
    <row r="97" spans="1:10" s="111" customFormat="1" ht="17.100000000000001" customHeight="1">
      <c r="A97" s="65"/>
      <c r="B97" s="78"/>
      <c r="C97" s="78"/>
      <c r="D97" s="82"/>
      <c r="E97" s="66"/>
      <c r="F97" s="66"/>
      <c r="G97" s="66"/>
      <c r="H97" s="66"/>
      <c r="I97" s="66"/>
      <c r="J97" s="66"/>
    </row>
    <row r="98" spans="1:10" s="111" customFormat="1" ht="17.100000000000001" customHeight="1">
      <c r="A98" s="65"/>
      <c r="B98" s="78"/>
      <c r="C98" s="78"/>
      <c r="D98" s="82"/>
      <c r="E98" s="66"/>
      <c r="F98" s="66"/>
      <c r="G98" s="66"/>
      <c r="H98" s="66"/>
      <c r="I98" s="66"/>
      <c r="J98" s="66"/>
    </row>
  </sheetData>
  <mergeCells count="2">
    <mergeCell ref="D6:F6"/>
    <mergeCell ref="H6:J6"/>
  </mergeCells>
  <pageMargins left="1" right="0.4" top="1" bottom="0.6" header="0.1" footer="0.1"/>
  <pageSetup paperSize="9" scale="6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287EE-CCC8-48CA-B850-642E3AA65E7C}">
  <dimension ref="A1:K50"/>
  <sheetViews>
    <sheetView zoomScaleNormal="100" zoomScaleSheetLayoutView="96" workbookViewId="0">
      <selection activeCell="A5" sqref="A5"/>
    </sheetView>
  </sheetViews>
  <sheetFormatPr defaultColWidth="9.140625" defaultRowHeight="17.100000000000001" customHeight="1"/>
  <cols>
    <col min="1" max="1" width="52.42578125" style="65" customWidth="1"/>
    <col min="2" max="2" width="5.85546875" style="65" customWidth="1"/>
    <col min="3" max="3" width="1" style="65" customWidth="1"/>
    <col min="4" max="4" width="9.7109375" style="66" customWidth="1"/>
    <col min="5" max="5" width="1" style="66" customWidth="1"/>
    <col min="6" max="6" width="9.7109375" style="66" customWidth="1"/>
    <col min="7" max="7" width="1" style="66" customWidth="1"/>
    <col min="8" max="8" width="9.7109375" style="66" customWidth="1"/>
    <col min="9" max="9" width="1" style="66" customWidth="1"/>
    <col min="10" max="10" width="9.7109375" style="66" customWidth="1"/>
    <col min="11" max="16384" width="9.140625" style="65"/>
  </cols>
  <sheetData>
    <row r="1" spans="1:11" ht="18" customHeight="1">
      <c r="A1" s="64" t="s">
        <v>37</v>
      </c>
      <c r="J1" s="112" t="s">
        <v>106</v>
      </c>
    </row>
    <row r="2" spans="1:11" ht="18" customHeight="1">
      <c r="A2" s="67" t="s">
        <v>107</v>
      </c>
      <c r="B2" s="68"/>
      <c r="C2" s="68"/>
      <c r="D2" s="69"/>
      <c r="E2" s="69"/>
      <c r="F2" s="69"/>
      <c r="G2" s="69"/>
      <c r="H2" s="69"/>
      <c r="I2" s="69"/>
      <c r="J2" s="69"/>
    </row>
    <row r="3" spans="1:11" ht="18" customHeight="1">
      <c r="A3" s="67" t="s">
        <v>270</v>
      </c>
      <c r="B3" s="68"/>
      <c r="C3" s="68"/>
      <c r="D3" s="69"/>
      <c r="E3" s="69"/>
      <c r="F3" s="69"/>
      <c r="G3" s="69"/>
      <c r="H3" s="69"/>
      <c r="I3" s="69"/>
      <c r="J3" s="69"/>
    </row>
    <row r="4" spans="1:11" ht="17.100000000000001" customHeight="1">
      <c r="A4" s="67"/>
      <c r="B4" s="68"/>
      <c r="C4" s="68"/>
      <c r="D4" s="69"/>
      <c r="E4" s="69"/>
      <c r="F4" s="69"/>
      <c r="G4" s="69"/>
      <c r="H4" s="69"/>
      <c r="I4" s="69"/>
      <c r="J4" s="69"/>
    </row>
    <row r="5" spans="1:11" ht="17.100000000000001" customHeight="1">
      <c r="A5" s="67"/>
      <c r="B5" s="68"/>
      <c r="C5" s="68"/>
      <c r="D5" s="69"/>
      <c r="E5" s="69"/>
      <c r="F5" s="69"/>
      <c r="G5" s="69"/>
      <c r="H5" s="69"/>
      <c r="I5" s="69"/>
      <c r="J5" s="69"/>
    </row>
    <row r="6" spans="1:11" ht="18" customHeight="1">
      <c r="B6" s="70"/>
      <c r="C6" s="113"/>
      <c r="D6" s="72"/>
      <c r="E6" s="72"/>
      <c r="F6" s="73"/>
      <c r="G6" s="72"/>
      <c r="H6" s="114"/>
      <c r="I6" s="72"/>
      <c r="J6" s="73" t="s">
        <v>39</v>
      </c>
    </row>
    <row r="7" spans="1:11" ht="18" customHeight="1">
      <c r="A7" s="68"/>
      <c r="B7" s="70"/>
      <c r="C7" s="113"/>
      <c r="D7" s="265" t="s">
        <v>40</v>
      </c>
      <c r="E7" s="265"/>
      <c r="F7" s="265"/>
      <c r="G7" s="94"/>
      <c r="H7" s="266" t="s">
        <v>41</v>
      </c>
      <c r="I7" s="266"/>
      <c r="J7" s="266"/>
    </row>
    <row r="8" spans="1:11" s="78" customFormat="1" ht="18" customHeight="1">
      <c r="B8" s="79" t="s">
        <v>44</v>
      </c>
      <c r="C8" s="113"/>
      <c r="D8" s="115" t="s">
        <v>108</v>
      </c>
      <c r="E8" s="76"/>
      <c r="F8" s="115" t="s">
        <v>109</v>
      </c>
      <c r="G8" s="94"/>
      <c r="H8" s="115" t="s">
        <v>108</v>
      </c>
      <c r="I8" s="76"/>
      <c r="J8" s="115" t="s">
        <v>109</v>
      </c>
    </row>
    <row r="9" spans="1:11" s="78" customFormat="1" ht="10.5" customHeight="1">
      <c r="B9" s="198"/>
      <c r="C9" s="113"/>
      <c r="D9" s="199"/>
      <c r="E9" s="76"/>
      <c r="F9" s="199"/>
      <c r="G9" s="94"/>
      <c r="H9" s="199"/>
      <c r="I9" s="76"/>
      <c r="J9" s="199"/>
    </row>
    <row r="10" spans="1:11" ht="18" customHeight="1">
      <c r="A10" s="64" t="s">
        <v>231</v>
      </c>
      <c r="B10" s="78"/>
      <c r="D10" s="116"/>
      <c r="F10" s="116"/>
      <c r="H10" s="96"/>
      <c r="J10" s="96"/>
      <c r="K10" s="68"/>
    </row>
    <row r="11" spans="1:11" ht="18" customHeight="1">
      <c r="A11" s="87" t="s">
        <v>110</v>
      </c>
      <c r="B11" s="78"/>
      <c r="D11" s="102">
        <v>349291</v>
      </c>
      <c r="E11" s="102"/>
      <c r="F11" s="102">
        <v>532294</v>
      </c>
      <c r="G11" s="102"/>
      <c r="H11" s="102">
        <v>284097</v>
      </c>
      <c r="I11" s="102"/>
      <c r="J11" s="102">
        <v>501959</v>
      </c>
      <c r="K11" s="68"/>
    </row>
    <row r="12" spans="1:11" s="78" customFormat="1" ht="17.100000000000001" customHeight="1">
      <c r="A12" s="64"/>
      <c r="B12" s="68"/>
      <c r="C12" s="65"/>
      <c r="D12" s="102"/>
      <c r="E12" s="102"/>
      <c r="F12" s="102"/>
      <c r="G12" s="102"/>
      <c r="H12" s="102"/>
      <c r="I12" s="102"/>
      <c r="J12" s="102"/>
      <c r="K12" s="68"/>
    </row>
    <row r="13" spans="1:11" s="78" customFormat="1" ht="18" customHeight="1">
      <c r="A13" s="64" t="s">
        <v>111</v>
      </c>
      <c r="C13" s="65"/>
      <c r="D13" s="102"/>
      <c r="E13" s="102"/>
      <c r="F13" s="102"/>
      <c r="G13" s="102"/>
      <c r="H13" s="102"/>
      <c r="I13" s="102"/>
      <c r="J13" s="102"/>
      <c r="K13" s="68"/>
    </row>
    <row r="14" spans="1:11" s="78" customFormat="1" ht="18" customHeight="1">
      <c r="A14" s="87" t="s">
        <v>112</v>
      </c>
      <c r="B14" s="78">
        <v>4.2</v>
      </c>
      <c r="C14" s="65"/>
      <c r="D14" s="107">
        <v>-356353</v>
      </c>
      <c r="E14" s="102"/>
      <c r="F14" s="107">
        <v>-518353</v>
      </c>
      <c r="G14" s="102"/>
      <c r="H14" s="107">
        <v>-284696</v>
      </c>
      <c r="I14" s="102"/>
      <c r="J14" s="107">
        <v>-474916</v>
      </c>
      <c r="K14" s="68"/>
    </row>
    <row r="15" spans="1:11" s="78" customFormat="1" ht="17.100000000000001" customHeight="1">
      <c r="A15" s="87"/>
      <c r="C15" s="65"/>
      <c r="D15" s="102"/>
      <c r="E15" s="102"/>
      <c r="F15" s="102"/>
      <c r="G15" s="102"/>
      <c r="H15" s="102"/>
      <c r="I15" s="102"/>
      <c r="J15" s="102"/>
      <c r="K15" s="68"/>
    </row>
    <row r="16" spans="1:11" s="78" customFormat="1" ht="18" customHeight="1">
      <c r="A16" s="84" t="s">
        <v>113</v>
      </c>
      <c r="C16" s="65"/>
      <c r="D16" s="102">
        <v>-7062</v>
      </c>
      <c r="E16" s="102"/>
      <c r="F16" s="102">
        <v>13941</v>
      </c>
      <c r="G16" s="102"/>
      <c r="H16" s="102">
        <v>-599</v>
      </c>
      <c r="I16" s="102"/>
      <c r="J16" s="102">
        <v>27043</v>
      </c>
      <c r="K16" s="68"/>
    </row>
    <row r="17" spans="1:11" s="78" customFormat="1" ht="18" customHeight="1">
      <c r="A17" s="87" t="s">
        <v>114</v>
      </c>
      <c r="C17" s="65"/>
      <c r="D17" s="102">
        <v>0</v>
      </c>
      <c r="E17" s="102"/>
      <c r="F17" s="102">
        <v>69</v>
      </c>
      <c r="G17" s="102"/>
      <c r="H17" s="102">
        <v>0</v>
      </c>
      <c r="I17" s="102"/>
      <c r="J17" s="102">
        <v>77</v>
      </c>
      <c r="K17" s="68"/>
    </row>
    <row r="18" spans="1:11" ht="18" customHeight="1">
      <c r="A18" s="87" t="s">
        <v>116</v>
      </c>
      <c r="B18" s="78"/>
      <c r="D18" s="107">
        <v>4274</v>
      </c>
      <c r="E18" s="102"/>
      <c r="F18" s="107">
        <v>7262</v>
      </c>
      <c r="G18" s="102"/>
      <c r="H18" s="107">
        <v>7153</v>
      </c>
      <c r="I18" s="102"/>
      <c r="J18" s="107">
        <v>10590</v>
      </c>
      <c r="K18" s="68"/>
    </row>
    <row r="19" spans="1:11" s="78" customFormat="1" ht="18" customHeight="1">
      <c r="A19" s="84" t="s">
        <v>246</v>
      </c>
      <c r="C19" s="65"/>
      <c r="D19" s="117">
        <v>-2788</v>
      </c>
      <c r="E19" s="102"/>
      <c r="F19" s="117">
        <v>21272</v>
      </c>
      <c r="G19" s="102"/>
      <c r="H19" s="117">
        <v>6554</v>
      </c>
      <c r="I19" s="102"/>
      <c r="J19" s="117">
        <v>37710</v>
      </c>
      <c r="K19" s="68"/>
    </row>
    <row r="20" spans="1:11" s="78" customFormat="1" ht="18" customHeight="1">
      <c r="A20" s="87" t="s">
        <v>232</v>
      </c>
      <c r="C20" s="195"/>
      <c r="D20" s="147">
        <v>-6553</v>
      </c>
      <c r="E20" s="102"/>
      <c r="F20" s="147">
        <v>-10086</v>
      </c>
      <c r="G20" s="102"/>
      <c r="H20" s="147">
        <v>-7009</v>
      </c>
      <c r="I20" s="102"/>
      <c r="J20" s="147">
        <v>-10073</v>
      </c>
      <c r="K20" s="68"/>
    </row>
    <row r="21" spans="1:11" s="78" customFormat="1" ht="18" customHeight="1">
      <c r="A21" s="87" t="s">
        <v>118</v>
      </c>
      <c r="B21" s="78">
        <v>4.2</v>
      </c>
      <c r="C21" s="65"/>
      <c r="D21" s="102">
        <v>-29738</v>
      </c>
      <c r="E21" s="102"/>
      <c r="F21" s="102">
        <v>-44221</v>
      </c>
      <c r="G21" s="102"/>
      <c r="H21" s="102">
        <v>-22348</v>
      </c>
      <c r="I21" s="102"/>
      <c r="J21" s="102">
        <v>-35953</v>
      </c>
      <c r="K21" s="68"/>
    </row>
    <row r="22" spans="1:11" s="78" customFormat="1" ht="18" customHeight="1">
      <c r="A22" s="213" t="s">
        <v>269</v>
      </c>
      <c r="C22" s="65"/>
      <c r="D22" s="102">
        <v>-732</v>
      </c>
      <c r="E22" s="102"/>
      <c r="F22" s="102">
        <v>0</v>
      </c>
      <c r="G22" s="102"/>
      <c r="H22" s="102">
        <v>-2</v>
      </c>
      <c r="I22" s="102"/>
      <c r="J22" s="102">
        <v>0</v>
      </c>
      <c r="K22" s="68"/>
    </row>
    <row r="23" spans="1:11" s="78" customFormat="1" ht="18" customHeight="1">
      <c r="A23" s="87" t="s">
        <v>268</v>
      </c>
      <c r="C23" s="65"/>
      <c r="D23" s="102">
        <v>-10011</v>
      </c>
      <c r="E23" s="102"/>
      <c r="F23" s="102">
        <v>-10612</v>
      </c>
      <c r="G23" s="102"/>
      <c r="H23" s="102">
        <v>-7324</v>
      </c>
      <c r="I23" s="102"/>
      <c r="J23" s="102">
        <v>-7854</v>
      </c>
      <c r="K23" s="68"/>
    </row>
    <row r="24" spans="1:11" ht="18" customHeight="1">
      <c r="A24" s="64" t="s">
        <v>122</v>
      </c>
      <c r="B24" s="78"/>
      <c r="D24" s="117">
        <v>-47034</v>
      </c>
      <c r="E24" s="102"/>
      <c r="F24" s="117">
        <v>-64919</v>
      </c>
      <c r="G24" s="102"/>
      <c r="H24" s="117">
        <v>-36683</v>
      </c>
      <c r="I24" s="102"/>
      <c r="J24" s="117">
        <v>-53880</v>
      </c>
      <c r="K24" s="68"/>
    </row>
    <row r="25" spans="1:11" ht="17.100000000000001" customHeight="1">
      <c r="A25" s="64"/>
      <c r="B25" s="78"/>
      <c r="D25" s="102"/>
      <c r="E25" s="102"/>
      <c r="F25" s="102"/>
      <c r="G25" s="102"/>
      <c r="H25" s="102"/>
      <c r="I25" s="102"/>
      <c r="J25" s="102"/>
      <c r="K25" s="68"/>
    </row>
    <row r="26" spans="1:11" ht="18" customHeight="1">
      <c r="A26" s="64" t="s">
        <v>132</v>
      </c>
      <c r="B26" s="78"/>
      <c r="D26" s="102">
        <v>-49822</v>
      </c>
      <c r="E26" s="102"/>
      <c r="F26" s="102">
        <v>-43647</v>
      </c>
      <c r="G26" s="102"/>
      <c r="H26" s="102">
        <v>-30129</v>
      </c>
      <c r="I26" s="102"/>
      <c r="J26" s="102">
        <v>-16170</v>
      </c>
      <c r="K26" s="68"/>
    </row>
    <row r="27" spans="1:11" ht="18" customHeight="1">
      <c r="A27" s="87" t="s">
        <v>247</v>
      </c>
      <c r="B27" s="78"/>
      <c r="D27" s="102">
        <v>-311</v>
      </c>
      <c r="E27" s="102"/>
      <c r="F27" s="102">
        <v>0</v>
      </c>
      <c r="G27" s="102"/>
      <c r="H27" s="102">
        <v>-311</v>
      </c>
      <c r="I27" s="102"/>
      <c r="J27" s="102">
        <v>0</v>
      </c>
      <c r="K27" s="68"/>
    </row>
    <row r="28" spans="1:11" s="78" customFormat="1" ht="18" customHeight="1">
      <c r="A28" s="87" t="s">
        <v>233</v>
      </c>
      <c r="C28" s="65"/>
      <c r="D28" s="102">
        <v>184</v>
      </c>
      <c r="E28" s="102"/>
      <c r="F28" s="102">
        <v>0</v>
      </c>
      <c r="G28" s="102"/>
      <c r="H28" s="102">
        <v>211</v>
      </c>
      <c r="I28" s="102"/>
      <c r="J28" s="102">
        <v>3</v>
      </c>
      <c r="K28" s="68"/>
    </row>
    <row r="29" spans="1:11" ht="18" customHeight="1">
      <c r="A29" s="87" t="s">
        <v>121</v>
      </c>
      <c r="B29" s="78">
        <v>4.2</v>
      </c>
      <c r="D29" s="102">
        <v>-16068</v>
      </c>
      <c r="E29" s="102"/>
      <c r="F29" s="102">
        <v>-18977</v>
      </c>
      <c r="G29" s="102"/>
      <c r="H29" s="102">
        <v>-9046</v>
      </c>
      <c r="I29" s="102"/>
      <c r="J29" s="102">
        <v>-10378</v>
      </c>
      <c r="K29" s="99"/>
    </row>
    <row r="30" spans="1:11" s="118" customFormat="1" ht="18" customHeight="1">
      <c r="A30" s="87" t="s">
        <v>284</v>
      </c>
      <c r="B30" s="78"/>
      <c r="D30" s="120">
        <v>-2409</v>
      </c>
      <c r="E30" s="120"/>
      <c r="F30" s="120">
        <v>-577</v>
      </c>
      <c r="G30" s="120"/>
      <c r="H30" s="120">
        <v>0</v>
      </c>
      <c r="I30" s="120"/>
      <c r="J30" s="120">
        <v>0</v>
      </c>
      <c r="K30" s="99"/>
    </row>
    <row r="31" spans="1:11" s="118" customFormat="1" ht="18" customHeight="1">
      <c r="A31" s="121" t="s">
        <v>123</v>
      </c>
      <c r="B31" s="204"/>
      <c r="D31" s="122">
        <v>-68426</v>
      </c>
      <c r="E31" s="120"/>
      <c r="F31" s="122">
        <v>-63201</v>
      </c>
      <c r="G31" s="120"/>
      <c r="H31" s="122">
        <v>-39275</v>
      </c>
      <c r="I31" s="120"/>
      <c r="J31" s="122">
        <v>-26545</v>
      </c>
      <c r="K31" s="99"/>
    </row>
    <row r="32" spans="1:11" s="118" customFormat="1" ht="18" customHeight="1">
      <c r="A32" s="123" t="s">
        <v>234</v>
      </c>
      <c r="B32" s="204">
        <v>13</v>
      </c>
      <c r="D32" s="124">
        <v>1385</v>
      </c>
      <c r="E32" s="125"/>
      <c r="F32" s="124">
        <v>482</v>
      </c>
      <c r="G32" s="125"/>
      <c r="H32" s="124">
        <v>1325</v>
      </c>
      <c r="I32" s="125"/>
      <c r="J32" s="124">
        <v>482</v>
      </c>
      <c r="K32" s="99"/>
    </row>
    <row r="33" spans="1:11" s="118" customFormat="1" ht="18" customHeight="1" thickBot="1">
      <c r="A33" s="121" t="s">
        <v>124</v>
      </c>
      <c r="B33" s="119"/>
      <c r="D33" s="126">
        <v>-67041</v>
      </c>
      <c r="E33" s="120"/>
      <c r="F33" s="126">
        <v>-62719</v>
      </c>
      <c r="G33" s="120"/>
      <c r="H33" s="126">
        <v>-37950</v>
      </c>
      <c r="I33" s="120"/>
      <c r="J33" s="126">
        <v>-26063</v>
      </c>
      <c r="K33" s="99"/>
    </row>
    <row r="34" spans="1:11" s="118" customFormat="1" ht="17.100000000000001" customHeight="1">
      <c r="A34" s="121"/>
      <c r="B34" s="119"/>
      <c r="D34" s="125"/>
      <c r="E34" s="120"/>
      <c r="F34" s="125"/>
      <c r="G34" s="120"/>
      <c r="H34" s="125"/>
      <c r="I34" s="120"/>
      <c r="J34" s="125"/>
    </row>
    <row r="39" spans="1:11" s="195" customFormat="1" ht="17.100000000000001" customHeight="1">
      <c r="D39" s="66"/>
      <c r="E39" s="66"/>
      <c r="F39" s="66"/>
      <c r="G39" s="66"/>
      <c r="H39" s="66"/>
      <c r="I39" s="66"/>
      <c r="J39" s="66"/>
    </row>
    <row r="40" spans="1:11" s="195" customFormat="1" ht="17.100000000000001" customHeight="1">
      <c r="D40" s="66"/>
      <c r="E40" s="66"/>
      <c r="F40" s="66"/>
      <c r="G40" s="66"/>
      <c r="H40" s="66"/>
      <c r="I40" s="66"/>
      <c r="J40" s="66"/>
    </row>
    <row r="41" spans="1:11" s="195" customFormat="1" ht="17.100000000000001" customHeight="1">
      <c r="D41" s="66"/>
      <c r="E41" s="66"/>
      <c r="F41" s="66"/>
      <c r="G41" s="66"/>
      <c r="H41" s="66"/>
      <c r="I41" s="66"/>
      <c r="J41" s="66"/>
    </row>
    <row r="42" spans="1:11" s="195" customFormat="1" ht="17.100000000000001" customHeight="1">
      <c r="D42" s="66"/>
      <c r="E42" s="66"/>
      <c r="F42" s="66"/>
      <c r="G42" s="66"/>
      <c r="H42" s="66"/>
      <c r="I42" s="66"/>
      <c r="J42" s="66"/>
    </row>
    <row r="43" spans="1:11" s="195" customFormat="1" ht="17.100000000000001" customHeight="1">
      <c r="D43" s="66"/>
      <c r="E43" s="66"/>
      <c r="F43" s="66"/>
      <c r="G43" s="66"/>
      <c r="H43" s="66"/>
      <c r="I43" s="66"/>
      <c r="J43" s="66"/>
    </row>
    <row r="44" spans="1:11" s="195" customFormat="1" ht="17.100000000000001" customHeight="1">
      <c r="D44" s="66"/>
      <c r="E44" s="66"/>
      <c r="F44" s="66"/>
      <c r="G44" s="66"/>
      <c r="H44" s="66"/>
      <c r="I44" s="66"/>
      <c r="J44" s="66"/>
    </row>
    <row r="49" spans="1:10" ht="27.75" customHeight="1"/>
    <row r="50" spans="1:10" ht="20.100000000000001" customHeight="1">
      <c r="A50" s="65" t="s">
        <v>71</v>
      </c>
      <c r="J50" s="134">
        <v>4</v>
      </c>
    </row>
  </sheetData>
  <mergeCells count="2">
    <mergeCell ref="D7:F7"/>
    <mergeCell ref="H7:J7"/>
  </mergeCells>
  <pageMargins left="1" right="0.5" top="1" bottom="0.6" header="0.1" footer="0.1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57208-B9AC-455D-B624-D9C5C6425774}">
  <dimension ref="A1:K53"/>
  <sheetViews>
    <sheetView zoomScaleNormal="100" zoomScaleSheetLayoutView="93" workbookViewId="0">
      <selection activeCell="F4" sqref="F4"/>
    </sheetView>
  </sheetViews>
  <sheetFormatPr defaultColWidth="9.140625" defaultRowHeight="18" customHeight="1"/>
  <cols>
    <col min="1" max="1" width="58.42578125" style="65" customWidth="1"/>
    <col min="2" max="2" width="3.5703125" style="65" customWidth="1"/>
    <col min="3" max="3" width="1.28515625" style="65" customWidth="1"/>
    <col min="4" max="4" width="10.7109375" style="135" bestFit="1" customWidth="1"/>
    <col min="5" max="5" width="1" style="135" customWidth="1"/>
    <col min="6" max="6" width="10.7109375" style="135" bestFit="1" customWidth="1"/>
    <col min="7" max="7" width="1" style="135" customWidth="1"/>
    <col min="8" max="8" width="10.7109375" style="135" bestFit="1" customWidth="1"/>
    <col min="9" max="9" width="1" style="135" customWidth="1"/>
    <col min="10" max="10" width="10.42578125" style="135" customWidth="1"/>
    <col min="11" max="11" width="9.140625" style="68"/>
    <col min="12" max="16384" width="9.140625" style="65"/>
  </cols>
  <sheetData>
    <row r="1" spans="1:11" ht="18" customHeight="1">
      <c r="A1" s="64" t="s">
        <v>37</v>
      </c>
      <c r="J1" s="136" t="s">
        <v>106</v>
      </c>
    </row>
    <row r="2" spans="1:11" ht="18" customHeight="1">
      <c r="A2" s="67" t="s">
        <v>107</v>
      </c>
      <c r="B2" s="68"/>
      <c r="C2" s="68"/>
      <c r="D2" s="137"/>
      <c r="E2" s="137"/>
      <c r="F2" s="137"/>
      <c r="G2" s="137"/>
      <c r="H2" s="137"/>
      <c r="I2" s="137"/>
      <c r="J2" s="137"/>
    </row>
    <row r="3" spans="1:11" ht="18" customHeight="1">
      <c r="A3" s="67" t="str">
        <f>+'PL(3M)-4'!A3</f>
        <v>FOR THE THREE-MONTH PERIODS ENDED 30 SEPTEMBER</v>
      </c>
      <c r="B3" s="68"/>
      <c r="C3" s="68"/>
      <c r="D3" s="137"/>
      <c r="E3" s="137"/>
      <c r="F3" s="137"/>
      <c r="G3" s="137"/>
      <c r="H3" s="137"/>
      <c r="I3" s="137"/>
      <c r="J3" s="137"/>
    </row>
    <row r="4" spans="1:11" ht="18" customHeight="1">
      <c r="A4" s="67"/>
      <c r="B4" s="68"/>
      <c r="C4" s="68"/>
      <c r="D4" s="137"/>
      <c r="E4" s="137"/>
      <c r="F4" s="137"/>
      <c r="G4" s="137"/>
      <c r="H4" s="137"/>
      <c r="I4" s="137"/>
      <c r="J4" s="137"/>
    </row>
    <row r="5" spans="1:11" ht="18" customHeight="1">
      <c r="A5" s="67"/>
      <c r="B5" s="68"/>
      <c r="C5" s="68"/>
      <c r="D5" s="137"/>
      <c r="E5" s="137"/>
      <c r="F5" s="137"/>
      <c r="G5" s="137"/>
      <c r="H5" s="137"/>
      <c r="I5" s="137"/>
      <c r="J5" s="137"/>
    </row>
    <row r="6" spans="1:11" ht="18" customHeight="1">
      <c r="B6" s="70"/>
      <c r="C6" s="113"/>
      <c r="D6" s="138"/>
      <c r="E6" s="138"/>
      <c r="F6" s="139"/>
      <c r="G6" s="138"/>
      <c r="H6" s="140"/>
      <c r="I6" s="138"/>
      <c r="J6" s="139" t="s">
        <v>39</v>
      </c>
    </row>
    <row r="7" spans="1:11" ht="18" customHeight="1">
      <c r="A7" s="68"/>
      <c r="B7" s="70"/>
      <c r="C7" s="113"/>
      <c r="D7" s="267" t="s">
        <v>40</v>
      </c>
      <c r="E7" s="267"/>
      <c r="F7" s="267"/>
      <c r="G7" s="141"/>
      <c r="H7" s="268" t="s">
        <v>41</v>
      </c>
      <c r="I7" s="268"/>
      <c r="J7" s="268"/>
    </row>
    <row r="8" spans="1:11" s="78" customFormat="1" ht="18" customHeight="1">
      <c r="B8" s="260"/>
      <c r="C8" s="113"/>
      <c r="D8" s="142" t="s">
        <v>108</v>
      </c>
      <c r="E8" s="143"/>
      <c r="F8" s="142" t="s">
        <v>109</v>
      </c>
      <c r="G8" s="141"/>
      <c r="H8" s="142" t="s">
        <v>108</v>
      </c>
      <c r="I8" s="143"/>
      <c r="J8" s="142" t="s">
        <v>109</v>
      </c>
      <c r="K8" s="68"/>
    </row>
    <row r="9" spans="1:11" ht="11.45" customHeight="1">
      <c r="A9" s="64"/>
      <c r="B9" s="78"/>
      <c r="D9" s="144"/>
      <c r="F9" s="144"/>
      <c r="H9" s="145"/>
      <c r="J9" s="145"/>
    </row>
    <row r="10" spans="1:11" s="118" customFormat="1" ht="17.100000000000001" customHeight="1">
      <c r="A10" s="100" t="s">
        <v>235</v>
      </c>
      <c r="B10" s="205"/>
      <c r="D10" s="125"/>
      <c r="E10" s="125"/>
      <c r="F10" s="125"/>
      <c r="G10" s="125"/>
      <c r="H10" s="125"/>
      <c r="I10" s="125"/>
      <c r="J10" s="125"/>
      <c r="K10" s="99"/>
    </row>
    <row r="11" spans="1:11" s="118" customFormat="1" ht="17.100000000000001" customHeight="1">
      <c r="A11" s="100" t="s">
        <v>258</v>
      </c>
      <c r="B11" s="205"/>
      <c r="D11" s="125"/>
      <c r="E11" s="125"/>
      <c r="F11" s="125"/>
      <c r="G11" s="125"/>
      <c r="H11" s="125"/>
      <c r="I11" s="125"/>
      <c r="J11" s="125"/>
      <c r="K11" s="99"/>
    </row>
    <row r="12" spans="1:11" s="118" customFormat="1" ht="17.100000000000001" customHeight="1">
      <c r="A12" s="123" t="s">
        <v>281</v>
      </c>
      <c r="B12" s="205"/>
      <c r="D12" s="125">
        <v>-24915</v>
      </c>
      <c r="E12" s="125"/>
      <c r="F12" s="125">
        <v>-24914</v>
      </c>
      <c r="G12" s="125"/>
      <c r="H12" s="125">
        <v>-24915</v>
      </c>
      <c r="I12" s="125"/>
      <c r="J12" s="125">
        <v>-24914</v>
      </c>
      <c r="K12" s="99"/>
    </row>
    <row r="13" spans="1:11" s="118" customFormat="1" ht="17.100000000000001" customHeight="1">
      <c r="A13" s="100" t="s">
        <v>125</v>
      </c>
      <c r="B13" s="205"/>
      <c r="D13" s="125"/>
      <c r="E13" s="125"/>
      <c r="F13" s="125"/>
      <c r="G13" s="125"/>
      <c r="H13" s="125"/>
      <c r="I13" s="125"/>
      <c r="J13" s="125"/>
      <c r="K13" s="99"/>
    </row>
    <row r="14" spans="1:11" s="118" customFormat="1" ht="17.100000000000001" customHeight="1">
      <c r="A14" s="123" t="s">
        <v>126</v>
      </c>
      <c r="B14" s="205"/>
      <c r="D14" s="124">
        <v>2726</v>
      </c>
      <c r="E14" s="120"/>
      <c r="F14" s="124">
        <v>-808</v>
      </c>
      <c r="G14" s="120"/>
      <c r="H14" s="124">
        <v>0</v>
      </c>
      <c r="I14" s="120"/>
      <c r="J14" s="124">
        <v>0</v>
      </c>
      <c r="K14" s="99"/>
    </row>
    <row r="15" spans="1:11" s="118" customFormat="1" ht="17.100000000000001" customHeight="1" thickBot="1">
      <c r="A15" s="121" t="s">
        <v>237</v>
      </c>
      <c r="B15" s="119"/>
      <c r="D15" s="127">
        <v>-22189</v>
      </c>
      <c r="E15" s="120"/>
      <c r="F15" s="127">
        <v>-25722</v>
      </c>
      <c r="G15" s="120"/>
      <c r="H15" s="127">
        <v>-24915</v>
      </c>
      <c r="I15" s="120"/>
      <c r="J15" s="127">
        <v>-24914</v>
      </c>
      <c r="K15" s="99"/>
    </row>
    <row r="16" spans="1:11" s="118" customFormat="1" ht="17.100000000000001" customHeight="1">
      <c r="A16" s="128"/>
      <c r="B16" s="119"/>
      <c r="D16" s="120"/>
      <c r="E16" s="120"/>
      <c r="F16" s="120"/>
      <c r="G16" s="120"/>
      <c r="H16" s="120"/>
      <c r="I16" s="120"/>
      <c r="J16" s="120"/>
      <c r="K16" s="99"/>
    </row>
    <row r="17" spans="1:11" s="118" customFormat="1" ht="17.100000000000001" customHeight="1" thickBot="1">
      <c r="A17" s="84" t="s">
        <v>157</v>
      </c>
      <c r="B17" s="130"/>
      <c r="D17" s="127">
        <v>-89230</v>
      </c>
      <c r="E17" s="131"/>
      <c r="F17" s="127">
        <v>-88441</v>
      </c>
      <c r="G17" s="132"/>
      <c r="H17" s="127">
        <v>-62865</v>
      </c>
      <c r="I17" s="131"/>
      <c r="J17" s="127">
        <v>-50977</v>
      </c>
      <c r="K17" s="99"/>
    </row>
    <row r="18" spans="1:11" ht="17.100000000000001" customHeight="1">
      <c r="A18" s="64"/>
      <c r="B18" s="78"/>
      <c r="D18" s="133"/>
      <c r="E18" s="133"/>
      <c r="F18" s="133"/>
      <c r="G18" s="133"/>
      <c r="H18" s="133"/>
      <c r="I18" s="133"/>
      <c r="J18" s="133"/>
    </row>
    <row r="19" spans="1:11" ht="18" customHeight="1">
      <c r="A19" s="64" t="s">
        <v>238</v>
      </c>
      <c r="B19" s="78"/>
      <c r="D19" s="102"/>
      <c r="E19" s="102"/>
      <c r="F19" s="102"/>
      <c r="G19" s="102"/>
      <c r="H19" s="102"/>
      <c r="I19" s="102"/>
      <c r="J19" s="102"/>
    </row>
    <row r="20" spans="1:11" ht="18" customHeight="1">
      <c r="A20" s="65" t="s">
        <v>127</v>
      </c>
      <c r="B20" s="78"/>
      <c r="D20" s="102">
        <v>-64526</v>
      </c>
      <c r="E20" s="102"/>
      <c r="F20" s="102">
        <v>-59548</v>
      </c>
      <c r="G20" s="102"/>
      <c r="H20" s="102">
        <v>-37950</v>
      </c>
      <c r="I20" s="102"/>
      <c r="J20" s="102">
        <v>-26063</v>
      </c>
    </row>
    <row r="21" spans="1:11" ht="18" customHeight="1">
      <c r="A21" s="65" t="s">
        <v>128</v>
      </c>
      <c r="B21" s="78"/>
      <c r="D21" s="102">
        <v>-2515</v>
      </c>
      <c r="E21" s="102"/>
      <c r="F21" s="102">
        <v>-3171</v>
      </c>
      <c r="G21" s="102"/>
      <c r="H21" s="102">
        <v>0</v>
      </c>
      <c r="I21" s="102"/>
      <c r="J21" s="102">
        <v>0</v>
      </c>
    </row>
    <row r="22" spans="1:11" ht="18" customHeight="1" thickBot="1">
      <c r="B22" s="78"/>
      <c r="D22" s="146">
        <v>-67041</v>
      </c>
      <c r="E22" s="147"/>
      <c r="F22" s="146">
        <v>-62719</v>
      </c>
      <c r="G22" s="147"/>
      <c r="H22" s="146">
        <v>-37950</v>
      </c>
      <c r="I22" s="147"/>
      <c r="J22" s="146">
        <v>-26063</v>
      </c>
    </row>
    <row r="23" spans="1:11" ht="18" customHeight="1">
      <c r="B23" s="78"/>
      <c r="D23" s="147"/>
      <c r="E23" s="147"/>
      <c r="F23" s="147"/>
      <c r="G23" s="147"/>
      <c r="H23" s="147"/>
      <c r="I23" s="147"/>
      <c r="J23" s="147"/>
    </row>
    <row r="24" spans="1:11" ht="18" customHeight="1">
      <c r="A24" s="64" t="s">
        <v>129</v>
      </c>
      <c r="B24" s="148"/>
      <c r="D24" s="147"/>
      <c r="E24" s="102"/>
      <c r="F24" s="147"/>
      <c r="G24" s="102"/>
      <c r="H24" s="147"/>
      <c r="I24" s="102"/>
      <c r="J24" s="147"/>
    </row>
    <row r="25" spans="1:11" ht="18" customHeight="1">
      <c r="A25" s="65" t="s">
        <v>127</v>
      </c>
      <c r="B25" s="78"/>
      <c r="D25" s="147">
        <v>-86715</v>
      </c>
      <c r="E25" s="102"/>
      <c r="F25" s="147">
        <v>-85270</v>
      </c>
      <c r="G25" s="102"/>
      <c r="H25" s="147">
        <v>-62865</v>
      </c>
      <c r="I25" s="102"/>
      <c r="J25" s="147">
        <v>-50977</v>
      </c>
    </row>
    <row r="26" spans="1:11" ht="18" customHeight="1">
      <c r="A26" s="65" t="s">
        <v>128</v>
      </c>
      <c r="B26" s="78"/>
      <c r="D26" s="107">
        <v>-2515</v>
      </c>
      <c r="E26" s="102"/>
      <c r="F26" s="107">
        <v>-3171</v>
      </c>
      <c r="G26" s="102"/>
      <c r="H26" s="107">
        <v>0</v>
      </c>
      <c r="I26" s="102"/>
      <c r="J26" s="107">
        <v>0</v>
      </c>
    </row>
    <row r="27" spans="1:11" ht="18" customHeight="1" thickBot="1">
      <c r="A27" s="64"/>
      <c r="B27" s="148"/>
      <c r="D27" s="108">
        <v>-89230</v>
      </c>
      <c r="E27" s="102"/>
      <c r="F27" s="108">
        <v>-88441</v>
      </c>
      <c r="G27" s="102"/>
      <c r="H27" s="108">
        <v>-62865</v>
      </c>
      <c r="I27" s="102"/>
      <c r="J27" s="108">
        <v>-50977</v>
      </c>
    </row>
    <row r="28" spans="1:11" ht="18" customHeight="1">
      <c r="A28" s="64"/>
      <c r="B28" s="148"/>
      <c r="D28" s="147"/>
      <c r="E28" s="102"/>
      <c r="F28" s="147"/>
      <c r="G28" s="102"/>
      <c r="H28" s="147"/>
      <c r="I28" s="102"/>
      <c r="J28" s="147"/>
    </row>
    <row r="29" spans="1:11" ht="18" customHeight="1">
      <c r="A29" s="194" t="s">
        <v>239</v>
      </c>
      <c r="B29" s="78"/>
      <c r="D29" s="102"/>
      <c r="E29" s="102"/>
      <c r="F29" s="102"/>
      <c r="G29" s="147"/>
      <c r="H29" s="102"/>
      <c r="I29" s="102"/>
      <c r="J29" s="102"/>
    </row>
    <row r="30" spans="1:11" ht="18" customHeight="1" thickBot="1">
      <c r="A30" s="202" t="s">
        <v>240</v>
      </c>
      <c r="B30" s="149"/>
      <c r="D30" s="150">
        <v>-1.1953958936078018E-2</v>
      </c>
      <c r="E30" s="151"/>
      <c r="F30" s="150">
        <v>-1.1031744517335242E-2</v>
      </c>
      <c r="G30" s="152"/>
      <c r="H30" s="150">
        <v>-7.0305418222756837E-3</v>
      </c>
      <c r="I30" s="151"/>
      <c r="J30" s="150">
        <v>-4.8283797500387653E-3</v>
      </c>
    </row>
    <row r="31" spans="1:11" ht="18" customHeight="1" thickBot="1">
      <c r="A31" s="203" t="s">
        <v>262</v>
      </c>
      <c r="D31" s="108">
        <v>5397877</v>
      </c>
      <c r="E31" s="102"/>
      <c r="F31" s="108">
        <v>5397877</v>
      </c>
      <c r="G31" s="147"/>
      <c r="H31" s="108">
        <v>5397877</v>
      </c>
      <c r="I31" s="102"/>
      <c r="J31" s="108">
        <v>5397877</v>
      </c>
    </row>
    <row r="32" spans="1:11" ht="18" customHeight="1">
      <c r="D32" s="147"/>
      <c r="E32" s="147"/>
      <c r="F32" s="147"/>
      <c r="G32" s="147"/>
      <c r="H32" s="147"/>
      <c r="I32" s="147"/>
      <c r="J32" s="147"/>
    </row>
    <row r="33" spans="4:11" ht="18" customHeight="1">
      <c r="D33" s="147"/>
      <c r="E33" s="147"/>
      <c r="F33" s="147"/>
      <c r="G33" s="147"/>
      <c r="H33" s="147"/>
      <c r="I33" s="147"/>
      <c r="J33" s="147"/>
    </row>
    <row r="34" spans="4:11" ht="18" customHeight="1">
      <c r="D34" s="147"/>
      <c r="E34" s="147"/>
      <c r="F34" s="147"/>
      <c r="G34" s="147"/>
      <c r="H34" s="147"/>
      <c r="I34" s="147"/>
      <c r="J34" s="147"/>
    </row>
    <row r="35" spans="4:11" ht="18" customHeight="1">
      <c r="D35" s="147"/>
      <c r="E35" s="147"/>
      <c r="F35" s="147"/>
      <c r="G35" s="147"/>
      <c r="H35" s="147"/>
      <c r="I35" s="147"/>
      <c r="J35" s="147"/>
    </row>
    <row r="36" spans="4:11" ht="18" customHeight="1">
      <c r="D36" s="147"/>
      <c r="E36" s="147"/>
      <c r="F36" s="147"/>
      <c r="G36" s="147"/>
      <c r="H36" s="147"/>
      <c r="I36" s="147"/>
      <c r="J36" s="147"/>
    </row>
    <row r="37" spans="4:11" ht="18" customHeight="1">
      <c r="D37" s="147"/>
      <c r="E37" s="147"/>
      <c r="F37" s="147"/>
      <c r="G37" s="147"/>
      <c r="H37" s="147"/>
      <c r="I37" s="147"/>
      <c r="J37" s="147"/>
    </row>
    <row r="38" spans="4:11" ht="18" customHeight="1">
      <c r="D38" s="147"/>
      <c r="E38" s="147"/>
      <c r="F38" s="147"/>
      <c r="G38" s="147"/>
      <c r="H38" s="147"/>
      <c r="I38" s="147"/>
      <c r="J38" s="147"/>
    </row>
    <row r="39" spans="4:11" ht="18" customHeight="1">
      <c r="D39" s="147"/>
      <c r="E39" s="147"/>
      <c r="F39" s="147"/>
      <c r="G39" s="147"/>
      <c r="H39" s="147"/>
      <c r="I39" s="147"/>
      <c r="J39" s="147"/>
    </row>
    <row r="40" spans="4:11" ht="18" customHeight="1">
      <c r="D40" s="147"/>
      <c r="E40" s="147"/>
      <c r="F40" s="147"/>
      <c r="G40" s="147"/>
      <c r="H40" s="147"/>
      <c r="I40" s="147"/>
      <c r="J40" s="147"/>
    </row>
    <row r="41" spans="4:11" ht="18" customHeight="1">
      <c r="D41" s="147"/>
      <c r="E41" s="147"/>
      <c r="F41" s="147"/>
      <c r="G41" s="147"/>
      <c r="H41" s="147"/>
      <c r="I41" s="147"/>
      <c r="J41" s="147"/>
    </row>
    <row r="42" spans="4:11" ht="18" customHeight="1">
      <c r="D42" s="147"/>
      <c r="E42" s="147"/>
      <c r="F42" s="147"/>
      <c r="G42" s="147"/>
      <c r="H42" s="147"/>
      <c r="I42" s="147"/>
      <c r="J42" s="147"/>
    </row>
    <row r="43" spans="4:11" ht="18" customHeight="1">
      <c r="D43" s="147"/>
      <c r="E43" s="147"/>
      <c r="F43" s="147"/>
      <c r="G43" s="147"/>
      <c r="H43" s="147"/>
      <c r="I43" s="147"/>
      <c r="J43" s="147"/>
    </row>
    <row r="44" spans="4:11" s="195" customFormat="1" ht="18" customHeight="1">
      <c r="D44" s="147"/>
      <c r="E44" s="147"/>
      <c r="F44" s="147"/>
      <c r="G44" s="147"/>
      <c r="H44" s="147"/>
      <c r="I44" s="147"/>
      <c r="J44" s="147"/>
      <c r="K44" s="68"/>
    </row>
    <row r="45" spans="4:11" s="195" customFormat="1" ht="18" customHeight="1">
      <c r="D45" s="147"/>
      <c r="E45" s="147"/>
      <c r="F45" s="147"/>
      <c r="G45" s="147"/>
      <c r="H45" s="147"/>
      <c r="I45" s="147"/>
      <c r="J45" s="147"/>
      <c r="K45" s="68"/>
    </row>
    <row r="46" spans="4:11" s="195" customFormat="1" ht="18" customHeight="1">
      <c r="D46" s="147"/>
      <c r="E46" s="147"/>
      <c r="F46" s="147"/>
      <c r="G46" s="147"/>
      <c r="H46" s="147"/>
      <c r="I46" s="147"/>
      <c r="J46" s="147"/>
      <c r="K46" s="68"/>
    </row>
    <row r="47" spans="4:11" ht="18" customHeight="1">
      <c r="D47" s="147"/>
      <c r="E47" s="147"/>
      <c r="F47" s="147"/>
      <c r="G47" s="147"/>
      <c r="H47" s="147"/>
      <c r="I47" s="147"/>
      <c r="J47" s="147"/>
    </row>
    <row r="48" spans="4:11" ht="18" customHeight="1">
      <c r="D48" s="147"/>
      <c r="E48" s="147"/>
      <c r="F48" s="147"/>
      <c r="G48" s="147"/>
      <c r="H48" s="147"/>
      <c r="I48" s="147"/>
      <c r="J48" s="147"/>
    </row>
    <row r="49" spans="1:11" s="195" customFormat="1" ht="18" customHeight="1">
      <c r="D49" s="147"/>
      <c r="E49" s="147"/>
      <c r="F49" s="147"/>
      <c r="G49" s="147"/>
      <c r="H49" s="147"/>
      <c r="I49" s="147"/>
      <c r="J49" s="147"/>
      <c r="K49" s="68"/>
    </row>
    <row r="50" spans="1:11" s="195" customFormat="1" ht="18" customHeight="1">
      <c r="D50" s="147"/>
      <c r="E50" s="147"/>
      <c r="F50" s="147"/>
      <c r="G50" s="147"/>
      <c r="H50" s="147"/>
      <c r="I50" s="147"/>
      <c r="J50" s="147"/>
      <c r="K50" s="68"/>
    </row>
    <row r="51" spans="1:11" s="195" customFormat="1" ht="18" customHeight="1">
      <c r="D51" s="147"/>
      <c r="E51" s="147"/>
      <c r="F51" s="147"/>
      <c r="G51" s="147"/>
      <c r="H51" s="147"/>
      <c r="I51" s="147"/>
      <c r="J51" s="147"/>
      <c r="K51" s="68"/>
    </row>
    <row r="52" spans="1:11" s="195" customFormat="1" ht="20.25" customHeight="1">
      <c r="D52" s="147"/>
      <c r="E52" s="147"/>
      <c r="F52" s="147"/>
      <c r="G52" s="147"/>
      <c r="H52" s="147"/>
      <c r="I52" s="147"/>
      <c r="J52" s="147"/>
      <c r="K52" s="68"/>
    </row>
    <row r="53" spans="1:11" ht="23.25" customHeight="1">
      <c r="A53" s="65" t="s">
        <v>71</v>
      </c>
      <c r="J53" s="200">
        <v>5</v>
      </c>
    </row>
  </sheetData>
  <mergeCells count="2">
    <mergeCell ref="D7:F7"/>
    <mergeCell ref="H7:J7"/>
  </mergeCells>
  <pageMargins left="1" right="0.5" top="1" bottom="0.6" header="0.1" footer="0.1"/>
  <pageSetup paperSize="9" scale="7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8FCC1-69E2-4B2E-8C40-3A40B9955FBE}">
  <dimension ref="A1:K51"/>
  <sheetViews>
    <sheetView zoomScaleNormal="100" zoomScaleSheetLayoutView="100" workbookViewId="0">
      <selection activeCell="H3" sqref="H3"/>
    </sheetView>
  </sheetViews>
  <sheetFormatPr defaultColWidth="9.140625" defaultRowHeight="17.100000000000001" customHeight="1"/>
  <cols>
    <col min="1" max="1" width="50.42578125" style="65" customWidth="1"/>
    <col min="2" max="2" width="6" style="65" bestFit="1" customWidth="1"/>
    <col min="3" max="3" width="0.85546875" style="65" customWidth="1"/>
    <col min="4" max="4" width="10.85546875" style="66" bestFit="1" customWidth="1"/>
    <col min="5" max="5" width="0.85546875" style="66" customWidth="1"/>
    <col min="6" max="6" width="10.85546875" style="66" customWidth="1"/>
    <col min="7" max="7" width="0.85546875" style="66" customWidth="1"/>
    <col min="8" max="8" width="10.28515625" style="66" bestFit="1" customWidth="1"/>
    <col min="9" max="9" width="0.85546875" style="66" customWidth="1"/>
    <col min="10" max="10" width="10.7109375" style="66" customWidth="1"/>
    <col min="11" max="16384" width="9.140625" style="65"/>
  </cols>
  <sheetData>
    <row r="1" spans="1:11" ht="17.100000000000001" customHeight="1">
      <c r="A1" s="64" t="s">
        <v>37</v>
      </c>
      <c r="J1" s="112" t="s">
        <v>106</v>
      </c>
    </row>
    <row r="2" spans="1:11" ht="17.100000000000001" customHeight="1">
      <c r="A2" s="67" t="s">
        <v>107</v>
      </c>
      <c r="B2" s="68"/>
      <c r="C2" s="68"/>
      <c r="D2" s="69"/>
      <c r="E2" s="69"/>
      <c r="F2" s="69"/>
      <c r="G2" s="69"/>
      <c r="H2" s="69"/>
      <c r="I2" s="69"/>
      <c r="J2" s="69"/>
    </row>
    <row r="3" spans="1:11" ht="17.100000000000001" customHeight="1">
      <c r="A3" s="67" t="s">
        <v>273</v>
      </c>
      <c r="B3" s="68"/>
      <c r="C3" s="68"/>
      <c r="D3" s="69"/>
      <c r="E3" s="69"/>
      <c r="F3" s="69"/>
      <c r="G3" s="69"/>
      <c r="H3" s="69"/>
      <c r="I3" s="69"/>
      <c r="J3" s="69"/>
    </row>
    <row r="4" spans="1:11" ht="17.100000000000001" customHeight="1">
      <c r="A4" s="67"/>
      <c r="B4" s="68"/>
      <c r="C4" s="68"/>
      <c r="D4" s="69"/>
      <c r="E4" s="69"/>
      <c r="F4" s="69"/>
      <c r="G4" s="69"/>
      <c r="H4" s="69"/>
      <c r="I4" s="69"/>
      <c r="J4" s="69"/>
    </row>
    <row r="5" spans="1:11" ht="17.100000000000001" customHeight="1">
      <c r="A5" s="67"/>
      <c r="B5" s="68"/>
      <c r="C5" s="68"/>
      <c r="D5" s="69"/>
      <c r="E5" s="69"/>
      <c r="F5" s="69"/>
      <c r="G5" s="69"/>
      <c r="H5" s="69"/>
      <c r="I5" s="69"/>
      <c r="J5" s="69"/>
    </row>
    <row r="6" spans="1:11" ht="17.100000000000001" customHeight="1">
      <c r="B6" s="70"/>
      <c r="C6" s="113"/>
      <c r="D6" s="72"/>
      <c r="E6" s="72"/>
      <c r="F6" s="73"/>
      <c r="G6" s="72"/>
      <c r="H6" s="114"/>
      <c r="I6" s="72"/>
      <c r="J6" s="73" t="s">
        <v>39</v>
      </c>
    </row>
    <row r="7" spans="1:11" ht="17.100000000000001" customHeight="1">
      <c r="A7" s="68"/>
      <c r="B7" s="70"/>
      <c r="C7" s="113"/>
      <c r="D7" s="265" t="s">
        <v>40</v>
      </c>
      <c r="E7" s="265"/>
      <c r="F7" s="265"/>
      <c r="G7" s="94"/>
      <c r="H7" s="266" t="s">
        <v>41</v>
      </c>
      <c r="I7" s="266"/>
      <c r="J7" s="266"/>
    </row>
    <row r="8" spans="1:11" s="78" customFormat="1" ht="17.100000000000001" customHeight="1">
      <c r="B8" s="79" t="s">
        <v>44</v>
      </c>
      <c r="C8" s="113"/>
      <c r="D8" s="115" t="s">
        <v>108</v>
      </c>
      <c r="E8" s="76"/>
      <c r="F8" s="115" t="s">
        <v>109</v>
      </c>
      <c r="G8" s="94"/>
      <c r="H8" s="115" t="s">
        <v>108</v>
      </c>
      <c r="I8" s="76"/>
      <c r="J8" s="115" t="s">
        <v>109</v>
      </c>
    </row>
    <row r="9" spans="1:11" ht="18" customHeight="1">
      <c r="A9" s="64" t="s">
        <v>231</v>
      </c>
      <c r="B9" s="78"/>
      <c r="D9" s="116"/>
      <c r="F9" s="116"/>
      <c r="H9" s="96"/>
      <c r="J9" s="96"/>
      <c r="K9" s="68"/>
    </row>
    <row r="10" spans="1:11" ht="18" customHeight="1">
      <c r="A10" s="87" t="s">
        <v>110</v>
      </c>
      <c r="B10" s="78"/>
      <c r="D10" s="102">
        <v>1167404</v>
      </c>
      <c r="E10" s="102">
        <v>0</v>
      </c>
      <c r="F10" s="102">
        <v>1623802</v>
      </c>
      <c r="G10" s="102">
        <v>0</v>
      </c>
      <c r="H10" s="102">
        <v>929716</v>
      </c>
      <c r="I10" s="102">
        <v>0</v>
      </c>
      <c r="J10" s="102">
        <v>1513533</v>
      </c>
      <c r="K10" s="68"/>
    </row>
    <row r="11" spans="1:11" s="78" customFormat="1" ht="17.100000000000001" customHeight="1">
      <c r="A11" s="64"/>
      <c r="B11" s="68"/>
      <c r="C11" s="65"/>
      <c r="D11" s="102"/>
      <c r="E11" s="102"/>
      <c r="F11" s="102"/>
      <c r="G11" s="102"/>
      <c r="H11" s="102"/>
      <c r="I11" s="102"/>
      <c r="J11" s="102"/>
      <c r="K11" s="68"/>
    </row>
    <row r="12" spans="1:11" s="78" customFormat="1" ht="18" customHeight="1">
      <c r="A12" s="64" t="s">
        <v>111</v>
      </c>
      <c r="C12" s="65"/>
      <c r="D12" s="102"/>
      <c r="E12" s="102"/>
      <c r="F12" s="102"/>
      <c r="G12" s="102"/>
      <c r="H12" s="102"/>
      <c r="I12" s="102"/>
      <c r="J12" s="102"/>
      <c r="K12" s="68"/>
    </row>
    <row r="13" spans="1:11" s="78" customFormat="1" ht="18" customHeight="1">
      <c r="A13" s="87" t="s">
        <v>130</v>
      </c>
      <c r="B13" s="78">
        <v>4.2</v>
      </c>
      <c r="C13" s="65"/>
      <c r="D13" s="107">
        <v>-1172994</v>
      </c>
      <c r="E13" s="102">
        <v>0</v>
      </c>
      <c r="F13" s="107">
        <v>-1562373</v>
      </c>
      <c r="G13" s="102">
        <v>0</v>
      </c>
      <c r="H13" s="107">
        <v>-938248</v>
      </c>
      <c r="I13" s="102">
        <v>0</v>
      </c>
      <c r="J13" s="107">
        <v>-1419795</v>
      </c>
      <c r="K13" s="68"/>
    </row>
    <row r="14" spans="1:11" s="78" customFormat="1" ht="17.100000000000001" customHeight="1">
      <c r="A14" s="87"/>
      <c r="C14" s="65"/>
      <c r="D14" s="102"/>
      <c r="E14" s="102"/>
      <c r="F14" s="102"/>
      <c r="G14" s="102"/>
      <c r="H14" s="102"/>
      <c r="I14" s="102"/>
      <c r="J14" s="102"/>
      <c r="K14" s="68"/>
    </row>
    <row r="15" spans="1:11" s="78" customFormat="1" ht="18" customHeight="1">
      <c r="A15" s="84" t="s">
        <v>113</v>
      </c>
      <c r="C15" s="102"/>
      <c r="D15" s="102">
        <v>-5590</v>
      </c>
      <c r="E15" s="102">
        <v>0</v>
      </c>
      <c r="F15" s="102">
        <v>61429</v>
      </c>
      <c r="G15" s="102">
        <v>0</v>
      </c>
      <c r="H15" s="102">
        <v>-8532</v>
      </c>
      <c r="I15" s="102">
        <v>0</v>
      </c>
      <c r="J15" s="102">
        <v>93738</v>
      </c>
      <c r="K15" s="68"/>
    </row>
    <row r="16" spans="1:11" ht="18" customHeight="1">
      <c r="A16" s="87" t="s">
        <v>114</v>
      </c>
      <c r="B16" s="78"/>
      <c r="D16" s="147">
        <v>0</v>
      </c>
      <c r="E16" s="147">
        <v>0</v>
      </c>
      <c r="F16" s="147">
        <v>691</v>
      </c>
      <c r="G16" s="147">
        <v>0</v>
      </c>
      <c r="H16" s="147">
        <v>0</v>
      </c>
      <c r="I16" s="147">
        <v>0</v>
      </c>
      <c r="J16" s="147">
        <v>160</v>
      </c>
      <c r="K16" s="68"/>
    </row>
    <row r="17" spans="1:11" ht="18" customHeight="1">
      <c r="A17" s="87" t="s">
        <v>131</v>
      </c>
      <c r="B17" s="78"/>
      <c r="D17" s="107">
        <v>18986</v>
      </c>
      <c r="E17" s="102">
        <v>0</v>
      </c>
      <c r="F17" s="107">
        <v>23550</v>
      </c>
      <c r="G17" s="102">
        <v>0</v>
      </c>
      <c r="H17" s="107">
        <v>26655</v>
      </c>
      <c r="I17" s="102">
        <v>0</v>
      </c>
      <c r="J17" s="107">
        <v>34829</v>
      </c>
      <c r="K17" s="68"/>
    </row>
    <row r="18" spans="1:11" s="118" customFormat="1" ht="18" customHeight="1">
      <c r="A18" s="129" t="s">
        <v>117</v>
      </c>
      <c r="B18" s="119"/>
      <c r="D18" s="122">
        <v>13396</v>
      </c>
      <c r="E18" s="125">
        <v>0</v>
      </c>
      <c r="F18" s="122">
        <v>85670</v>
      </c>
      <c r="G18" s="125">
        <v>0</v>
      </c>
      <c r="H18" s="122">
        <v>18123</v>
      </c>
      <c r="I18" s="125">
        <v>0</v>
      </c>
      <c r="J18" s="122">
        <v>128727</v>
      </c>
      <c r="K18" s="99"/>
    </row>
    <row r="19" spans="1:11" s="119" customFormat="1" ht="18" customHeight="1">
      <c r="A19" s="87" t="s">
        <v>232</v>
      </c>
      <c r="C19" s="118"/>
      <c r="D19" s="125">
        <v>-19429</v>
      </c>
      <c r="E19" s="125">
        <v>0</v>
      </c>
      <c r="F19" s="125">
        <v>-32348</v>
      </c>
      <c r="G19" s="125">
        <v>0</v>
      </c>
      <c r="H19" s="125">
        <v>-18067</v>
      </c>
      <c r="I19" s="125">
        <v>0</v>
      </c>
      <c r="J19" s="125">
        <v>-32006</v>
      </c>
      <c r="K19" s="99"/>
    </row>
    <row r="20" spans="1:11" s="119" customFormat="1" ht="18" customHeight="1">
      <c r="A20" s="153" t="s">
        <v>118</v>
      </c>
      <c r="B20" s="78">
        <v>4.2</v>
      </c>
      <c r="C20" s="118"/>
      <c r="D20" s="120">
        <v>-97444</v>
      </c>
      <c r="E20" s="125">
        <v>0</v>
      </c>
      <c r="F20" s="120">
        <v>-145537</v>
      </c>
      <c r="G20" s="125">
        <v>0</v>
      </c>
      <c r="H20" s="120">
        <v>-71709</v>
      </c>
      <c r="I20" s="125">
        <v>0</v>
      </c>
      <c r="J20" s="120">
        <v>-112528</v>
      </c>
      <c r="K20" s="99"/>
    </row>
    <row r="21" spans="1:11" s="119" customFormat="1" ht="18" customHeight="1">
      <c r="A21" s="153" t="s">
        <v>119</v>
      </c>
      <c r="C21" s="118"/>
      <c r="D21" s="120">
        <v>-2082</v>
      </c>
      <c r="E21" s="125">
        <v>0</v>
      </c>
      <c r="F21" s="120">
        <v>0</v>
      </c>
      <c r="G21" s="125">
        <v>0</v>
      </c>
      <c r="H21" s="120">
        <v>-257</v>
      </c>
      <c r="I21" s="125">
        <v>0</v>
      </c>
      <c r="J21" s="120">
        <v>0</v>
      </c>
      <c r="K21" s="99"/>
    </row>
    <row r="22" spans="1:11" s="118" customFormat="1" ht="18" customHeight="1">
      <c r="A22" s="153" t="s">
        <v>120</v>
      </c>
      <c r="B22" s="119"/>
      <c r="D22" s="120">
        <v>-30040</v>
      </c>
      <c r="E22" s="125">
        <v>0</v>
      </c>
      <c r="F22" s="120">
        <v>-28952</v>
      </c>
      <c r="G22" s="125">
        <v>0</v>
      </c>
      <c r="H22" s="120">
        <v>-21684</v>
      </c>
      <c r="I22" s="125">
        <v>0</v>
      </c>
      <c r="J22" s="120">
        <v>-20221</v>
      </c>
      <c r="K22" s="99"/>
    </row>
    <row r="23" spans="1:11" s="118" customFormat="1" ht="18" customHeight="1">
      <c r="A23" s="128" t="s">
        <v>122</v>
      </c>
      <c r="B23" s="119"/>
      <c r="D23" s="171">
        <v>-148995</v>
      </c>
      <c r="E23" s="125">
        <v>0</v>
      </c>
      <c r="F23" s="171">
        <v>-206837</v>
      </c>
      <c r="G23" s="125">
        <v>0</v>
      </c>
      <c r="H23" s="171">
        <v>-111717</v>
      </c>
      <c r="I23" s="125">
        <v>0</v>
      </c>
      <c r="J23" s="171">
        <v>-164755</v>
      </c>
      <c r="K23" s="99"/>
    </row>
    <row r="24" spans="1:11" s="118" customFormat="1" ht="17.100000000000001" customHeight="1">
      <c r="A24" s="153"/>
      <c r="B24" s="205"/>
      <c r="C24" s="206"/>
      <c r="D24" s="120"/>
      <c r="E24" s="125"/>
      <c r="F24" s="120"/>
      <c r="G24" s="125"/>
      <c r="H24" s="120"/>
      <c r="I24" s="125"/>
      <c r="J24" s="120"/>
      <c r="K24" s="99"/>
    </row>
    <row r="25" spans="1:11" s="118" customFormat="1" ht="18" customHeight="1">
      <c r="A25" s="128" t="s">
        <v>132</v>
      </c>
      <c r="B25" s="205"/>
      <c r="C25" s="206"/>
      <c r="D25" s="120">
        <v>-135599</v>
      </c>
      <c r="E25" s="120">
        <v>0</v>
      </c>
      <c r="F25" s="120">
        <v>-121167</v>
      </c>
      <c r="G25" s="120">
        <v>0</v>
      </c>
      <c r="H25" s="120">
        <v>-93594</v>
      </c>
      <c r="I25" s="120">
        <v>0</v>
      </c>
      <c r="J25" s="120">
        <v>-36028</v>
      </c>
      <c r="K25" s="99"/>
    </row>
    <row r="26" spans="1:11" ht="18" customHeight="1">
      <c r="A26" s="87" t="s">
        <v>115</v>
      </c>
      <c r="B26" s="204">
        <v>6.3</v>
      </c>
      <c r="C26" s="207"/>
      <c r="D26" s="147">
        <v>15571</v>
      </c>
      <c r="E26" s="147">
        <v>0</v>
      </c>
      <c r="F26" s="147">
        <v>23357</v>
      </c>
      <c r="G26" s="147">
        <v>0</v>
      </c>
      <c r="H26" s="147">
        <v>15571</v>
      </c>
      <c r="I26" s="147">
        <v>0</v>
      </c>
      <c r="J26" s="147">
        <v>23357</v>
      </c>
      <c r="K26" s="68"/>
    </row>
    <row r="27" spans="1:11" ht="18" customHeight="1">
      <c r="A27" s="87" t="s">
        <v>285</v>
      </c>
      <c r="B27" s="204">
        <v>6.3</v>
      </c>
      <c r="C27" s="207"/>
      <c r="D27" s="147">
        <v>235</v>
      </c>
      <c r="E27" s="147">
        <v>0</v>
      </c>
      <c r="F27" s="147">
        <v>0</v>
      </c>
      <c r="G27" s="147">
        <v>0</v>
      </c>
      <c r="H27" s="147">
        <v>235</v>
      </c>
      <c r="I27" s="147">
        <v>0</v>
      </c>
      <c r="J27" s="147">
        <v>0</v>
      </c>
      <c r="K27" s="68"/>
    </row>
    <row r="28" spans="1:11" ht="18" customHeight="1">
      <c r="A28" s="87" t="s">
        <v>233</v>
      </c>
      <c r="B28" s="204"/>
      <c r="C28" s="207"/>
      <c r="D28" s="147">
        <v>207</v>
      </c>
      <c r="E28" s="147">
        <v>0</v>
      </c>
      <c r="F28" s="147">
        <v>331</v>
      </c>
      <c r="G28" s="147">
        <v>0</v>
      </c>
      <c r="H28" s="147">
        <v>475</v>
      </c>
      <c r="I28" s="147">
        <v>0</v>
      </c>
      <c r="J28" s="147">
        <v>188</v>
      </c>
      <c r="K28" s="68"/>
    </row>
    <row r="29" spans="1:11" s="118" customFormat="1" ht="18" customHeight="1">
      <c r="A29" s="87" t="s">
        <v>121</v>
      </c>
      <c r="B29" s="204">
        <v>4.2</v>
      </c>
      <c r="C29" s="206"/>
      <c r="D29" s="147">
        <v>-54437</v>
      </c>
      <c r="E29" s="147">
        <v>0</v>
      </c>
      <c r="F29" s="147">
        <v>-50018</v>
      </c>
      <c r="G29" s="147">
        <v>0</v>
      </c>
      <c r="H29" s="147">
        <v>-29706</v>
      </c>
      <c r="I29" s="147">
        <v>0</v>
      </c>
      <c r="J29" s="147">
        <v>-30089</v>
      </c>
      <c r="K29" s="99"/>
    </row>
    <row r="30" spans="1:11" s="118" customFormat="1" ht="18" customHeight="1">
      <c r="A30" s="87" t="s">
        <v>284</v>
      </c>
      <c r="B30" s="78">
        <v>9</v>
      </c>
      <c r="D30" s="124">
        <v>-2513</v>
      </c>
      <c r="E30" s="125">
        <v>0</v>
      </c>
      <c r="F30" s="124">
        <v>-7292</v>
      </c>
      <c r="G30" s="125">
        <v>0</v>
      </c>
      <c r="H30" s="124">
        <v>0</v>
      </c>
      <c r="I30" s="125">
        <v>0</v>
      </c>
      <c r="J30" s="124">
        <v>0</v>
      </c>
      <c r="K30" s="99"/>
    </row>
    <row r="31" spans="1:11" s="118" customFormat="1" ht="18" customHeight="1">
      <c r="A31" s="121" t="s">
        <v>123</v>
      </c>
      <c r="B31" s="78"/>
      <c r="D31" s="120">
        <v>-176536</v>
      </c>
      <c r="E31" s="125">
        <v>0</v>
      </c>
      <c r="F31" s="120">
        <v>-154789</v>
      </c>
      <c r="G31" s="125">
        <v>0</v>
      </c>
      <c r="H31" s="120">
        <v>-107019</v>
      </c>
      <c r="I31" s="125"/>
      <c r="J31" s="120">
        <v>-42572</v>
      </c>
      <c r="K31" s="99"/>
    </row>
    <row r="32" spans="1:11" s="118" customFormat="1" ht="18" customHeight="1">
      <c r="A32" s="123" t="s">
        <v>234</v>
      </c>
      <c r="B32" s="204">
        <v>13</v>
      </c>
      <c r="D32" s="124">
        <v>1943</v>
      </c>
      <c r="E32" s="125">
        <v>0</v>
      </c>
      <c r="F32" s="124">
        <v>3034</v>
      </c>
      <c r="G32" s="125">
        <v>0</v>
      </c>
      <c r="H32" s="124">
        <v>1444</v>
      </c>
      <c r="I32" s="125">
        <v>0</v>
      </c>
      <c r="J32" s="124">
        <v>2770</v>
      </c>
      <c r="K32" s="99"/>
    </row>
    <row r="33" spans="1:11" s="118" customFormat="1" ht="18" customHeight="1" thickBot="1">
      <c r="A33" s="121" t="s">
        <v>124</v>
      </c>
      <c r="B33" s="204">
        <v>4.2</v>
      </c>
      <c r="D33" s="126">
        <v>-174593</v>
      </c>
      <c r="E33" s="125">
        <v>0</v>
      </c>
      <c r="F33" s="126">
        <v>-151755</v>
      </c>
      <c r="G33" s="125">
        <v>0</v>
      </c>
      <c r="H33" s="126">
        <v>-105575</v>
      </c>
      <c r="I33" s="125">
        <v>0</v>
      </c>
      <c r="J33" s="126">
        <v>-39802</v>
      </c>
      <c r="K33" s="99"/>
    </row>
    <row r="34" spans="1:11" s="118" customFormat="1" ht="17.100000000000001" customHeight="1">
      <c r="A34" s="153"/>
      <c r="B34" s="119"/>
      <c r="D34" s="120"/>
      <c r="E34" s="125"/>
      <c r="F34" s="120"/>
      <c r="G34" s="125"/>
      <c r="H34" s="120"/>
      <c r="I34" s="125"/>
      <c r="J34" s="120"/>
    </row>
    <row r="44" spans="1:11" s="195" customFormat="1" ht="17.100000000000001" customHeight="1">
      <c r="D44" s="66"/>
      <c r="E44" s="66"/>
      <c r="F44" s="66"/>
      <c r="G44" s="66"/>
      <c r="H44" s="66"/>
      <c r="I44" s="66"/>
      <c r="J44" s="66"/>
    </row>
    <row r="46" spans="1:11" s="195" customFormat="1" ht="19.5" customHeight="1">
      <c r="D46" s="66"/>
      <c r="E46" s="66"/>
      <c r="F46" s="66"/>
      <c r="G46" s="66"/>
      <c r="H46" s="66"/>
      <c r="I46" s="66"/>
      <c r="J46" s="66"/>
    </row>
    <row r="47" spans="1:11" s="195" customFormat="1" ht="17.100000000000001" customHeight="1">
      <c r="D47" s="66"/>
      <c r="E47" s="66"/>
      <c r="F47" s="66"/>
      <c r="G47" s="66"/>
      <c r="H47" s="66"/>
      <c r="I47" s="66"/>
      <c r="J47" s="66"/>
    </row>
    <row r="48" spans="1:11" ht="17.100000000000001" customHeight="1">
      <c r="A48" s="64"/>
      <c r="B48" s="78"/>
      <c r="D48" s="133"/>
      <c r="E48" s="133"/>
      <c r="F48" s="133"/>
      <c r="G48" s="133"/>
      <c r="H48" s="133"/>
      <c r="I48" s="133"/>
      <c r="J48" s="133"/>
    </row>
    <row r="49" spans="1:10" ht="16.5" customHeight="1">
      <c r="A49" s="64"/>
      <c r="B49" s="78"/>
      <c r="D49" s="133"/>
      <c r="E49" s="133"/>
      <c r="F49" s="133"/>
      <c r="G49" s="133"/>
      <c r="H49" s="133"/>
      <c r="I49" s="133"/>
      <c r="J49" s="133"/>
    </row>
    <row r="50" spans="1:10" ht="17.100000000000001" customHeight="1">
      <c r="A50" s="64"/>
      <c r="B50" s="78"/>
      <c r="D50" s="133"/>
      <c r="E50" s="133"/>
      <c r="F50" s="133"/>
      <c r="G50" s="133"/>
      <c r="H50" s="133"/>
      <c r="I50" s="133"/>
      <c r="J50" s="133"/>
    </row>
    <row r="51" spans="1:10" ht="18" customHeight="1">
      <c r="A51" s="65" t="s">
        <v>71</v>
      </c>
      <c r="J51" s="134">
        <v>6</v>
      </c>
    </row>
  </sheetData>
  <mergeCells count="2">
    <mergeCell ref="D7:F7"/>
    <mergeCell ref="H7:J7"/>
  </mergeCells>
  <pageMargins left="1" right="0.5" top="1" bottom="0.6" header="0.1" footer="0.1"/>
  <pageSetup paperSize="9" scale="8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2952C-4451-45B0-B7FA-A4C100BD8C23}">
  <dimension ref="A1:J58"/>
  <sheetViews>
    <sheetView zoomScaleNormal="100" zoomScaleSheetLayoutView="100" workbookViewId="0">
      <selection activeCell="A5" sqref="A5"/>
    </sheetView>
  </sheetViews>
  <sheetFormatPr defaultColWidth="9.140625" defaultRowHeight="18" customHeight="1"/>
  <cols>
    <col min="1" max="1" width="67.28515625" style="65" customWidth="1"/>
    <col min="2" max="2" width="7.7109375" style="65" customWidth="1"/>
    <col min="3" max="3" width="0.85546875" style="65" customWidth="1"/>
    <col min="4" max="4" width="10.28515625" style="135" customWidth="1"/>
    <col min="5" max="5" width="0.85546875" style="135" customWidth="1"/>
    <col min="6" max="6" width="10.28515625" style="135" customWidth="1"/>
    <col min="7" max="7" width="0.85546875" style="135" customWidth="1"/>
    <col min="8" max="8" width="10.28515625" style="135" customWidth="1"/>
    <col min="9" max="9" width="0.85546875" style="135" customWidth="1"/>
    <col min="10" max="10" width="10.28515625" style="135" customWidth="1"/>
    <col min="11" max="16384" width="9.140625" style="65"/>
  </cols>
  <sheetData>
    <row r="1" spans="1:10" ht="18" customHeight="1">
      <c r="A1" s="64" t="s">
        <v>37</v>
      </c>
      <c r="J1" s="136" t="s">
        <v>106</v>
      </c>
    </row>
    <row r="2" spans="1:10" ht="18" customHeight="1">
      <c r="A2" s="67" t="s">
        <v>107</v>
      </c>
      <c r="B2" s="68"/>
      <c r="C2" s="68"/>
      <c r="D2" s="137"/>
      <c r="E2" s="137"/>
      <c r="F2" s="137"/>
      <c r="G2" s="137"/>
      <c r="H2" s="137"/>
      <c r="I2" s="137"/>
      <c r="J2" s="137"/>
    </row>
    <row r="3" spans="1:10" ht="18" customHeight="1">
      <c r="A3" s="67" t="str">
        <f>+'PL(9M)-6'!A3</f>
        <v>FOR THE NINE-MONTH PERIODS ENDED 30 SEPTEMBER</v>
      </c>
      <c r="B3" s="68"/>
      <c r="C3" s="68"/>
      <c r="D3" s="137"/>
      <c r="E3" s="137"/>
      <c r="F3" s="137"/>
      <c r="G3" s="137"/>
      <c r="H3" s="137"/>
      <c r="I3" s="137"/>
      <c r="J3" s="137"/>
    </row>
    <row r="4" spans="1:10" ht="18" customHeight="1">
      <c r="A4" s="67"/>
      <c r="B4" s="68"/>
      <c r="C4" s="68"/>
      <c r="D4" s="137"/>
      <c r="E4" s="137"/>
      <c r="F4" s="137"/>
      <c r="G4" s="137"/>
      <c r="H4" s="137"/>
      <c r="I4" s="137"/>
      <c r="J4" s="137"/>
    </row>
    <row r="5" spans="1:10" ht="18" customHeight="1">
      <c r="A5" s="67"/>
      <c r="B5" s="68"/>
      <c r="C5" s="68"/>
      <c r="D5" s="137"/>
      <c r="E5" s="137"/>
      <c r="F5" s="137"/>
      <c r="G5" s="137"/>
      <c r="H5" s="137"/>
      <c r="I5" s="137"/>
      <c r="J5" s="137"/>
    </row>
    <row r="6" spans="1:10" ht="18" customHeight="1">
      <c r="B6" s="70"/>
      <c r="C6" s="113"/>
      <c r="D6" s="138"/>
      <c r="E6" s="138"/>
      <c r="F6" s="139"/>
      <c r="G6" s="138"/>
      <c r="H6" s="140"/>
      <c r="I6" s="138"/>
      <c r="J6" s="139" t="s">
        <v>39</v>
      </c>
    </row>
    <row r="7" spans="1:10" ht="18" customHeight="1">
      <c r="A7" s="68"/>
      <c r="B7" s="70"/>
      <c r="C7" s="113"/>
      <c r="D7" s="267" t="s">
        <v>40</v>
      </c>
      <c r="E7" s="267"/>
      <c r="F7" s="267"/>
      <c r="G7" s="141"/>
      <c r="H7" s="268" t="s">
        <v>41</v>
      </c>
      <c r="I7" s="268"/>
      <c r="J7" s="268"/>
    </row>
    <row r="8" spans="1:10" s="78" customFormat="1" ht="18" customHeight="1">
      <c r="B8" s="211" t="s">
        <v>44</v>
      </c>
      <c r="C8" s="113"/>
      <c r="D8" s="142" t="s">
        <v>108</v>
      </c>
      <c r="E8" s="143"/>
      <c r="F8" s="142" t="s">
        <v>109</v>
      </c>
      <c r="G8" s="141"/>
      <c r="H8" s="142" t="s">
        <v>108</v>
      </c>
      <c r="I8" s="143"/>
      <c r="J8" s="142" t="s">
        <v>109</v>
      </c>
    </row>
    <row r="9" spans="1:10" ht="11.1" customHeight="1">
      <c r="A9" s="64"/>
      <c r="B9" s="78"/>
      <c r="D9" s="144"/>
      <c r="F9" s="144"/>
      <c r="H9" s="145"/>
      <c r="J9" s="145"/>
    </row>
    <row r="10" spans="1:10" s="118" customFormat="1" ht="18" customHeight="1">
      <c r="A10" s="208" t="s">
        <v>235</v>
      </c>
      <c r="B10" s="205"/>
      <c r="C10" s="206"/>
      <c r="D10" s="125"/>
      <c r="E10" s="125"/>
      <c r="F10" s="125"/>
      <c r="G10" s="125"/>
      <c r="H10" s="125"/>
      <c r="I10" s="125"/>
      <c r="J10" s="125"/>
    </row>
    <row r="11" spans="1:10" s="118" customFormat="1" ht="18" customHeight="1">
      <c r="A11" s="208" t="s">
        <v>258</v>
      </c>
      <c r="B11" s="205"/>
      <c r="C11" s="206"/>
      <c r="D11" s="120"/>
      <c r="E11" s="125"/>
      <c r="F11" s="120"/>
      <c r="G11" s="125"/>
      <c r="H11" s="120"/>
      <c r="I11" s="125"/>
      <c r="J11" s="120"/>
    </row>
    <row r="12" spans="1:10" s="118" customFormat="1" ht="18" customHeight="1">
      <c r="A12" s="209" t="s">
        <v>259</v>
      </c>
      <c r="B12" s="205" t="s">
        <v>264</v>
      </c>
      <c r="C12" s="206"/>
      <c r="D12" s="125">
        <v>21210</v>
      </c>
      <c r="E12" s="125">
        <v>0</v>
      </c>
      <c r="F12" s="125">
        <v>0</v>
      </c>
      <c r="G12" s="125">
        <v>0</v>
      </c>
      <c r="H12" s="125">
        <v>20990</v>
      </c>
      <c r="I12" s="125">
        <v>0</v>
      </c>
      <c r="J12" s="125">
        <v>0</v>
      </c>
    </row>
    <row r="13" spans="1:10" s="118" customFormat="1" ht="18" customHeight="1">
      <c r="A13" s="123" t="s">
        <v>281</v>
      </c>
      <c r="B13" s="205" t="s">
        <v>265</v>
      </c>
      <c r="C13" s="206"/>
      <c r="D13" s="125">
        <v>-6229</v>
      </c>
      <c r="E13" s="125">
        <v>0</v>
      </c>
      <c r="F13" s="125">
        <v>-429765</v>
      </c>
      <c r="G13" s="125">
        <v>0</v>
      </c>
      <c r="H13" s="125">
        <v>-6229</v>
      </c>
      <c r="I13" s="125">
        <v>0</v>
      </c>
      <c r="J13" s="125">
        <v>-429765</v>
      </c>
    </row>
    <row r="14" spans="1:10" s="118" customFormat="1" ht="18" customHeight="1">
      <c r="A14" s="208" t="s">
        <v>125</v>
      </c>
      <c r="B14" s="205"/>
      <c r="C14" s="206"/>
      <c r="D14" s="120"/>
      <c r="E14" s="125"/>
      <c r="F14" s="120"/>
      <c r="G14" s="125"/>
      <c r="H14" s="120"/>
      <c r="I14" s="125"/>
      <c r="J14" s="120"/>
    </row>
    <row r="15" spans="1:10" s="118" customFormat="1" ht="18" customHeight="1">
      <c r="A15" s="209" t="s">
        <v>126</v>
      </c>
      <c r="B15" s="205"/>
      <c r="C15" s="206"/>
      <c r="D15" s="124">
        <v>1715</v>
      </c>
      <c r="E15" s="125">
        <v>0</v>
      </c>
      <c r="F15" s="124">
        <v>-6582</v>
      </c>
      <c r="G15" s="125">
        <v>0</v>
      </c>
      <c r="H15" s="124">
        <v>0</v>
      </c>
      <c r="I15" s="125">
        <v>0</v>
      </c>
      <c r="J15" s="124">
        <v>0</v>
      </c>
    </row>
    <row r="16" spans="1:10" s="118" customFormat="1" ht="18" customHeight="1" thickBot="1">
      <c r="A16" s="121" t="s">
        <v>237</v>
      </c>
      <c r="B16" s="119"/>
      <c r="D16" s="126">
        <v>16696</v>
      </c>
      <c r="E16" s="125">
        <v>0</v>
      </c>
      <c r="F16" s="126">
        <v>-436347</v>
      </c>
      <c r="G16" s="125">
        <v>0</v>
      </c>
      <c r="H16" s="126">
        <v>14761</v>
      </c>
      <c r="I16" s="125">
        <v>0</v>
      </c>
      <c r="J16" s="126">
        <v>-429765</v>
      </c>
    </row>
    <row r="17" spans="1:10" s="118" customFormat="1" ht="17.100000000000001" customHeight="1">
      <c r="A17" s="128"/>
      <c r="B17" s="119"/>
      <c r="D17" s="120"/>
      <c r="E17" s="125"/>
      <c r="F17" s="120"/>
      <c r="G17" s="125"/>
      <c r="H17" s="120"/>
      <c r="I17" s="125"/>
      <c r="J17" s="120"/>
    </row>
    <row r="18" spans="1:10" s="118" customFormat="1" ht="18" customHeight="1" thickBot="1">
      <c r="A18" s="84" t="s">
        <v>241</v>
      </c>
      <c r="B18" s="119"/>
      <c r="D18" s="127">
        <v>-157897</v>
      </c>
      <c r="E18" s="125">
        <v>0</v>
      </c>
      <c r="F18" s="127">
        <v>-588102</v>
      </c>
      <c r="G18" s="125">
        <v>0</v>
      </c>
      <c r="H18" s="127">
        <v>-90814</v>
      </c>
      <c r="I18" s="125">
        <v>0</v>
      </c>
      <c r="J18" s="127">
        <v>-469567</v>
      </c>
    </row>
    <row r="19" spans="1:10" ht="17.100000000000001" customHeight="1">
      <c r="A19" s="64"/>
      <c r="B19" s="78"/>
      <c r="D19" s="86"/>
      <c r="E19" s="86"/>
      <c r="F19" s="86"/>
      <c r="G19" s="86"/>
      <c r="H19" s="86"/>
      <c r="I19" s="86"/>
      <c r="J19" s="86"/>
    </row>
    <row r="20" spans="1:10" ht="18" customHeight="1">
      <c r="A20" s="64" t="s">
        <v>238</v>
      </c>
      <c r="B20" s="78"/>
      <c r="D20" s="102"/>
      <c r="E20" s="102"/>
      <c r="F20" s="102"/>
      <c r="G20" s="102"/>
      <c r="H20" s="102"/>
      <c r="I20" s="102"/>
      <c r="J20" s="102"/>
    </row>
    <row r="21" spans="1:10" ht="18" customHeight="1">
      <c r="A21" s="65" t="s">
        <v>127</v>
      </c>
      <c r="B21" s="78"/>
      <c r="D21" s="102">
        <v>-166687</v>
      </c>
      <c r="E21" s="102">
        <v>0</v>
      </c>
      <c r="F21" s="102">
        <v>-144196</v>
      </c>
      <c r="G21" s="102">
        <v>0</v>
      </c>
      <c r="H21" s="102">
        <v>-105575</v>
      </c>
      <c r="I21" s="102">
        <v>0</v>
      </c>
      <c r="J21" s="102">
        <v>-39802</v>
      </c>
    </row>
    <row r="22" spans="1:10" ht="18" customHeight="1">
      <c r="A22" s="65" t="s">
        <v>128</v>
      </c>
      <c r="B22" s="78"/>
      <c r="D22" s="102">
        <v>-7906</v>
      </c>
      <c r="E22" s="102">
        <v>0</v>
      </c>
      <c r="F22" s="102">
        <v>-7559</v>
      </c>
      <c r="G22" s="102">
        <v>0</v>
      </c>
      <c r="H22" s="102">
        <v>0</v>
      </c>
      <c r="I22" s="102">
        <v>0</v>
      </c>
      <c r="J22" s="102">
        <v>0</v>
      </c>
    </row>
    <row r="23" spans="1:10" ht="18" customHeight="1" thickBot="1">
      <c r="B23" s="78"/>
      <c r="D23" s="146">
        <v>-174593</v>
      </c>
      <c r="E23" s="147"/>
      <c r="F23" s="146">
        <v>-151755</v>
      </c>
      <c r="G23" s="147"/>
      <c r="H23" s="146">
        <v>-105575</v>
      </c>
      <c r="I23" s="147"/>
      <c r="J23" s="146">
        <v>-39802</v>
      </c>
    </row>
    <row r="24" spans="1:10" ht="18" customHeight="1">
      <c r="B24" s="78"/>
      <c r="D24" s="147"/>
      <c r="E24" s="147"/>
      <c r="F24" s="147"/>
      <c r="G24" s="147"/>
      <c r="H24" s="147"/>
      <c r="I24" s="147"/>
      <c r="J24" s="147"/>
    </row>
    <row r="25" spans="1:10" ht="18" customHeight="1">
      <c r="A25" s="64" t="s">
        <v>248</v>
      </c>
      <c r="B25" s="148"/>
      <c r="D25" s="147"/>
      <c r="E25" s="102"/>
      <c r="F25" s="147"/>
      <c r="G25" s="102"/>
      <c r="H25" s="147"/>
      <c r="I25" s="102"/>
      <c r="J25" s="147"/>
    </row>
    <row r="26" spans="1:10" ht="18" customHeight="1">
      <c r="A26" s="65" t="s">
        <v>127</v>
      </c>
      <c r="B26" s="78"/>
      <c r="D26" s="147">
        <v>-150034</v>
      </c>
      <c r="E26" s="102">
        <v>0</v>
      </c>
      <c r="F26" s="147">
        <v>-580543</v>
      </c>
      <c r="G26" s="102">
        <v>0</v>
      </c>
      <c r="H26" s="147">
        <v>-90814</v>
      </c>
      <c r="I26" s="102">
        <v>0</v>
      </c>
      <c r="J26" s="147">
        <v>-469567</v>
      </c>
    </row>
    <row r="27" spans="1:10" ht="18" customHeight="1">
      <c r="A27" s="65" t="s">
        <v>128</v>
      </c>
      <c r="B27" s="78"/>
      <c r="D27" s="107">
        <v>-7863</v>
      </c>
      <c r="E27" s="102">
        <v>0</v>
      </c>
      <c r="F27" s="107">
        <v>-7559</v>
      </c>
      <c r="G27" s="102">
        <v>0</v>
      </c>
      <c r="H27" s="107">
        <v>0</v>
      </c>
      <c r="I27" s="102">
        <v>0</v>
      </c>
      <c r="J27" s="107">
        <v>0</v>
      </c>
    </row>
    <row r="28" spans="1:10" ht="18" customHeight="1" thickBot="1">
      <c r="A28" s="64"/>
      <c r="B28" s="148"/>
      <c r="D28" s="108">
        <v>-157897</v>
      </c>
      <c r="E28" s="102"/>
      <c r="F28" s="108">
        <v>-588102</v>
      </c>
      <c r="G28" s="102"/>
      <c r="H28" s="108">
        <v>-90814</v>
      </c>
      <c r="I28" s="102"/>
      <c r="J28" s="108">
        <v>-469567</v>
      </c>
    </row>
    <row r="29" spans="1:10" ht="18" customHeight="1">
      <c r="A29" s="64"/>
      <c r="B29" s="148"/>
      <c r="D29" s="147"/>
      <c r="E29" s="102"/>
      <c r="F29" s="147"/>
      <c r="G29" s="102"/>
      <c r="H29" s="147"/>
      <c r="I29" s="102"/>
      <c r="J29" s="147"/>
    </row>
    <row r="30" spans="1:10" ht="18" customHeight="1">
      <c r="A30" s="194" t="s">
        <v>239</v>
      </c>
      <c r="B30" s="78"/>
      <c r="D30" s="102"/>
      <c r="E30" s="102"/>
      <c r="F30" s="102"/>
      <c r="G30" s="147"/>
      <c r="H30" s="102"/>
      <c r="I30" s="102"/>
      <c r="J30" s="102"/>
    </row>
    <row r="31" spans="1:10" ht="18" customHeight="1" thickBot="1">
      <c r="A31" s="202" t="s">
        <v>240</v>
      </c>
      <c r="B31" s="78"/>
      <c r="D31" s="150">
        <v>-3.0880103418436545E-2</v>
      </c>
      <c r="E31" s="151"/>
      <c r="F31" s="150">
        <v>-2.6713465312381144E-2</v>
      </c>
      <c r="G31" s="152"/>
      <c r="H31" s="150">
        <v>-1.9558615359334789E-2</v>
      </c>
      <c r="I31" s="151"/>
      <c r="J31" s="150">
        <v>-7.3736396735234978E-3</v>
      </c>
    </row>
    <row r="32" spans="1:10" ht="18" customHeight="1" thickBot="1">
      <c r="A32" s="203" t="s">
        <v>262</v>
      </c>
      <c r="B32" s="78"/>
      <c r="D32" s="108">
        <v>5397877</v>
      </c>
      <c r="E32" s="102">
        <v>0</v>
      </c>
      <c r="F32" s="108">
        <v>5397877</v>
      </c>
      <c r="G32" s="147">
        <v>0</v>
      </c>
      <c r="H32" s="108">
        <v>5397877</v>
      </c>
      <c r="I32" s="102">
        <v>0</v>
      </c>
      <c r="J32" s="108">
        <v>5397877</v>
      </c>
    </row>
    <row r="33" spans="4:10" ht="18" customHeight="1">
      <c r="D33" s="147"/>
      <c r="E33" s="147"/>
      <c r="F33" s="147"/>
      <c r="G33" s="147"/>
      <c r="H33" s="147"/>
      <c r="I33" s="147"/>
      <c r="J33" s="147"/>
    </row>
    <row r="34" spans="4:10" ht="18" customHeight="1">
      <c r="D34" s="147"/>
      <c r="E34" s="147"/>
      <c r="F34" s="147"/>
      <c r="G34" s="147"/>
      <c r="H34" s="147"/>
      <c r="I34" s="147"/>
      <c r="J34" s="147"/>
    </row>
    <row r="35" spans="4:10" ht="18" customHeight="1">
      <c r="D35" s="147"/>
      <c r="E35" s="147"/>
      <c r="F35" s="147"/>
      <c r="G35" s="147"/>
      <c r="H35" s="147"/>
      <c r="I35" s="147"/>
      <c r="J35" s="147"/>
    </row>
    <row r="36" spans="4:10" ht="18" customHeight="1">
      <c r="D36" s="147"/>
      <c r="E36" s="147"/>
      <c r="F36" s="147"/>
      <c r="G36" s="147"/>
      <c r="H36" s="147"/>
      <c r="I36" s="147"/>
      <c r="J36" s="147"/>
    </row>
    <row r="37" spans="4:10" ht="18" customHeight="1">
      <c r="D37" s="147"/>
      <c r="E37" s="147"/>
      <c r="F37" s="147"/>
      <c r="G37" s="147"/>
      <c r="H37" s="147"/>
      <c r="I37" s="147"/>
      <c r="J37" s="147"/>
    </row>
    <row r="38" spans="4:10" ht="18" customHeight="1">
      <c r="D38" s="147"/>
      <c r="E38" s="147"/>
      <c r="F38" s="147"/>
      <c r="G38" s="147"/>
      <c r="H38" s="147"/>
      <c r="I38" s="147"/>
      <c r="J38" s="147"/>
    </row>
    <row r="39" spans="4:10" ht="18" customHeight="1">
      <c r="D39" s="147"/>
      <c r="E39" s="147"/>
      <c r="F39" s="147"/>
      <c r="G39" s="147"/>
      <c r="H39" s="147"/>
      <c r="I39" s="147"/>
      <c r="J39" s="147"/>
    </row>
    <row r="40" spans="4:10" ht="18" customHeight="1">
      <c r="D40" s="147"/>
      <c r="E40" s="147"/>
      <c r="F40" s="147"/>
      <c r="G40" s="147"/>
      <c r="H40" s="147"/>
      <c r="I40" s="147"/>
      <c r="J40" s="147"/>
    </row>
    <row r="41" spans="4:10" ht="18" customHeight="1">
      <c r="D41" s="147"/>
      <c r="E41" s="147"/>
      <c r="F41" s="147"/>
      <c r="G41" s="147"/>
      <c r="H41" s="147"/>
      <c r="I41" s="147"/>
      <c r="J41" s="147"/>
    </row>
    <row r="42" spans="4:10" ht="18" customHeight="1">
      <c r="D42" s="147"/>
      <c r="E42" s="147"/>
      <c r="F42" s="147"/>
      <c r="G42" s="147"/>
      <c r="H42" s="147"/>
      <c r="I42" s="147"/>
      <c r="J42" s="147"/>
    </row>
    <row r="43" spans="4:10" ht="18" customHeight="1">
      <c r="D43" s="147"/>
      <c r="E43" s="147"/>
      <c r="F43" s="147"/>
      <c r="G43" s="147"/>
      <c r="H43" s="147"/>
      <c r="I43" s="147"/>
      <c r="J43" s="147"/>
    </row>
    <row r="44" spans="4:10" ht="18" customHeight="1">
      <c r="D44" s="147"/>
      <c r="E44" s="147"/>
      <c r="F44" s="147"/>
      <c r="G44" s="147"/>
      <c r="H44" s="147"/>
      <c r="I44" s="147"/>
      <c r="J44" s="147"/>
    </row>
    <row r="45" spans="4:10" ht="18" customHeight="1">
      <c r="D45" s="147"/>
      <c r="E45" s="147"/>
      <c r="F45" s="147"/>
      <c r="G45" s="147"/>
      <c r="H45" s="147"/>
      <c r="I45" s="147"/>
      <c r="J45" s="147"/>
    </row>
    <row r="46" spans="4:10" ht="18" customHeight="1">
      <c r="D46" s="147"/>
      <c r="E46" s="147"/>
      <c r="F46" s="147"/>
      <c r="G46" s="147"/>
      <c r="H46" s="147"/>
      <c r="I46" s="147"/>
      <c r="J46" s="147"/>
    </row>
    <row r="47" spans="4:10" ht="18" customHeight="1">
      <c r="D47" s="147"/>
      <c r="E47" s="147"/>
      <c r="F47" s="147"/>
      <c r="G47" s="147"/>
      <c r="H47" s="147"/>
      <c r="I47" s="147"/>
      <c r="J47" s="147"/>
    </row>
    <row r="48" spans="4:10" ht="18" customHeight="1">
      <c r="D48" s="147"/>
      <c r="E48" s="147"/>
      <c r="F48" s="147"/>
      <c r="G48" s="147"/>
      <c r="H48" s="147"/>
      <c r="I48" s="147"/>
      <c r="J48" s="147"/>
    </row>
    <row r="49" spans="1:10" ht="18" customHeight="1">
      <c r="D49" s="147"/>
      <c r="E49" s="147"/>
      <c r="F49" s="147"/>
      <c r="G49" s="147"/>
      <c r="H49" s="147"/>
      <c r="I49" s="147"/>
      <c r="J49" s="147"/>
    </row>
    <row r="50" spans="1:10" s="195" customFormat="1" ht="18" customHeight="1">
      <c r="D50" s="147"/>
      <c r="E50" s="147"/>
      <c r="F50" s="147"/>
      <c r="G50" s="147"/>
      <c r="H50" s="147"/>
      <c r="I50" s="147"/>
      <c r="J50" s="147"/>
    </row>
    <row r="51" spans="1:10" s="195" customFormat="1" ht="18" customHeight="1">
      <c r="D51" s="147"/>
      <c r="E51" s="147"/>
      <c r="F51" s="147"/>
      <c r="G51" s="147"/>
      <c r="H51" s="147"/>
      <c r="I51" s="147"/>
      <c r="J51" s="147"/>
    </row>
    <row r="52" spans="1:10" s="195" customFormat="1" ht="18" customHeight="1">
      <c r="D52" s="147"/>
      <c r="E52" s="147"/>
      <c r="F52" s="147"/>
      <c r="G52" s="147"/>
      <c r="H52" s="147"/>
      <c r="I52" s="147"/>
      <c r="J52" s="147"/>
    </row>
    <row r="53" spans="1:10" s="195" customFormat="1" ht="18" customHeight="1">
      <c r="D53" s="147"/>
      <c r="E53" s="147"/>
      <c r="F53" s="147"/>
      <c r="G53" s="147"/>
      <c r="H53" s="147"/>
      <c r="I53" s="147"/>
      <c r="J53" s="147"/>
    </row>
    <row r="54" spans="1:10" ht="18" customHeight="1">
      <c r="D54" s="147"/>
      <c r="E54" s="147"/>
      <c r="F54" s="147"/>
      <c r="G54" s="147"/>
      <c r="H54" s="147"/>
      <c r="I54" s="147"/>
      <c r="J54" s="147"/>
    </row>
    <row r="55" spans="1:10" ht="18" customHeight="1">
      <c r="D55" s="147"/>
      <c r="E55" s="147"/>
      <c r="F55" s="147"/>
      <c r="G55" s="147"/>
      <c r="H55" s="147"/>
      <c r="I55" s="147"/>
      <c r="J55" s="147"/>
    </row>
    <row r="56" spans="1:10" ht="18" customHeight="1">
      <c r="D56" s="147"/>
      <c r="E56" s="147"/>
      <c r="F56" s="147"/>
      <c r="G56" s="147"/>
      <c r="H56" s="147"/>
      <c r="I56" s="147"/>
      <c r="J56" s="147"/>
    </row>
    <row r="57" spans="1:10" s="195" customFormat="1" ht="21" customHeight="1">
      <c r="D57" s="147"/>
      <c r="E57" s="147"/>
      <c r="F57" s="147"/>
      <c r="G57" s="147"/>
      <c r="H57" s="147"/>
      <c r="I57" s="147"/>
      <c r="J57" s="147"/>
    </row>
    <row r="58" spans="1:10" ht="23.25" customHeight="1">
      <c r="A58" s="65" t="s">
        <v>71</v>
      </c>
      <c r="J58" s="200">
        <v>7</v>
      </c>
    </row>
  </sheetData>
  <mergeCells count="2">
    <mergeCell ref="D7:F7"/>
    <mergeCell ref="H7:J7"/>
  </mergeCells>
  <pageMargins left="1" right="0.5" top="1" bottom="0.6" header="0.1" footer="0.1"/>
  <pageSetup paperSize="9" scale="7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2442A-FD2D-4F71-9D1A-0677F7268F45}">
  <dimension ref="A1:Y49"/>
  <sheetViews>
    <sheetView topLeftCell="C1" zoomScale="86" zoomScaleNormal="86" zoomScaleSheetLayoutView="85" workbookViewId="0">
      <selection activeCell="A4" sqref="A4"/>
    </sheetView>
  </sheetViews>
  <sheetFormatPr defaultColWidth="9.42578125" defaultRowHeight="18" customHeight="1"/>
  <cols>
    <col min="1" max="1" width="5" style="65" bestFit="1" customWidth="1"/>
    <col min="2" max="2" width="46.85546875" style="65" customWidth="1"/>
    <col min="3" max="3" width="5.28515625" style="65" bestFit="1" customWidth="1"/>
    <col min="4" max="4" width="0.85546875" style="65" customWidth="1"/>
    <col min="5" max="5" width="12.7109375" style="65" bestFit="1" customWidth="1"/>
    <col min="6" max="6" width="0.85546875" style="65" customWidth="1"/>
    <col min="7" max="7" width="17.42578125" style="65" customWidth="1"/>
    <col min="8" max="8" width="0.85546875" style="65" customWidth="1"/>
    <col min="9" max="9" width="17" style="65" customWidth="1"/>
    <col min="10" max="10" width="0.85546875" style="65" customWidth="1"/>
    <col min="11" max="11" width="14.28515625" style="65" customWidth="1"/>
    <col min="12" max="12" width="0.85546875" style="65" customWidth="1"/>
    <col min="13" max="13" width="15.28515625" style="65" bestFit="1" customWidth="1"/>
    <col min="14" max="14" width="0.85546875" style="65" customWidth="1"/>
    <col min="15" max="15" width="20.85546875" style="65" bestFit="1" customWidth="1"/>
    <col min="16" max="16" width="0.85546875" style="65" customWidth="1"/>
    <col min="17" max="17" width="19.85546875" style="65" bestFit="1" customWidth="1"/>
    <col min="18" max="18" width="0.85546875" style="65" customWidth="1"/>
    <col min="19" max="19" width="10.5703125" style="65" customWidth="1"/>
    <col min="20" max="20" width="0.85546875" style="65" customWidth="1"/>
    <col min="21" max="21" width="20" style="65" bestFit="1" customWidth="1"/>
    <col min="22" max="22" width="0.85546875" style="65" customWidth="1"/>
    <col min="23" max="23" width="10.7109375" style="65" bestFit="1" customWidth="1"/>
    <col min="24" max="24" width="0.85546875" style="65" customWidth="1"/>
    <col min="25" max="25" width="11.7109375" style="65" customWidth="1"/>
    <col min="26" max="16384" width="9.42578125" style="65"/>
  </cols>
  <sheetData>
    <row r="1" spans="2:25" s="158" customFormat="1" ht="20.100000000000001" customHeight="1">
      <c r="B1" s="154" t="s">
        <v>37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5"/>
      <c r="R1" s="154"/>
      <c r="S1" s="154"/>
      <c r="T1" s="154"/>
      <c r="U1" s="154"/>
      <c r="V1" s="154"/>
      <c r="W1" s="156"/>
      <c r="X1" s="156"/>
      <c r="Y1" s="157" t="s">
        <v>106</v>
      </c>
    </row>
    <row r="2" spans="2:25" s="158" customFormat="1" ht="20.100000000000001" customHeight="1">
      <c r="B2" s="154" t="s">
        <v>133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5"/>
      <c r="R2" s="154"/>
      <c r="S2" s="154"/>
      <c r="T2" s="154"/>
      <c r="U2" s="154"/>
      <c r="V2" s="154"/>
      <c r="W2" s="156"/>
      <c r="X2" s="156"/>
      <c r="Y2" s="159"/>
    </row>
    <row r="3" spans="2:25" s="158" customFormat="1" ht="20.100000000000001" customHeight="1">
      <c r="B3" s="160" t="str">
        <f>+'PL(9M)-7'!A3</f>
        <v>FOR THE NINE-MONTH PERIODS ENDED 30 SEPTEMBER</v>
      </c>
      <c r="C3" s="160"/>
      <c r="D3" s="160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5"/>
      <c r="R3" s="154"/>
      <c r="S3" s="154"/>
      <c r="T3" s="154"/>
      <c r="U3" s="154"/>
      <c r="V3" s="154"/>
      <c r="W3" s="154"/>
      <c r="X3" s="154"/>
      <c r="Y3" s="159"/>
    </row>
    <row r="4" spans="2:25" ht="18" customHeight="1">
      <c r="B4" s="67"/>
      <c r="C4" s="67"/>
      <c r="D4" s="67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161"/>
      <c r="R4" s="64"/>
      <c r="S4" s="64"/>
      <c r="T4" s="64"/>
      <c r="U4" s="64"/>
      <c r="V4" s="64"/>
      <c r="W4" s="64"/>
      <c r="X4" s="64"/>
      <c r="Y4" s="68"/>
    </row>
    <row r="5" spans="2:25" ht="18" customHeight="1">
      <c r="B5" s="67"/>
      <c r="C5" s="67"/>
      <c r="D5" s="67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161"/>
      <c r="R5" s="64"/>
      <c r="S5" s="64"/>
      <c r="T5" s="64"/>
      <c r="U5" s="64"/>
      <c r="V5" s="64"/>
      <c r="W5" s="64"/>
      <c r="X5" s="64"/>
      <c r="Y5" s="68"/>
    </row>
    <row r="6" spans="2:25" ht="18" customHeight="1">
      <c r="D6" s="67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161"/>
      <c r="R6" s="64"/>
      <c r="S6" s="64"/>
      <c r="T6" s="64"/>
      <c r="U6" s="64"/>
      <c r="V6" s="64"/>
      <c r="W6" s="64"/>
      <c r="X6" s="64"/>
      <c r="Y6" s="162" t="s">
        <v>39</v>
      </c>
    </row>
    <row r="7" spans="2:25" ht="18" customHeight="1">
      <c r="D7" s="64"/>
      <c r="E7" s="269" t="s">
        <v>134</v>
      </c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X7" s="78"/>
      <c r="Y7" s="78"/>
    </row>
    <row r="8" spans="2:25" ht="18" customHeight="1">
      <c r="D8" s="64"/>
      <c r="E8" s="67"/>
      <c r="F8" s="75"/>
      <c r="G8" s="75"/>
      <c r="H8" s="75"/>
      <c r="I8" s="75"/>
      <c r="J8" s="75"/>
      <c r="K8" s="75"/>
      <c r="L8" s="75"/>
      <c r="M8" s="75"/>
      <c r="N8" s="75"/>
      <c r="O8" s="270" t="s">
        <v>101</v>
      </c>
      <c r="P8" s="270"/>
      <c r="Q8" s="270"/>
      <c r="R8" s="270"/>
      <c r="S8" s="270"/>
      <c r="T8" s="75"/>
      <c r="U8" s="75"/>
      <c r="V8" s="78"/>
      <c r="W8" s="78"/>
      <c r="X8" s="78"/>
      <c r="Y8" s="78"/>
    </row>
    <row r="9" spans="2:25" ht="18" customHeight="1">
      <c r="D9" s="64"/>
      <c r="E9" s="67"/>
      <c r="F9" s="75"/>
      <c r="G9" s="75"/>
      <c r="H9" s="75"/>
      <c r="I9" s="75"/>
      <c r="J9" s="75"/>
      <c r="K9" s="75"/>
      <c r="L9" s="75"/>
      <c r="M9" s="75"/>
      <c r="N9" s="75"/>
      <c r="O9" s="75" t="s">
        <v>287</v>
      </c>
      <c r="P9" s="75"/>
      <c r="Q9" s="75" t="s">
        <v>135</v>
      </c>
      <c r="R9" s="75"/>
      <c r="S9" s="75"/>
      <c r="T9" s="75"/>
      <c r="U9" s="75"/>
      <c r="V9" s="78"/>
      <c r="W9" s="78"/>
      <c r="X9" s="78"/>
      <c r="Y9" s="78"/>
    </row>
    <row r="10" spans="2:25" s="78" customFormat="1" ht="18" customHeight="1">
      <c r="D10" s="75"/>
      <c r="E10" s="75" t="s">
        <v>136</v>
      </c>
      <c r="F10" s="75"/>
      <c r="G10" s="75"/>
      <c r="H10" s="75"/>
      <c r="I10" s="75"/>
      <c r="J10" s="75"/>
      <c r="K10" s="269" t="s">
        <v>137</v>
      </c>
      <c r="L10" s="269"/>
      <c r="M10" s="269"/>
      <c r="N10" s="75"/>
      <c r="O10" s="75" t="s">
        <v>138</v>
      </c>
      <c r="P10" s="75"/>
      <c r="Q10" s="75" t="s">
        <v>139</v>
      </c>
      <c r="R10" s="75"/>
      <c r="S10" s="75"/>
      <c r="T10" s="75"/>
      <c r="U10" s="75" t="s">
        <v>140</v>
      </c>
      <c r="W10" s="75" t="s">
        <v>141</v>
      </c>
      <c r="X10" s="75"/>
      <c r="Y10" s="75"/>
    </row>
    <row r="11" spans="2:25" s="78" customFormat="1" ht="18" customHeight="1">
      <c r="D11" s="75"/>
      <c r="E11" s="75" t="s">
        <v>142</v>
      </c>
      <c r="F11" s="75"/>
      <c r="G11" s="75" t="s">
        <v>164</v>
      </c>
      <c r="H11" s="75"/>
      <c r="I11" s="75" t="s">
        <v>165</v>
      </c>
      <c r="J11" s="75"/>
      <c r="O11" s="75" t="s">
        <v>143</v>
      </c>
      <c r="P11" s="75"/>
      <c r="Q11" s="75" t="s">
        <v>144</v>
      </c>
      <c r="R11" s="75"/>
      <c r="S11" s="75"/>
      <c r="T11" s="75"/>
      <c r="U11" s="75" t="s">
        <v>145</v>
      </c>
      <c r="W11" s="75" t="s">
        <v>146</v>
      </c>
      <c r="X11" s="75"/>
      <c r="Y11" s="75"/>
    </row>
    <row r="12" spans="2:25" s="78" customFormat="1" ht="18" customHeight="1">
      <c r="C12" s="79" t="s">
        <v>91</v>
      </c>
      <c r="D12" s="75"/>
      <c r="E12" s="79" t="s">
        <v>147</v>
      </c>
      <c r="F12" s="75"/>
      <c r="G12" s="163" t="s">
        <v>166</v>
      </c>
      <c r="H12" s="75"/>
      <c r="I12" s="163" t="s">
        <v>167</v>
      </c>
      <c r="J12" s="75"/>
      <c r="K12" s="164" t="s">
        <v>148</v>
      </c>
      <c r="L12" s="165"/>
      <c r="M12" s="79" t="s">
        <v>149</v>
      </c>
      <c r="N12" s="75"/>
      <c r="O12" s="79" t="s">
        <v>150</v>
      </c>
      <c r="P12" s="75"/>
      <c r="Q12" s="79" t="s">
        <v>151</v>
      </c>
      <c r="R12" s="75"/>
      <c r="S12" s="79" t="s">
        <v>152</v>
      </c>
      <c r="T12" s="75"/>
      <c r="U12" s="79" t="s">
        <v>153</v>
      </c>
      <c r="W12" s="79" t="s">
        <v>154</v>
      </c>
      <c r="X12" s="75"/>
      <c r="Y12" s="79" t="s">
        <v>152</v>
      </c>
    </row>
    <row r="13" spans="2:25" ht="18" customHeight="1">
      <c r="B13" s="166" t="s">
        <v>40</v>
      </c>
      <c r="C13" s="166"/>
      <c r="D13" s="167"/>
      <c r="E13" s="168"/>
      <c r="F13" s="111"/>
      <c r="G13" s="169"/>
      <c r="H13" s="111"/>
      <c r="I13" s="169"/>
      <c r="J13" s="111"/>
      <c r="K13" s="169"/>
      <c r="L13" s="111"/>
      <c r="M13" s="169"/>
      <c r="N13" s="111"/>
      <c r="O13" s="169"/>
      <c r="P13" s="111"/>
      <c r="Q13" s="111"/>
      <c r="R13" s="111"/>
      <c r="S13" s="111"/>
      <c r="T13" s="111"/>
      <c r="U13" s="111"/>
      <c r="V13" s="111"/>
      <c r="W13" s="168"/>
      <c r="X13" s="111"/>
      <c r="Y13" s="168"/>
    </row>
    <row r="14" spans="2:25" ht="18" customHeight="1">
      <c r="B14" s="167" t="s">
        <v>155</v>
      </c>
      <c r="C14" s="167"/>
      <c r="D14" s="170"/>
      <c r="E14" s="120">
        <v>4588196</v>
      </c>
      <c r="F14" s="120"/>
      <c r="G14" s="120">
        <v>71131</v>
      </c>
      <c r="H14" s="120"/>
      <c r="I14" s="120">
        <v>49180</v>
      </c>
      <c r="J14" s="120"/>
      <c r="K14" s="120">
        <v>13600</v>
      </c>
      <c r="L14" s="120"/>
      <c r="M14" s="120">
        <v>-46125</v>
      </c>
      <c r="N14" s="120"/>
      <c r="O14" s="120">
        <v>-57867</v>
      </c>
      <c r="P14" s="120"/>
      <c r="Q14" s="120">
        <v>-4233</v>
      </c>
      <c r="R14" s="120"/>
      <c r="S14" s="120">
        <v>-62100</v>
      </c>
      <c r="T14" s="120"/>
      <c r="U14" s="120">
        <v>4613882</v>
      </c>
      <c r="V14" s="120"/>
      <c r="W14" s="120">
        <v>32128</v>
      </c>
      <c r="X14" s="120"/>
      <c r="Y14" s="120">
        <v>4646010</v>
      </c>
    </row>
    <row r="15" spans="2:25" ht="18" customHeight="1">
      <c r="B15" s="65" t="s">
        <v>124</v>
      </c>
      <c r="D15" s="170"/>
      <c r="E15" s="120">
        <v>0</v>
      </c>
      <c r="F15" s="120"/>
      <c r="G15" s="120">
        <v>0</v>
      </c>
      <c r="H15" s="120"/>
      <c r="I15" s="120">
        <v>0</v>
      </c>
      <c r="J15" s="120"/>
      <c r="K15" s="120">
        <v>0</v>
      </c>
      <c r="L15" s="120"/>
      <c r="M15" s="120">
        <v>-144196</v>
      </c>
      <c r="N15" s="120"/>
      <c r="O15" s="120">
        <v>0</v>
      </c>
      <c r="P15" s="120"/>
      <c r="Q15" s="120">
        <v>0</v>
      </c>
      <c r="R15" s="120"/>
      <c r="S15" s="120">
        <v>0</v>
      </c>
      <c r="T15" s="120"/>
      <c r="U15" s="120">
        <v>-144196</v>
      </c>
      <c r="V15" s="120"/>
      <c r="W15" s="120">
        <v>-7559</v>
      </c>
      <c r="X15" s="120"/>
      <c r="Y15" s="120">
        <v>-151755</v>
      </c>
    </row>
    <row r="16" spans="2:25" ht="18" customHeight="1">
      <c r="B16" s="65" t="s">
        <v>156</v>
      </c>
      <c r="D16" s="170"/>
      <c r="E16" s="120">
        <v>0</v>
      </c>
      <c r="F16" s="120"/>
      <c r="G16" s="120">
        <v>0</v>
      </c>
      <c r="H16" s="120"/>
      <c r="I16" s="120">
        <v>0</v>
      </c>
      <c r="J16" s="120"/>
      <c r="K16" s="120">
        <v>0</v>
      </c>
      <c r="L16" s="120"/>
      <c r="M16" s="120">
        <v>0</v>
      </c>
      <c r="N16" s="120"/>
      <c r="O16" s="120">
        <v>-429765</v>
      </c>
      <c r="P16" s="120"/>
      <c r="Q16" s="120">
        <v>-6582</v>
      </c>
      <c r="R16" s="120"/>
      <c r="S16" s="120">
        <v>-436347</v>
      </c>
      <c r="T16" s="120"/>
      <c r="U16" s="120">
        <v>-436347</v>
      </c>
      <c r="V16" s="120"/>
      <c r="W16" s="120">
        <v>0</v>
      </c>
      <c r="X16" s="120"/>
      <c r="Y16" s="120">
        <v>-436347</v>
      </c>
    </row>
    <row r="17" spans="2:25" ht="18" customHeight="1">
      <c r="B17" s="64" t="s">
        <v>241</v>
      </c>
      <c r="C17" s="64"/>
      <c r="D17" s="170"/>
      <c r="E17" s="171">
        <v>0</v>
      </c>
      <c r="F17" s="125"/>
      <c r="G17" s="171">
        <v>0</v>
      </c>
      <c r="H17" s="125"/>
      <c r="I17" s="171">
        <v>0</v>
      </c>
      <c r="J17" s="125"/>
      <c r="K17" s="171">
        <v>0</v>
      </c>
      <c r="L17" s="125"/>
      <c r="M17" s="171">
        <v>-144196</v>
      </c>
      <c r="N17" s="125"/>
      <c r="O17" s="171">
        <v>-429765</v>
      </c>
      <c r="P17" s="125"/>
      <c r="Q17" s="171">
        <v>-6582</v>
      </c>
      <c r="R17" s="125"/>
      <c r="S17" s="171">
        <v>-436347</v>
      </c>
      <c r="T17" s="125"/>
      <c r="U17" s="171">
        <v>-580543</v>
      </c>
      <c r="V17" s="125"/>
      <c r="W17" s="171">
        <v>-7559</v>
      </c>
      <c r="X17" s="125"/>
      <c r="Y17" s="171">
        <v>-588102</v>
      </c>
    </row>
    <row r="18" spans="2:25" ht="18" customHeight="1" thickBot="1">
      <c r="B18" s="64" t="s">
        <v>271</v>
      </c>
      <c r="C18" s="64"/>
      <c r="E18" s="126">
        <v>4588196</v>
      </c>
      <c r="F18" s="125"/>
      <c r="G18" s="126">
        <v>71131</v>
      </c>
      <c r="H18" s="125"/>
      <c r="I18" s="126">
        <v>49180</v>
      </c>
      <c r="J18" s="125"/>
      <c r="K18" s="126">
        <v>13600</v>
      </c>
      <c r="L18" s="125"/>
      <c r="M18" s="126">
        <v>-190321</v>
      </c>
      <c r="N18" s="125"/>
      <c r="O18" s="126">
        <v>-487632</v>
      </c>
      <c r="P18" s="125"/>
      <c r="Q18" s="126">
        <v>-10815</v>
      </c>
      <c r="R18" s="125"/>
      <c r="S18" s="126">
        <v>-498447</v>
      </c>
      <c r="T18" s="125"/>
      <c r="U18" s="126">
        <v>4033339</v>
      </c>
      <c r="V18" s="125"/>
      <c r="W18" s="126">
        <v>24569</v>
      </c>
      <c r="X18" s="125"/>
      <c r="Y18" s="126">
        <v>4057908</v>
      </c>
    </row>
    <row r="19" spans="2:25" ht="18" customHeight="1">
      <c r="B19" s="166"/>
      <c r="C19" s="166"/>
      <c r="D19" s="167"/>
      <c r="E19" s="168"/>
      <c r="F19" s="111"/>
      <c r="G19" s="169"/>
      <c r="H19" s="111"/>
      <c r="I19" s="169"/>
      <c r="J19" s="111"/>
      <c r="K19" s="169"/>
      <c r="L19" s="111"/>
      <c r="M19" s="169"/>
      <c r="N19" s="111"/>
      <c r="O19" s="169"/>
      <c r="P19" s="111"/>
      <c r="Q19" s="111"/>
      <c r="R19" s="111"/>
      <c r="S19" s="111"/>
      <c r="T19" s="111"/>
      <c r="U19" s="111"/>
      <c r="V19" s="111"/>
      <c r="W19" s="168"/>
      <c r="X19" s="111"/>
      <c r="Y19" s="168"/>
    </row>
    <row r="20" spans="2:25" ht="18" customHeight="1">
      <c r="B20" s="167" t="s">
        <v>158</v>
      </c>
      <c r="C20" s="167"/>
      <c r="D20" s="170"/>
      <c r="E20" s="120">
        <v>4588196</v>
      </c>
      <c r="F20" s="120"/>
      <c r="G20" s="120">
        <v>71131</v>
      </c>
      <c r="H20" s="120"/>
      <c r="I20" s="120">
        <v>49180</v>
      </c>
      <c r="J20" s="120"/>
      <c r="K20" s="120">
        <v>13600</v>
      </c>
      <c r="L20" s="120"/>
      <c r="M20" s="120">
        <v>-322415</v>
      </c>
      <c r="N20" s="120"/>
      <c r="O20" s="120">
        <v>-593516</v>
      </c>
      <c r="P20" s="120"/>
      <c r="Q20" s="120">
        <v>-17903</v>
      </c>
      <c r="R20" s="120"/>
      <c r="S20" s="120">
        <v>-611419</v>
      </c>
      <c r="T20" s="120"/>
      <c r="U20" s="120">
        <v>3788273</v>
      </c>
      <c r="V20" s="120"/>
      <c r="W20" s="120">
        <v>20076</v>
      </c>
      <c r="X20" s="120"/>
      <c r="Y20" s="120">
        <v>3808349</v>
      </c>
    </row>
    <row r="21" spans="2:25" ht="18" customHeight="1">
      <c r="B21" s="170" t="s">
        <v>159</v>
      </c>
      <c r="C21" s="172">
        <v>4.2</v>
      </c>
      <c r="D21" s="170"/>
      <c r="E21" s="124">
        <v>0</v>
      </c>
      <c r="F21" s="120"/>
      <c r="G21" s="124">
        <v>0</v>
      </c>
      <c r="H21" s="120"/>
      <c r="I21" s="124">
        <v>0</v>
      </c>
      <c r="J21" s="120"/>
      <c r="K21" s="124">
        <v>0</v>
      </c>
      <c r="L21" s="120"/>
      <c r="M21" s="124">
        <v>-24983</v>
      </c>
      <c r="N21" s="120"/>
      <c r="O21" s="124">
        <v>0</v>
      </c>
      <c r="P21" s="120"/>
      <c r="Q21" s="124">
        <v>0</v>
      </c>
      <c r="R21" s="120"/>
      <c r="S21" s="124">
        <v>0</v>
      </c>
      <c r="T21" s="120"/>
      <c r="U21" s="124">
        <v>-24983</v>
      </c>
      <c r="V21" s="120"/>
      <c r="W21" s="124">
        <v>0</v>
      </c>
      <c r="X21" s="120"/>
      <c r="Y21" s="124">
        <v>-24983</v>
      </c>
    </row>
    <row r="22" spans="2:25" ht="18" customHeight="1">
      <c r="B22" s="167" t="s">
        <v>160</v>
      </c>
      <c r="C22" s="167"/>
      <c r="D22" s="170"/>
      <c r="E22" s="120">
        <v>4588196</v>
      </c>
      <c r="F22" s="120"/>
      <c r="G22" s="120">
        <v>71131</v>
      </c>
      <c r="H22" s="120"/>
      <c r="I22" s="120">
        <v>49180</v>
      </c>
      <c r="J22" s="120"/>
      <c r="K22" s="120">
        <v>13600</v>
      </c>
      <c r="L22" s="120"/>
      <c r="M22" s="120">
        <v>-347398</v>
      </c>
      <c r="N22" s="120"/>
      <c r="O22" s="120">
        <v>-593516</v>
      </c>
      <c r="P22" s="120"/>
      <c r="Q22" s="120">
        <v>-17903</v>
      </c>
      <c r="R22" s="120"/>
      <c r="S22" s="120">
        <v>-611419</v>
      </c>
      <c r="T22" s="120"/>
      <c r="U22" s="120">
        <v>3763290</v>
      </c>
      <c r="V22" s="120"/>
      <c r="W22" s="120">
        <v>20076</v>
      </c>
      <c r="X22" s="120"/>
      <c r="Y22" s="120">
        <v>3783366</v>
      </c>
    </row>
    <row r="23" spans="2:25" ht="18" customHeight="1">
      <c r="B23" s="167" t="s">
        <v>161</v>
      </c>
      <c r="C23" s="167"/>
      <c r="D23" s="17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</row>
    <row r="24" spans="2:25" ht="18" customHeight="1">
      <c r="B24" s="65" t="s">
        <v>124</v>
      </c>
      <c r="D24" s="170"/>
      <c r="E24" s="120">
        <v>0</v>
      </c>
      <c r="F24" s="120"/>
      <c r="G24" s="120">
        <v>0</v>
      </c>
      <c r="H24" s="120"/>
      <c r="I24" s="120">
        <v>0</v>
      </c>
      <c r="J24" s="120"/>
      <c r="K24" s="120">
        <v>0</v>
      </c>
      <c r="L24" s="120"/>
      <c r="M24" s="120">
        <v>-166687</v>
      </c>
      <c r="N24" s="120"/>
      <c r="O24" s="120">
        <v>0</v>
      </c>
      <c r="P24" s="120"/>
      <c r="Q24" s="120">
        <v>0</v>
      </c>
      <c r="R24" s="120"/>
      <c r="S24" s="120">
        <v>0</v>
      </c>
      <c r="T24" s="120"/>
      <c r="U24" s="120">
        <v>-166687</v>
      </c>
      <c r="V24" s="120"/>
      <c r="W24" s="120">
        <v>-7906</v>
      </c>
      <c r="X24" s="120"/>
      <c r="Y24" s="120">
        <v>-174593</v>
      </c>
    </row>
    <row r="25" spans="2:25" ht="18" customHeight="1">
      <c r="B25" s="65" t="s">
        <v>235</v>
      </c>
      <c r="D25" s="170"/>
      <c r="E25" s="120">
        <v>0</v>
      </c>
      <c r="F25" s="120"/>
      <c r="G25" s="120">
        <v>0</v>
      </c>
      <c r="H25" s="120"/>
      <c r="I25" s="120">
        <v>0</v>
      </c>
      <c r="J25" s="120"/>
      <c r="K25" s="120">
        <v>0</v>
      </c>
      <c r="L25" s="120"/>
      <c r="M25" s="120">
        <v>21167</v>
      </c>
      <c r="N25" s="120"/>
      <c r="O25" s="120">
        <v>-6229</v>
      </c>
      <c r="P25" s="120"/>
      <c r="Q25" s="120">
        <v>1715</v>
      </c>
      <c r="R25" s="120"/>
      <c r="S25" s="120">
        <v>-4514</v>
      </c>
      <c r="T25" s="120"/>
      <c r="U25" s="120">
        <v>16653</v>
      </c>
      <c r="V25" s="120"/>
      <c r="W25" s="120">
        <v>43</v>
      </c>
      <c r="X25" s="120"/>
      <c r="Y25" s="120">
        <v>16696</v>
      </c>
    </row>
    <row r="26" spans="2:25" ht="18" customHeight="1">
      <c r="B26" s="64" t="s">
        <v>157</v>
      </c>
      <c r="C26" s="64"/>
      <c r="D26" s="170"/>
      <c r="E26" s="171">
        <v>0</v>
      </c>
      <c r="F26" s="125"/>
      <c r="G26" s="171">
        <v>0</v>
      </c>
      <c r="H26" s="125"/>
      <c r="I26" s="171">
        <v>0</v>
      </c>
      <c r="J26" s="125"/>
      <c r="K26" s="171">
        <v>0</v>
      </c>
      <c r="L26" s="125"/>
      <c r="M26" s="171">
        <v>-145520</v>
      </c>
      <c r="N26" s="125"/>
      <c r="O26" s="171">
        <v>-6229</v>
      </c>
      <c r="P26" s="125"/>
      <c r="Q26" s="171">
        <v>1715</v>
      </c>
      <c r="R26" s="125"/>
      <c r="S26" s="171">
        <v>-4514</v>
      </c>
      <c r="T26" s="125"/>
      <c r="U26" s="171">
        <v>-150034</v>
      </c>
      <c r="V26" s="125"/>
      <c r="W26" s="171">
        <v>-7863</v>
      </c>
      <c r="X26" s="125"/>
      <c r="Y26" s="171">
        <v>-157897</v>
      </c>
    </row>
    <row r="27" spans="2:25" ht="18" customHeight="1" thickBot="1">
      <c r="B27" s="194" t="s">
        <v>272</v>
      </c>
      <c r="C27" s="64"/>
      <c r="E27" s="126">
        <v>4588196</v>
      </c>
      <c r="F27" s="125"/>
      <c r="G27" s="126">
        <v>71131</v>
      </c>
      <c r="H27" s="125"/>
      <c r="I27" s="126">
        <v>49180</v>
      </c>
      <c r="J27" s="125"/>
      <c r="K27" s="126">
        <v>13600</v>
      </c>
      <c r="L27" s="125"/>
      <c r="M27" s="126">
        <v>-492918</v>
      </c>
      <c r="N27" s="125"/>
      <c r="O27" s="126">
        <v>-599745</v>
      </c>
      <c r="P27" s="125"/>
      <c r="Q27" s="126">
        <v>-16188</v>
      </c>
      <c r="R27" s="125"/>
      <c r="S27" s="126">
        <v>-615933</v>
      </c>
      <c r="T27" s="125"/>
      <c r="U27" s="126">
        <v>3613256</v>
      </c>
      <c r="V27" s="125"/>
      <c r="W27" s="126">
        <v>12213</v>
      </c>
      <c r="X27" s="125"/>
      <c r="Y27" s="126">
        <v>3625469</v>
      </c>
    </row>
    <row r="28" spans="2:25" ht="18" customHeight="1">
      <c r="B28" s="64"/>
      <c r="C28" s="64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</row>
    <row r="29" spans="2:25" ht="18" customHeight="1">
      <c r="B29" s="64"/>
      <c r="C29" s="64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</row>
    <row r="30" spans="2:25" ht="18" customHeight="1">
      <c r="B30" s="64"/>
      <c r="C30" s="64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</row>
    <row r="31" spans="2:25" ht="18" customHeight="1">
      <c r="B31" s="64"/>
      <c r="C31" s="64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</row>
    <row r="32" spans="2:25" s="195" customFormat="1" ht="18" customHeight="1">
      <c r="B32" s="194"/>
      <c r="C32" s="194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</row>
    <row r="33" spans="1:25" s="195" customFormat="1" ht="18" customHeight="1">
      <c r="B33" s="194"/>
      <c r="C33" s="194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</row>
    <row r="34" spans="1:25" ht="18" customHeight="1">
      <c r="B34" s="64"/>
      <c r="C34" s="64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</row>
    <row r="35" spans="1:25" s="195" customFormat="1" ht="18" customHeight="1">
      <c r="B35" s="194"/>
      <c r="C35" s="194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</row>
    <row r="36" spans="1:25" s="195" customFormat="1" ht="18" customHeight="1">
      <c r="B36" s="194"/>
      <c r="C36" s="194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</row>
    <row r="37" spans="1:25" s="195" customFormat="1" ht="18" customHeight="1">
      <c r="B37" s="194"/>
      <c r="C37" s="194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</row>
    <row r="38" spans="1:25" s="195" customFormat="1" ht="18" customHeight="1">
      <c r="B38" s="194"/>
      <c r="C38" s="194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</row>
    <row r="39" spans="1:25" s="195" customFormat="1" ht="18" customHeight="1">
      <c r="B39" s="194"/>
      <c r="C39" s="194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</row>
    <row r="40" spans="1:25" s="195" customFormat="1" ht="18" customHeight="1">
      <c r="B40" s="194"/>
      <c r="C40" s="194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</row>
    <row r="41" spans="1:25" s="195" customFormat="1" ht="18" customHeight="1">
      <c r="B41" s="194"/>
      <c r="C41" s="194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</row>
    <row r="42" spans="1:25" ht="18" customHeight="1">
      <c r="B42" s="64"/>
      <c r="C42" s="64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</row>
    <row r="43" spans="1:25" ht="18" customHeight="1">
      <c r="B43" s="64"/>
      <c r="C43" s="64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</row>
    <row r="44" spans="1:25" ht="18" customHeight="1">
      <c r="B44" s="64"/>
      <c r="C44" s="64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</row>
    <row r="45" spans="1:25" s="195" customFormat="1" ht="22.5" customHeight="1">
      <c r="B45" s="194"/>
      <c r="C45" s="194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</row>
    <row r="46" spans="1:25" ht="27" customHeight="1">
      <c r="B46" s="64"/>
      <c r="C46" s="64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</row>
    <row r="47" spans="1:25" ht="20.25" customHeight="1">
      <c r="A47" s="201">
        <v>8</v>
      </c>
      <c r="B47" s="65" t="s">
        <v>71</v>
      </c>
      <c r="D47" s="167"/>
    </row>
    <row r="48" spans="1:25" ht="18" customHeight="1">
      <c r="D48" s="167"/>
    </row>
    <row r="49" spans="4:4" ht="18" customHeight="1">
      <c r="D49" s="167"/>
    </row>
  </sheetData>
  <mergeCells count="3">
    <mergeCell ref="E7:U7"/>
    <mergeCell ref="O8:S8"/>
    <mergeCell ref="K10:M10"/>
  </mergeCells>
  <pageMargins left="0.4" right="0.5" top="1" bottom="0.5" header="0.3" footer="0.3"/>
  <pageSetup paperSize="9" scale="5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7D5AE-F111-4BD3-9CFA-376B9375FE01}">
  <dimension ref="A1:R42"/>
  <sheetViews>
    <sheetView zoomScaleNormal="100" zoomScaleSheetLayoutView="100" workbookViewId="0">
      <selection activeCell="H4" sqref="H4"/>
    </sheetView>
  </sheetViews>
  <sheetFormatPr defaultColWidth="9.42578125" defaultRowHeight="18" customHeight="1"/>
  <cols>
    <col min="1" max="1" width="3.5703125" style="65" customWidth="1"/>
    <col min="2" max="2" width="38.28515625" style="65" customWidth="1"/>
    <col min="3" max="3" width="1.5703125" style="65" customWidth="1"/>
    <col min="4" max="4" width="5.7109375" style="65" bestFit="1" customWidth="1"/>
    <col min="5" max="5" width="1" style="65" customWidth="1"/>
    <col min="6" max="6" width="13.7109375" style="65" bestFit="1" customWidth="1"/>
    <col min="7" max="7" width="0.85546875" style="65" customWidth="1"/>
    <col min="8" max="8" width="18.28515625" style="65" customWidth="1"/>
    <col min="9" max="9" width="0.85546875" style="65" customWidth="1"/>
    <col min="10" max="10" width="18.42578125" style="65" customWidth="1"/>
    <col min="11" max="11" width="0.85546875" style="65" customWidth="1"/>
    <col min="12" max="12" width="15.140625" style="65" customWidth="1"/>
    <col min="13" max="13" width="0.85546875" style="65" customWidth="1"/>
    <col min="14" max="14" width="15.7109375" style="65" customWidth="1"/>
    <col min="15" max="15" width="0.85546875" style="65" customWidth="1"/>
    <col min="16" max="16" width="33.28515625" style="65" customWidth="1"/>
    <col min="17" max="17" width="0.85546875" style="65" customWidth="1"/>
    <col min="18" max="18" width="10.85546875" style="65" customWidth="1"/>
    <col min="19" max="16384" width="9.42578125" style="65"/>
  </cols>
  <sheetData>
    <row r="1" spans="2:18" ht="18" customHeight="1">
      <c r="B1" s="154" t="s">
        <v>37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173" t="s">
        <v>106</v>
      </c>
    </row>
    <row r="2" spans="2:18" ht="18" customHeight="1">
      <c r="B2" s="154" t="s">
        <v>133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8"/>
    </row>
    <row r="3" spans="2:18" ht="18" customHeight="1">
      <c r="B3" s="160" t="str">
        <f>+'Change(Conso)-8'!B3</f>
        <v>FOR THE NINE-MONTH PERIODS ENDED 30 SEPTEMBER</v>
      </c>
      <c r="C3" s="67"/>
      <c r="D3" s="67"/>
      <c r="E3" s="67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8"/>
    </row>
    <row r="4" spans="2:18" ht="18" customHeight="1">
      <c r="B4" s="67"/>
      <c r="C4" s="67"/>
      <c r="D4" s="67"/>
      <c r="E4" s="67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8"/>
    </row>
    <row r="5" spans="2:18" ht="18" customHeight="1">
      <c r="B5" s="67"/>
      <c r="C5" s="67"/>
      <c r="D5" s="67"/>
      <c r="E5" s="67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8"/>
    </row>
    <row r="6" spans="2:18" ht="18" customHeight="1">
      <c r="B6" s="67"/>
      <c r="C6" s="67"/>
      <c r="D6" s="67"/>
      <c r="E6" s="67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162" t="s">
        <v>39</v>
      </c>
    </row>
    <row r="7" spans="2:18" ht="18" customHeight="1">
      <c r="B7" s="67"/>
      <c r="C7" s="67"/>
      <c r="D7" s="67"/>
      <c r="E7" s="67"/>
      <c r="F7" s="64"/>
      <c r="G7" s="64"/>
      <c r="H7" s="64"/>
      <c r="I7" s="64"/>
      <c r="J7" s="64"/>
      <c r="K7" s="64"/>
      <c r="L7" s="64"/>
      <c r="M7" s="64"/>
      <c r="N7" s="64"/>
      <c r="O7" s="64"/>
      <c r="P7" s="75" t="s">
        <v>162</v>
      </c>
      <c r="Q7" s="75"/>
    </row>
    <row r="8" spans="2:18" s="78" customFormat="1" ht="18" customHeight="1">
      <c r="E8" s="75"/>
      <c r="F8" s="75" t="s">
        <v>136</v>
      </c>
      <c r="G8" s="75"/>
      <c r="H8" s="75"/>
      <c r="I8" s="75"/>
      <c r="J8" s="75"/>
      <c r="K8" s="75"/>
      <c r="L8" s="269" t="s">
        <v>137</v>
      </c>
      <c r="M8" s="269"/>
      <c r="N8" s="269"/>
      <c r="O8" s="75"/>
      <c r="P8" s="79" t="s">
        <v>163</v>
      </c>
      <c r="Q8" s="75"/>
      <c r="R8" s="75"/>
    </row>
    <row r="9" spans="2:18" s="78" customFormat="1" ht="18" customHeight="1">
      <c r="E9" s="75"/>
      <c r="F9" s="75" t="s">
        <v>142</v>
      </c>
      <c r="G9" s="75"/>
      <c r="H9" s="75" t="s">
        <v>164</v>
      </c>
      <c r="I9" s="75"/>
      <c r="J9" s="75" t="s">
        <v>165</v>
      </c>
      <c r="K9" s="75"/>
      <c r="O9" s="75"/>
      <c r="P9" s="75" t="s">
        <v>286</v>
      </c>
      <c r="Q9" s="75"/>
      <c r="R9" s="75"/>
    </row>
    <row r="10" spans="2:18" s="78" customFormat="1" ht="18" customHeight="1">
      <c r="D10" s="79" t="s">
        <v>91</v>
      </c>
      <c r="E10" s="75"/>
      <c r="F10" s="79" t="s">
        <v>147</v>
      </c>
      <c r="G10" s="75"/>
      <c r="H10" s="163" t="s">
        <v>166</v>
      </c>
      <c r="I10" s="75"/>
      <c r="J10" s="163" t="s">
        <v>167</v>
      </c>
      <c r="K10" s="75"/>
      <c r="L10" s="164" t="s">
        <v>148</v>
      </c>
      <c r="M10" s="165"/>
      <c r="N10" s="79" t="s">
        <v>149</v>
      </c>
      <c r="O10" s="75"/>
      <c r="P10" s="79" t="s">
        <v>168</v>
      </c>
      <c r="Q10" s="75"/>
      <c r="R10" s="79" t="s">
        <v>152</v>
      </c>
    </row>
    <row r="11" spans="2:18" ht="18" customHeight="1">
      <c r="B11" s="95" t="s">
        <v>41</v>
      </c>
      <c r="C11" s="95"/>
      <c r="D11" s="95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</row>
    <row r="12" spans="2:18" ht="18" customHeight="1">
      <c r="B12" s="167" t="s">
        <v>155</v>
      </c>
      <c r="C12" s="167"/>
      <c r="D12" s="167"/>
      <c r="F12" s="125">
        <v>4588196</v>
      </c>
      <c r="G12" s="125"/>
      <c r="H12" s="125">
        <v>71131</v>
      </c>
      <c r="I12" s="125"/>
      <c r="J12" s="125">
        <v>49180</v>
      </c>
      <c r="K12" s="125"/>
      <c r="L12" s="125">
        <v>13600</v>
      </c>
      <c r="M12" s="125"/>
      <c r="N12" s="125">
        <v>83336</v>
      </c>
      <c r="O12" s="125"/>
      <c r="P12" s="125">
        <v>-57867</v>
      </c>
      <c r="Q12" s="125"/>
      <c r="R12" s="125">
        <v>4747576</v>
      </c>
    </row>
    <row r="13" spans="2:18" ht="18" customHeight="1">
      <c r="B13" s="65" t="s">
        <v>124</v>
      </c>
      <c r="E13" s="170"/>
      <c r="F13" s="125">
        <v>0</v>
      </c>
      <c r="G13" s="125"/>
      <c r="H13" s="125">
        <v>0</v>
      </c>
      <c r="I13" s="125"/>
      <c r="J13" s="125">
        <v>0</v>
      </c>
      <c r="K13" s="125"/>
      <c r="L13" s="125">
        <v>0</v>
      </c>
      <c r="M13" s="125"/>
      <c r="N13" s="125">
        <v>-39802</v>
      </c>
      <c r="O13" s="125"/>
      <c r="P13" s="125">
        <v>0</v>
      </c>
      <c r="Q13" s="125"/>
      <c r="R13" s="125">
        <v>-39802</v>
      </c>
    </row>
    <row r="14" spans="2:18" ht="18" customHeight="1">
      <c r="B14" s="65" t="s">
        <v>156</v>
      </c>
      <c r="E14" s="170"/>
      <c r="F14" s="125">
        <v>0</v>
      </c>
      <c r="G14" s="125"/>
      <c r="H14" s="125">
        <v>0</v>
      </c>
      <c r="I14" s="125"/>
      <c r="J14" s="125">
        <v>0</v>
      </c>
      <c r="K14" s="125"/>
      <c r="L14" s="125">
        <v>0</v>
      </c>
      <c r="M14" s="125"/>
      <c r="N14" s="125">
        <v>0</v>
      </c>
      <c r="O14" s="125"/>
      <c r="P14" s="125">
        <v>-429765</v>
      </c>
      <c r="Q14" s="125"/>
      <c r="R14" s="125">
        <v>-429765</v>
      </c>
    </row>
    <row r="15" spans="2:18" ht="18" customHeight="1">
      <c r="B15" s="64" t="s">
        <v>241</v>
      </c>
      <c r="C15" s="64"/>
      <c r="D15" s="64"/>
      <c r="E15" s="170"/>
      <c r="F15" s="171">
        <v>0</v>
      </c>
      <c r="G15" s="125"/>
      <c r="H15" s="171">
        <v>0</v>
      </c>
      <c r="I15" s="125"/>
      <c r="J15" s="171">
        <v>0</v>
      </c>
      <c r="K15" s="125"/>
      <c r="L15" s="171">
        <v>0</v>
      </c>
      <c r="M15" s="125"/>
      <c r="N15" s="171">
        <v>-39802</v>
      </c>
      <c r="O15" s="125"/>
      <c r="P15" s="171">
        <v>-429765</v>
      </c>
      <c r="Q15" s="125"/>
      <c r="R15" s="171">
        <v>-469567</v>
      </c>
    </row>
    <row r="16" spans="2:18" ht="18" customHeight="1" thickBot="1">
      <c r="B16" s="64" t="str">
        <f>+'Change(Conso)-8'!B18</f>
        <v>Balance as at 30 September 2019</v>
      </c>
      <c r="C16" s="64"/>
      <c r="D16" s="64"/>
      <c r="E16" s="170"/>
      <c r="F16" s="126">
        <v>4588196</v>
      </c>
      <c r="G16" s="125"/>
      <c r="H16" s="126">
        <v>71131</v>
      </c>
      <c r="I16" s="125"/>
      <c r="J16" s="126">
        <v>49180</v>
      </c>
      <c r="K16" s="125"/>
      <c r="L16" s="126">
        <v>13600</v>
      </c>
      <c r="M16" s="125"/>
      <c r="N16" s="126">
        <v>43534</v>
      </c>
      <c r="O16" s="125"/>
      <c r="P16" s="126">
        <v>-487632</v>
      </c>
      <c r="Q16" s="125"/>
      <c r="R16" s="126">
        <v>4278009</v>
      </c>
    </row>
    <row r="17" spans="2:18" ht="18" customHeight="1">
      <c r="B17" s="170"/>
      <c r="C17" s="170"/>
      <c r="D17" s="170"/>
      <c r="E17" s="170"/>
      <c r="F17" s="174"/>
      <c r="G17" s="174"/>
      <c r="H17" s="175"/>
      <c r="I17" s="174"/>
      <c r="J17" s="175"/>
      <c r="K17" s="174"/>
      <c r="L17" s="174"/>
      <c r="M17" s="174"/>
      <c r="N17" s="174"/>
      <c r="O17" s="174"/>
      <c r="P17" s="174"/>
      <c r="Q17" s="174"/>
      <c r="R17" s="174"/>
    </row>
    <row r="18" spans="2:18" ht="18" customHeight="1">
      <c r="B18" s="167" t="s">
        <v>158</v>
      </c>
      <c r="C18" s="167"/>
      <c r="D18" s="167"/>
      <c r="F18" s="125">
        <v>4588196</v>
      </c>
      <c r="G18" s="125"/>
      <c r="H18" s="125">
        <v>71131</v>
      </c>
      <c r="I18" s="125"/>
      <c r="J18" s="125">
        <v>49180</v>
      </c>
      <c r="K18" s="125"/>
      <c r="L18" s="125">
        <v>13600</v>
      </c>
      <c r="M18" s="125"/>
      <c r="N18" s="125">
        <v>-59656</v>
      </c>
      <c r="O18" s="125"/>
      <c r="P18" s="125">
        <v>-593516</v>
      </c>
      <c r="Q18" s="125"/>
      <c r="R18" s="125">
        <v>4068935</v>
      </c>
    </row>
    <row r="19" spans="2:18" ht="18" customHeight="1">
      <c r="B19" s="170" t="s">
        <v>159</v>
      </c>
      <c r="C19" s="170"/>
      <c r="D19" s="172">
        <v>4.2</v>
      </c>
      <c r="F19" s="124">
        <v>0</v>
      </c>
      <c r="G19" s="125"/>
      <c r="H19" s="124">
        <v>0</v>
      </c>
      <c r="I19" s="125"/>
      <c r="J19" s="124">
        <v>0</v>
      </c>
      <c r="K19" s="125"/>
      <c r="L19" s="124">
        <v>0</v>
      </c>
      <c r="M19" s="125"/>
      <c r="N19" s="124">
        <v>-23115</v>
      </c>
      <c r="O19" s="125"/>
      <c r="P19" s="124">
        <v>0</v>
      </c>
      <c r="Q19" s="125"/>
      <c r="R19" s="124">
        <v>-23115</v>
      </c>
    </row>
    <row r="20" spans="2:18" ht="18" customHeight="1">
      <c r="B20" s="167" t="s">
        <v>160</v>
      </c>
      <c r="C20" s="167"/>
      <c r="D20" s="167"/>
      <c r="F20" s="125">
        <v>4588196</v>
      </c>
      <c r="G20" s="125"/>
      <c r="H20" s="125">
        <v>71131</v>
      </c>
      <c r="I20" s="125"/>
      <c r="J20" s="125">
        <v>49180</v>
      </c>
      <c r="K20" s="125"/>
      <c r="L20" s="125">
        <v>13600</v>
      </c>
      <c r="M20" s="125"/>
      <c r="N20" s="125">
        <v>-82771</v>
      </c>
      <c r="O20" s="125"/>
      <c r="P20" s="125">
        <v>-593516</v>
      </c>
      <c r="Q20" s="125"/>
      <c r="R20" s="125">
        <v>4045820</v>
      </c>
    </row>
    <row r="21" spans="2:18" ht="18" customHeight="1">
      <c r="B21" s="167" t="s">
        <v>161</v>
      </c>
      <c r="C21" s="167"/>
      <c r="D21" s="167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</row>
    <row r="22" spans="2:18" ht="18" customHeight="1">
      <c r="B22" s="65" t="s">
        <v>124</v>
      </c>
      <c r="E22" s="170"/>
      <c r="F22" s="125">
        <v>0</v>
      </c>
      <c r="G22" s="125"/>
      <c r="H22" s="125">
        <v>0</v>
      </c>
      <c r="I22" s="125"/>
      <c r="J22" s="125">
        <v>0</v>
      </c>
      <c r="K22" s="125"/>
      <c r="L22" s="125">
        <v>0</v>
      </c>
      <c r="M22" s="125"/>
      <c r="N22" s="125">
        <v>-105575</v>
      </c>
      <c r="O22" s="125"/>
      <c r="P22" s="125">
        <v>0</v>
      </c>
      <c r="Q22" s="125"/>
      <c r="R22" s="125">
        <v>-105575</v>
      </c>
    </row>
    <row r="23" spans="2:18" ht="18" customHeight="1">
      <c r="B23" s="65" t="s">
        <v>235</v>
      </c>
      <c r="E23" s="170"/>
      <c r="F23" s="125">
        <v>0</v>
      </c>
      <c r="G23" s="125"/>
      <c r="H23" s="125">
        <v>0</v>
      </c>
      <c r="I23" s="125"/>
      <c r="J23" s="125">
        <v>0</v>
      </c>
      <c r="K23" s="125"/>
      <c r="L23" s="125">
        <v>0</v>
      </c>
      <c r="M23" s="125"/>
      <c r="N23" s="125">
        <v>20990</v>
      </c>
      <c r="O23" s="125"/>
      <c r="P23" s="125">
        <v>-6229</v>
      </c>
      <c r="Q23" s="125"/>
      <c r="R23" s="125">
        <v>14761</v>
      </c>
    </row>
    <row r="24" spans="2:18" ht="18" customHeight="1">
      <c r="B24" s="64" t="s">
        <v>241</v>
      </c>
      <c r="C24" s="64"/>
      <c r="D24" s="64"/>
      <c r="E24" s="170"/>
      <c r="F24" s="171">
        <v>0</v>
      </c>
      <c r="G24" s="125"/>
      <c r="H24" s="171">
        <v>0</v>
      </c>
      <c r="I24" s="125"/>
      <c r="J24" s="171">
        <v>0</v>
      </c>
      <c r="K24" s="125"/>
      <c r="L24" s="171">
        <v>0</v>
      </c>
      <c r="M24" s="125"/>
      <c r="N24" s="171">
        <v>-84585</v>
      </c>
      <c r="O24" s="125"/>
      <c r="P24" s="171">
        <v>-6229</v>
      </c>
      <c r="Q24" s="125"/>
      <c r="R24" s="171">
        <v>-90814</v>
      </c>
    </row>
    <row r="25" spans="2:18" ht="18" customHeight="1" thickBot="1">
      <c r="B25" s="64" t="str">
        <f>+'Change(Conso)-8'!B27</f>
        <v>Balance as at 30 September 2020</v>
      </c>
      <c r="C25" s="64"/>
      <c r="D25" s="64"/>
      <c r="E25" s="170"/>
      <c r="F25" s="126">
        <v>4588196</v>
      </c>
      <c r="G25" s="125"/>
      <c r="H25" s="126">
        <v>71131</v>
      </c>
      <c r="I25" s="125"/>
      <c r="J25" s="126">
        <v>49180</v>
      </c>
      <c r="K25" s="125"/>
      <c r="L25" s="126">
        <v>13600</v>
      </c>
      <c r="M25" s="125"/>
      <c r="N25" s="126">
        <v>-167356</v>
      </c>
      <c r="O25" s="125"/>
      <c r="P25" s="126">
        <v>-599745</v>
      </c>
      <c r="Q25" s="125"/>
      <c r="R25" s="126">
        <v>3955006</v>
      </c>
    </row>
    <row r="26" spans="2:18" ht="12.75">
      <c r="B26" s="64"/>
      <c r="C26" s="64"/>
      <c r="D26" s="64"/>
      <c r="E26" s="170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</row>
    <row r="27" spans="2:18" ht="12.75">
      <c r="B27" s="64"/>
      <c r="C27" s="64"/>
      <c r="D27" s="64"/>
      <c r="E27" s="170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</row>
    <row r="28" spans="2:18" ht="12.75">
      <c r="B28" s="64"/>
      <c r="C28" s="64"/>
      <c r="D28" s="64"/>
      <c r="E28" s="170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</row>
    <row r="29" spans="2:18" ht="12.75">
      <c r="B29" s="64"/>
      <c r="C29" s="64"/>
      <c r="D29" s="64"/>
      <c r="E29" s="170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</row>
    <row r="30" spans="2:18" s="195" customFormat="1" ht="12.75">
      <c r="B30" s="194"/>
      <c r="C30" s="194"/>
      <c r="D30" s="194"/>
      <c r="E30" s="170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</row>
    <row r="31" spans="2:18" s="195" customFormat="1" ht="12.75">
      <c r="B31" s="194"/>
      <c r="C31" s="194"/>
      <c r="D31" s="194"/>
      <c r="E31" s="170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</row>
    <row r="32" spans="2:18" s="195" customFormat="1" ht="12.75">
      <c r="B32" s="194"/>
      <c r="C32" s="194"/>
      <c r="D32" s="194"/>
      <c r="E32" s="170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</row>
    <row r="33" spans="1:18" s="195" customFormat="1" ht="12.75">
      <c r="B33" s="194"/>
      <c r="C33" s="194"/>
      <c r="D33" s="194"/>
      <c r="E33" s="170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</row>
    <row r="34" spans="1:18" ht="12.75">
      <c r="B34" s="64"/>
      <c r="C34" s="64"/>
      <c r="D34" s="64"/>
      <c r="E34" s="170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</row>
    <row r="35" spans="1:18" ht="12.75">
      <c r="B35" s="64"/>
      <c r="C35" s="64"/>
      <c r="D35" s="64"/>
      <c r="E35" s="170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</row>
    <row r="36" spans="1:18" ht="12.75">
      <c r="B36" s="64"/>
      <c r="C36" s="64"/>
      <c r="D36" s="64"/>
      <c r="E36" s="170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</row>
    <row r="37" spans="1:18" ht="12.75">
      <c r="B37" s="64"/>
      <c r="C37" s="64"/>
      <c r="D37" s="64"/>
      <c r="E37" s="170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</row>
    <row r="38" spans="1:18" ht="12.75">
      <c r="B38" s="64"/>
      <c r="C38" s="64"/>
      <c r="D38" s="64"/>
      <c r="E38" s="170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</row>
    <row r="39" spans="1:18" ht="24.75" customHeight="1">
      <c r="B39" s="64"/>
      <c r="C39" s="64"/>
      <c r="D39" s="64"/>
      <c r="E39" s="170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</row>
    <row r="40" spans="1:18" ht="21.75" customHeight="1">
      <c r="A40" s="262">
        <v>9</v>
      </c>
      <c r="B40" s="65" t="s">
        <v>71</v>
      </c>
      <c r="E40" s="167"/>
      <c r="F40" s="90"/>
      <c r="H40" s="90"/>
      <c r="J40" s="90"/>
      <c r="L40" s="90"/>
      <c r="N40" s="90"/>
      <c r="P40" s="90"/>
      <c r="Q40" s="90"/>
    </row>
    <row r="42" spans="1:18" ht="18" customHeight="1">
      <c r="E42" s="167"/>
    </row>
  </sheetData>
  <mergeCells count="1">
    <mergeCell ref="L8:N8"/>
  </mergeCells>
  <pageMargins left="0.4" right="0.5" top="1" bottom="0.5" header="0.3" footer="0.3"/>
  <pageSetup paperSize="9" scale="7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1ECEE-CDA6-4A4C-9FCA-03442502A5F7}">
  <dimension ref="A1:J51"/>
  <sheetViews>
    <sheetView zoomScaleNormal="100" zoomScaleSheetLayoutView="100" workbookViewId="0">
      <selection activeCell="A15" sqref="A15"/>
    </sheetView>
  </sheetViews>
  <sheetFormatPr defaultColWidth="9.140625" defaultRowHeight="18" customHeight="1"/>
  <cols>
    <col min="1" max="1" width="3.42578125" style="245" customWidth="1"/>
    <col min="2" max="2" width="2.5703125" style="245" customWidth="1"/>
    <col min="3" max="3" width="58.28515625" style="245" customWidth="1"/>
    <col min="4" max="4" width="9.7109375" style="249" customWidth="1"/>
    <col min="5" max="5" width="1" style="249" customWidth="1"/>
    <col min="6" max="6" width="9.7109375" style="249" customWidth="1"/>
    <col min="7" max="7" width="1" style="249" customWidth="1"/>
    <col min="8" max="8" width="9.7109375" style="249" customWidth="1"/>
    <col min="9" max="9" width="1" style="249" customWidth="1"/>
    <col min="10" max="10" width="9.7109375" style="249" customWidth="1"/>
    <col min="11" max="16384" width="9.140625" style="245"/>
  </cols>
  <sheetData>
    <row r="1" spans="1:10" ht="18" customHeight="1">
      <c r="A1" s="176" t="s">
        <v>37</v>
      </c>
      <c r="B1" s="243"/>
      <c r="C1" s="177"/>
      <c r="D1" s="244"/>
      <c r="E1" s="244"/>
      <c r="F1" s="244"/>
      <c r="G1" s="244"/>
      <c r="H1" s="244"/>
      <c r="I1" s="244"/>
      <c r="J1" s="178" t="s">
        <v>106</v>
      </c>
    </row>
    <row r="2" spans="1:10" ht="18" customHeight="1">
      <c r="A2" s="177" t="s">
        <v>169</v>
      </c>
      <c r="B2" s="243"/>
      <c r="C2" s="243"/>
      <c r="D2" s="244"/>
      <c r="E2" s="244"/>
      <c r="F2" s="244"/>
      <c r="G2" s="244"/>
      <c r="H2" s="244"/>
      <c r="I2" s="244"/>
      <c r="J2" s="246"/>
    </row>
    <row r="3" spans="1:10" ht="18" customHeight="1">
      <c r="A3" s="177" t="str">
        <f>+'Change-9'!B3</f>
        <v>FOR THE NINE-MONTH PERIODS ENDED 30 SEPTEMBER</v>
      </c>
      <c r="B3" s="243"/>
      <c r="C3" s="243"/>
      <c r="D3" s="244"/>
      <c r="E3" s="244"/>
      <c r="F3" s="244"/>
      <c r="G3" s="244"/>
      <c r="H3" s="244"/>
      <c r="I3" s="244"/>
      <c r="J3" s="246"/>
    </row>
    <row r="4" spans="1:10" ht="18" customHeight="1">
      <c r="A4" s="177"/>
      <c r="B4" s="243"/>
      <c r="C4" s="243"/>
      <c r="D4" s="244"/>
      <c r="E4" s="244"/>
      <c r="F4" s="244"/>
      <c r="G4" s="244"/>
      <c r="H4" s="244"/>
      <c r="I4" s="244"/>
      <c r="J4" s="246"/>
    </row>
    <row r="5" spans="1:10" ht="18" customHeight="1">
      <c r="A5" s="177"/>
      <c r="B5" s="243"/>
      <c r="C5" s="243"/>
      <c r="D5" s="244"/>
      <c r="E5" s="244"/>
      <c r="F5" s="244"/>
      <c r="G5" s="244"/>
      <c r="H5" s="244"/>
      <c r="I5" s="244"/>
      <c r="J5" s="246"/>
    </row>
    <row r="6" spans="1:10" s="247" customFormat="1" ht="18" customHeight="1">
      <c r="D6" s="248"/>
      <c r="E6" s="248"/>
      <c r="F6" s="179"/>
      <c r="G6" s="179"/>
      <c r="H6" s="180"/>
      <c r="I6" s="179"/>
      <c r="J6" s="181" t="s">
        <v>39</v>
      </c>
    </row>
    <row r="7" spans="1:10" s="247" customFormat="1" ht="18" customHeight="1">
      <c r="D7" s="271" t="s">
        <v>40</v>
      </c>
      <c r="E7" s="271"/>
      <c r="F7" s="271"/>
      <c r="G7" s="182"/>
      <c r="H7" s="271" t="s">
        <v>41</v>
      </c>
      <c r="I7" s="271"/>
      <c r="J7" s="271"/>
    </row>
    <row r="8" spans="1:10" s="247" customFormat="1" ht="18" customHeight="1">
      <c r="B8" s="183"/>
      <c r="D8" s="184" t="s">
        <v>108</v>
      </c>
      <c r="E8" s="248"/>
      <c r="F8" s="184" t="s">
        <v>109</v>
      </c>
      <c r="G8" s="179"/>
      <c r="H8" s="184" t="s">
        <v>108</v>
      </c>
      <c r="I8" s="248"/>
      <c r="J8" s="184" t="s">
        <v>109</v>
      </c>
    </row>
    <row r="9" spans="1:10" ht="18" customHeight="1">
      <c r="A9" s="194" t="s">
        <v>170</v>
      </c>
      <c r="F9" s="250"/>
      <c r="J9" s="250"/>
    </row>
    <row r="10" spans="1:10" ht="18" customHeight="1">
      <c r="A10" s="245" t="s">
        <v>123</v>
      </c>
      <c r="D10" s="125">
        <v>-176536</v>
      </c>
      <c r="E10" s="125">
        <v>0</v>
      </c>
      <c r="F10" s="125">
        <v>-154789</v>
      </c>
      <c r="G10" s="125">
        <v>0</v>
      </c>
      <c r="H10" s="125">
        <v>-107019</v>
      </c>
      <c r="I10" s="125">
        <v>0</v>
      </c>
      <c r="J10" s="125">
        <v>-42572</v>
      </c>
    </row>
    <row r="11" spans="1:10" ht="18" customHeight="1">
      <c r="A11" s="194" t="s">
        <v>171</v>
      </c>
      <c r="D11" s="125"/>
      <c r="E11" s="125"/>
      <c r="F11" s="125"/>
      <c r="G11" s="125"/>
      <c r="H11" s="125"/>
      <c r="I11" s="125"/>
      <c r="J11" s="125"/>
    </row>
    <row r="12" spans="1:10" ht="18" customHeight="1">
      <c r="A12" s="194" t="s">
        <v>172</v>
      </c>
      <c r="D12" s="125"/>
      <c r="E12" s="125"/>
      <c r="F12" s="125"/>
      <c r="G12" s="125"/>
      <c r="H12" s="125"/>
      <c r="I12" s="125"/>
      <c r="J12" s="125"/>
    </row>
    <row r="13" spans="1:10" ht="18" customHeight="1">
      <c r="B13" s="210" t="s">
        <v>288</v>
      </c>
      <c r="C13" s="210"/>
      <c r="D13" s="125">
        <v>104336</v>
      </c>
      <c r="E13" s="125">
        <v>0</v>
      </c>
      <c r="F13" s="125">
        <v>77927</v>
      </c>
      <c r="G13" s="125">
        <v>0</v>
      </c>
      <c r="H13" s="125">
        <v>67112</v>
      </c>
      <c r="I13" s="125">
        <v>0</v>
      </c>
      <c r="J13" s="125">
        <v>52768</v>
      </c>
    </row>
    <row r="14" spans="1:10" ht="18" customHeight="1">
      <c r="B14" s="203" t="s">
        <v>261</v>
      </c>
      <c r="C14" s="210"/>
      <c r="D14" s="125">
        <v>-1297</v>
      </c>
      <c r="E14" s="125">
        <v>0</v>
      </c>
      <c r="F14" s="125">
        <v>0</v>
      </c>
      <c r="G14" s="125">
        <v>0</v>
      </c>
      <c r="H14" s="125">
        <v>-1370</v>
      </c>
      <c r="I14" s="125">
        <v>0</v>
      </c>
      <c r="J14" s="125">
        <v>0</v>
      </c>
    </row>
    <row r="15" spans="1:10" ht="18" customHeight="1">
      <c r="B15" s="203" t="s">
        <v>173</v>
      </c>
      <c r="C15" s="210"/>
      <c r="D15" s="125">
        <v>2513</v>
      </c>
      <c r="E15" s="125">
        <v>0</v>
      </c>
      <c r="F15" s="125">
        <v>7292</v>
      </c>
      <c r="G15" s="125">
        <v>0</v>
      </c>
      <c r="H15" s="125">
        <v>0</v>
      </c>
      <c r="I15" s="125">
        <v>0</v>
      </c>
      <c r="J15" s="125">
        <v>0</v>
      </c>
    </row>
    <row r="16" spans="1:10" ht="18" customHeight="1">
      <c r="B16" s="203" t="s">
        <v>282</v>
      </c>
      <c r="C16" s="210"/>
      <c r="D16" s="125">
        <v>-5926</v>
      </c>
      <c r="E16" s="125">
        <v>0</v>
      </c>
      <c r="F16" s="125">
        <v>11111</v>
      </c>
      <c r="G16" s="125">
        <v>0</v>
      </c>
      <c r="H16" s="125">
        <v>-7645</v>
      </c>
      <c r="I16" s="125">
        <v>0</v>
      </c>
      <c r="J16" s="125">
        <v>11111</v>
      </c>
    </row>
    <row r="17" spans="1:10" ht="18" customHeight="1">
      <c r="B17" s="203" t="s">
        <v>260</v>
      </c>
      <c r="C17" s="210"/>
      <c r="D17" s="125">
        <v>-10506</v>
      </c>
      <c r="E17" s="125">
        <v>0</v>
      </c>
      <c r="F17" s="125">
        <v>16757</v>
      </c>
      <c r="G17" s="125">
        <v>0</v>
      </c>
      <c r="H17" s="125">
        <v>-1979</v>
      </c>
      <c r="I17" s="125">
        <v>0</v>
      </c>
      <c r="J17" s="125">
        <v>12130</v>
      </c>
    </row>
    <row r="18" spans="1:10" ht="18" customHeight="1">
      <c r="B18" s="203" t="s">
        <v>242</v>
      </c>
      <c r="C18" s="210"/>
      <c r="D18" s="125">
        <v>-2137</v>
      </c>
      <c r="E18" s="125">
        <v>0</v>
      </c>
      <c r="F18" s="125">
        <v>0</v>
      </c>
      <c r="G18" s="125">
        <v>0</v>
      </c>
      <c r="H18" s="125">
        <v>-2137</v>
      </c>
      <c r="I18" s="125">
        <v>0</v>
      </c>
      <c r="J18" s="125">
        <v>0</v>
      </c>
    </row>
    <row r="19" spans="1:10" ht="18" customHeight="1">
      <c r="B19" s="210" t="s">
        <v>174</v>
      </c>
      <c r="C19" s="210"/>
      <c r="D19" s="125">
        <v>39</v>
      </c>
      <c r="E19" s="125">
        <v>0</v>
      </c>
      <c r="F19" s="125">
        <v>4707</v>
      </c>
      <c r="G19" s="125">
        <v>0</v>
      </c>
      <c r="H19" s="125">
        <v>25</v>
      </c>
      <c r="I19" s="125">
        <v>0</v>
      </c>
      <c r="J19" s="125">
        <v>4670</v>
      </c>
    </row>
    <row r="20" spans="1:10" ht="18" customHeight="1">
      <c r="B20" s="203" t="s">
        <v>289</v>
      </c>
      <c r="C20" s="210"/>
      <c r="D20" s="125">
        <v>-571</v>
      </c>
      <c r="E20" s="125">
        <v>0</v>
      </c>
      <c r="F20" s="125">
        <v>0</v>
      </c>
      <c r="G20" s="125">
        <v>0</v>
      </c>
      <c r="H20" s="125">
        <v>-571</v>
      </c>
      <c r="I20" s="125">
        <v>0</v>
      </c>
      <c r="J20" s="125">
        <v>0</v>
      </c>
    </row>
    <row r="21" spans="1:10" ht="18" customHeight="1">
      <c r="B21" s="210" t="s">
        <v>175</v>
      </c>
      <c r="C21" s="210"/>
      <c r="D21" s="125">
        <v>3548</v>
      </c>
      <c r="E21" s="125">
        <v>0</v>
      </c>
      <c r="F21" s="125">
        <v>15061</v>
      </c>
      <c r="G21" s="125">
        <v>0</v>
      </c>
      <c r="H21" s="125">
        <v>2661</v>
      </c>
      <c r="I21" s="125">
        <v>0</v>
      </c>
      <c r="J21" s="125">
        <v>13513</v>
      </c>
    </row>
    <row r="22" spans="1:10" ht="18" customHeight="1">
      <c r="B22" s="210" t="s">
        <v>115</v>
      </c>
      <c r="C22" s="210"/>
      <c r="D22" s="125">
        <v>-15571</v>
      </c>
      <c r="E22" s="125">
        <v>0</v>
      </c>
      <c r="F22" s="125">
        <v>-23357</v>
      </c>
      <c r="G22" s="125">
        <v>0</v>
      </c>
      <c r="H22" s="125">
        <v>-15571</v>
      </c>
      <c r="I22" s="125">
        <v>0</v>
      </c>
      <c r="J22" s="125">
        <v>-23357</v>
      </c>
    </row>
    <row r="23" spans="1:10" ht="18" customHeight="1">
      <c r="B23" s="210" t="s">
        <v>233</v>
      </c>
      <c r="C23" s="210"/>
      <c r="D23" s="125">
        <v>-207</v>
      </c>
      <c r="E23" s="125">
        <v>0</v>
      </c>
      <c r="F23" s="125">
        <v>-331</v>
      </c>
      <c r="G23" s="125">
        <v>0</v>
      </c>
      <c r="H23" s="125">
        <v>-475</v>
      </c>
      <c r="I23" s="125">
        <v>0</v>
      </c>
      <c r="J23" s="125">
        <v>-188</v>
      </c>
    </row>
    <row r="24" spans="1:10" ht="18" customHeight="1">
      <c r="B24" s="210" t="s">
        <v>283</v>
      </c>
      <c r="C24" s="210"/>
      <c r="D24" s="124">
        <v>54437</v>
      </c>
      <c r="E24" s="125">
        <v>0</v>
      </c>
      <c r="F24" s="124">
        <v>50018</v>
      </c>
      <c r="G24" s="125">
        <v>0</v>
      </c>
      <c r="H24" s="124">
        <v>29706</v>
      </c>
      <c r="I24" s="125">
        <v>0</v>
      </c>
      <c r="J24" s="124">
        <v>30089</v>
      </c>
    </row>
    <row r="25" spans="1:10" ht="18" customHeight="1">
      <c r="A25" s="194" t="s">
        <v>176</v>
      </c>
      <c r="D25" s="125"/>
      <c r="E25" s="125"/>
      <c r="F25" s="125"/>
      <c r="G25" s="125"/>
      <c r="H25" s="125"/>
      <c r="I25" s="125"/>
      <c r="J25" s="125"/>
    </row>
    <row r="26" spans="1:10" ht="18" customHeight="1">
      <c r="A26" s="194" t="s">
        <v>177</v>
      </c>
      <c r="D26" s="125">
        <v>-47878</v>
      </c>
      <c r="E26" s="125">
        <v>0</v>
      </c>
      <c r="F26" s="125">
        <v>4396</v>
      </c>
      <c r="G26" s="125">
        <v>0</v>
      </c>
      <c r="H26" s="125">
        <v>-37263</v>
      </c>
      <c r="I26" s="125">
        <v>0</v>
      </c>
      <c r="J26" s="125">
        <v>58164</v>
      </c>
    </row>
    <row r="27" spans="1:10" ht="18" customHeight="1">
      <c r="A27" s="194" t="s">
        <v>178</v>
      </c>
      <c r="D27" s="125"/>
      <c r="E27" s="125"/>
      <c r="F27" s="125"/>
      <c r="G27" s="125"/>
      <c r="H27" s="125"/>
      <c r="I27" s="125"/>
      <c r="J27" s="125"/>
    </row>
    <row r="28" spans="1:10" ht="18" customHeight="1">
      <c r="B28" s="210" t="s">
        <v>179</v>
      </c>
      <c r="C28" s="210"/>
      <c r="D28" s="125">
        <v>66191</v>
      </c>
      <c r="E28" s="125">
        <v>0</v>
      </c>
      <c r="F28" s="125">
        <v>31365</v>
      </c>
      <c r="G28" s="125">
        <v>0</v>
      </c>
      <c r="H28" s="125">
        <v>74830</v>
      </c>
      <c r="I28" s="125">
        <v>0</v>
      </c>
      <c r="J28" s="125">
        <v>27945</v>
      </c>
    </row>
    <row r="29" spans="1:10" ht="18" customHeight="1">
      <c r="B29" s="210" t="s">
        <v>180</v>
      </c>
      <c r="C29" s="210"/>
      <c r="D29" s="125">
        <v>65961</v>
      </c>
      <c r="E29" s="125">
        <v>0</v>
      </c>
      <c r="F29" s="125">
        <v>72035</v>
      </c>
      <c r="G29" s="125">
        <v>0</v>
      </c>
      <c r="H29" s="125">
        <v>53635</v>
      </c>
      <c r="I29" s="125">
        <v>0</v>
      </c>
      <c r="J29" s="125">
        <v>43793</v>
      </c>
    </row>
    <row r="30" spans="1:10" ht="18" customHeight="1">
      <c r="B30" s="210" t="s">
        <v>55</v>
      </c>
      <c r="C30" s="210"/>
      <c r="D30" s="125">
        <v>12242</v>
      </c>
      <c r="E30" s="125">
        <v>0</v>
      </c>
      <c r="F30" s="125">
        <v>-602</v>
      </c>
      <c r="G30" s="125">
        <v>0</v>
      </c>
      <c r="H30" s="125">
        <v>4327</v>
      </c>
      <c r="I30" s="125">
        <v>0</v>
      </c>
      <c r="J30" s="125">
        <v>5797</v>
      </c>
    </row>
    <row r="31" spans="1:10" ht="18" customHeight="1">
      <c r="B31" s="210" t="s">
        <v>181</v>
      </c>
      <c r="C31" s="210"/>
      <c r="D31" s="125">
        <v>11698</v>
      </c>
      <c r="E31" s="125">
        <v>0</v>
      </c>
      <c r="F31" s="125">
        <v>-16772</v>
      </c>
      <c r="G31" s="125">
        <v>0</v>
      </c>
      <c r="H31" s="125">
        <v>13047</v>
      </c>
      <c r="I31" s="125">
        <v>0</v>
      </c>
      <c r="J31" s="125">
        <v>-16761</v>
      </c>
    </row>
    <row r="32" spans="1:10" ht="18" customHeight="1">
      <c r="B32" s="210" t="s">
        <v>182</v>
      </c>
      <c r="C32" s="210"/>
      <c r="D32" s="125">
        <v>-3486</v>
      </c>
      <c r="E32" s="125">
        <v>0</v>
      </c>
      <c r="F32" s="125">
        <v>-358</v>
      </c>
      <c r="G32" s="125">
        <v>0</v>
      </c>
      <c r="H32" s="125">
        <v>-3487</v>
      </c>
      <c r="I32" s="125">
        <v>0</v>
      </c>
      <c r="J32" s="125">
        <v>-358</v>
      </c>
    </row>
    <row r="33" spans="1:10" ht="18" customHeight="1">
      <c r="A33" s="194" t="s">
        <v>183</v>
      </c>
      <c r="D33" s="125">
        <v>0</v>
      </c>
      <c r="E33" s="125">
        <v>0</v>
      </c>
      <c r="F33" s="125">
        <v>0</v>
      </c>
      <c r="G33" s="125">
        <v>0</v>
      </c>
      <c r="H33" s="125">
        <v>0</v>
      </c>
      <c r="I33" s="125">
        <v>0</v>
      </c>
      <c r="J33" s="125">
        <v>0</v>
      </c>
    </row>
    <row r="34" spans="1:10" ht="18" customHeight="1">
      <c r="B34" s="210" t="s">
        <v>184</v>
      </c>
      <c r="C34" s="210"/>
      <c r="D34" s="125">
        <v>92967</v>
      </c>
      <c r="E34" s="125">
        <v>0</v>
      </c>
      <c r="F34" s="125">
        <v>-90974</v>
      </c>
      <c r="G34" s="125">
        <v>0</v>
      </c>
      <c r="H34" s="125">
        <v>51426</v>
      </c>
      <c r="I34" s="125">
        <v>0</v>
      </c>
      <c r="J34" s="125">
        <v>-131642</v>
      </c>
    </row>
    <row r="35" spans="1:10" ht="18" customHeight="1">
      <c r="B35" s="210" t="s">
        <v>76</v>
      </c>
      <c r="C35" s="210"/>
      <c r="D35" s="125">
        <v>35185</v>
      </c>
      <c r="E35" s="125">
        <v>0</v>
      </c>
      <c r="F35" s="125">
        <v>-33790</v>
      </c>
      <c r="G35" s="125">
        <v>0</v>
      </c>
      <c r="H35" s="125">
        <v>34371</v>
      </c>
      <c r="I35" s="125">
        <v>0</v>
      </c>
      <c r="J35" s="125">
        <v>-34724</v>
      </c>
    </row>
    <row r="36" spans="1:10" ht="18" customHeight="1">
      <c r="B36" s="251" t="s">
        <v>82</v>
      </c>
      <c r="C36" s="210"/>
      <c r="D36" s="125">
        <v>1125</v>
      </c>
      <c r="E36" s="125">
        <v>0</v>
      </c>
      <c r="F36" s="125">
        <v>-39</v>
      </c>
      <c r="G36" s="125">
        <v>0</v>
      </c>
      <c r="H36" s="125">
        <v>1677</v>
      </c>
      <c r="I36" s="125">
        <v>0</v>
      </c>
      <c r="J36" s="125">
        <v>-254</v>
      </c>
    </row>
    <row r="37" spans="1:10" ht="18" customHeight="1">
      <c r="B37" s="251" t="s">
        <v>185</v>
      </c>
      <c r="C37" s="210"/>
      <c r="D37" s="125">
        <v>0</v>
      </c>
      <c r="E37" s="125">
        <v>0</v>
      </c>
      <c r="F37" s="125">
        <v>-670</v>
      </c>
      <c r="G37" s="125">
        <v>0</v>
      </c>
      <c r="H37" s="125">
        <v>0</v>
      </c>
      <c r="I37" s="125">
        <v>0</v>
      </c>
      <c r="J37" s="125">
        <v>-670</v>
      </c>
    </row>
    <row r="38" spans="1:10" ht="18" customHeight="1">
      <c r="B38" s="251" t="s">
        <v>186</v>
      </c>
      <c r="C38" s="210"/>
      <c r="D38" s="124">
        <v>-59</v>
      </c>
      <c r="E38" s="125">
        <v>0</v>
      </c>
      <c r="F38" s="124">
        <v>0</v>
      </c>
      <c r="G38" s="125">
        <v>0</v>
      </c>
      <c r="H38" s="124">
        <v>-59</v>
      </c>
      <c r="I38" s="125">
        <v>0</v>
      </c>
      <c r="J38" s="124">
        <v>0</v>
      </c>
    </row>
    <row r="39" spans="1:10" ht="18" customHeight="1">
      <c r="A39" s="194" t="s">
        <v>249</v>
      </c>
      <c r="D39" s="147">
        <v>233946</v>
      </c>
      <c r="E39" s="125"/>
      <c r="F39" s="147">
        <v>-35409</v>
      </c>
      <c r="G39" s="125"/>
      <c r="H39" s="147">
        <v>192504</v>
      </c>
      <c r="I39" s="125"/>
      <c r="J39" s="147">
        <v>-48710</v>
      </c>
    </row>
    <row r="40" spans="1:10" ht="18" customHeight="1">
      <c r="A40" s="194"/>
      <c r="B40" s="245" t="s">
        <v>187</v>
      </c>
      <c r="D40" s="125">
        <v>-48203</v>
      </c>
      <c r="E40" s="125">
        <v>0</v>
      </c>
      <c r="F40" s="125">
        <v>-53758</v>
      </c>
      <c r="G40" s="125">
        <v>0</v>
      </c>
      <c r="H40" s="125">
        <v>-21642</v>
      </c>
      <c r="I40" s="125">
        <v>0</v>
      </c>
      <c r="J40" s="125">
        <v>-32178</v>
      </c>
    </row>
    <row r="41" spans="1:10" ht="18" customHeight="1">
      <c r="A41" s="203"/>
      <c r="B41" s="203" t="s">
        <v>188</v>
      </c>
      <c r="D41" s="125">
        <v>-2650</v>
      </c>
      <c r="E41" s="125">
        <v>0</v>
      </c>
      <c r="F41" s="125">
        <v>-3767</v>
      </c>
      <c r="G41" s="125">
        <v>0</v>
      </c>
      <c r="H41" s="125">
        <v>-1906</v>
      </c>
      <c r="I41" s="125">
        <v>0</v>
      </c>
      <c r="J41" s="125">
        <v>-3537</v>
      </c>
    </row>
    <row r="42" spans="1:10" ht="18" customHeight="1">
      <c r="A42" s="194" t="s">
        <v>243</v>
      </c>
      <c r="B42" s="203"/>
      <c r="D42" s="171">
        <v>183093</v>
      </c>
      <c r="E42" s="125"/>
      <c r="F42" s="171">
        <v>-92934</v>
      </c>
      <c r="G42" s="125"/>
      <c r="H42" s="171">
        <v>168956</v>
      </c>
      <c r="I42" s="125"/>
      <c r="J42" s="171">
        <v>-84425</v>
      </c>
    </row>
    <row r="43" spans="1:10" ht="17.100000000000001" customHeight="1">
      <c r="A43" s="194"/>
      <c r="B43" s="203"/>
      <c r="D43" s="186"/>
      <c r="E43" s="186"/>
      <c r="F43" s="186"/>
      <c r="G43" s="186"/>
      <c r="H43" s="186"/>
      <c r="I43" s="186"/>
      <c r="J43" s="186"/>
    </row>
    <row r="44" spans="1:10" ht="17.100000000000001" customHeight="1">
      <c r="A44" s="194"/>
      <c r="B44" s="203"/>
      <c r="D44" s="186"/>
      <c r="E44" s="186"/>
      <c r="F44" s="186"/>
      <c r="G44" s="186"/>
      <c r="H44" s="186"/>
      <c r="I44" s="186"/>
      <c r="J44" s="186"/>
    </row>
    <row r="45" spans="1:10" ht="17.100000000000001" customHeight="1">
      <c r="A45" s="194"/>
      <c r="B45" s="203"/>
      <c r="D45" s="186"/>
      <c r="E45" s="186"/>
      <c r="F45" s="186"/>
      <c r="G45" s="186"/>
      <c r="H45" s="186"/>
      <c r="I45" s="186"/>
      <c r="J45" s="186"/>
    </row>
    <row r="46" spans="1:10" ht="17.100000000000001" customHeight="1">
      <c r="A46" s="194"/>
      <c r="B46" s="203"/>
      <c r="D46" s="186"/>
      <c r="E46" s="186"/>
      <c r="F46" s="186"/>
      <c r="G46" s="186"/>
      <c r="H46" s="186"/>
      <c r="I46" s="186"/>
      <c r="J46" s="186"/>
    </row>
    <row r="47" spans="1:10" ht="17.100000000000001" customHeight="1">
      <c r="A47" s="194"/>
      <c r="B47" s="203"/>
      <c r="D47" s="186"/>
      <c r="E47" s="186"/>
      <c r="F47" s="186"/>
      <c r="G47" s="186"/>
      <c r="H47" s="186"/>
      <c r="I47" s="186"/>
      <c r="J47" s="186"/>
    </row>
    <row r="48" spans="1:10" ht="17.100000000000001" customHeight="1">
      <c r="A48" s="194"/>
      <c r="B48" s="203"/>
      <c r="D48" s="186"/>
      <c r="E48" s="186"/>
      <c r="F48" s="186"/>
      <c r="G48" s="186"/>
      <c r="H48" s="186"/>
      <c r="I48" s="186"/>
      <c r="J48" s="186"/>
    </row>
    <row r="49" spans="1:10" ht="17.100000000000001" customHeight="1">
      <c r="A49" s="194"/>
      <c r="B49" s="203"/>
      <c r="D49" s="186"/>
      <c r="E49" s="186"/>
      <c r="F49" s="186"/>
      <c r="G49" s="186"/>
      <c r="H49" s="186"/>
      <c r="I49" s="186"/>
      <c r="J49" s="186"/>
    </row>
    <row r="50" spans="1:10" ht="14.25" customHeight="1">
      <c r="A50" s="194"/>
      <c r="B50" s="203"/>
      <c r="D50" s="186"/>
      <c r="E50" s="186"/>
      <c r="F50" s="186"/>
      <c r="G50" s="186"/>
      <c r="H50" s="186"/>
      <c r="I50" s="186"/>
      <c r="J50" s="186"/>
    </row>
    <row r="51" spans="1:10" ht="23.1" customHeight="1">
      <c r="A51" s="203" t="s">
        <v>71</v>
      </c>
      <c r="B51" s="203"/>
      <c r="D51" s="186"/>
      <c r="E51" s="186"/>
      <c r="F51" s="186"/>
      <c r="G51" s="186"/>
      <c r="H51" s="186"/>
      <c r="I51" s="186"/>
      <c r="J51" s="187">
        <v>10</v>
      </c>
    </row>
  </sheetData>
  <mergeCells count="2">
    <mergeCell ref="D7:F7"/>
    <mergeCell ref="H7:J7"/>
  </mergeCells>
  <pageMargins left="1" right="0.4" top="1" bottom="0.6" header="0.3" footer="0.3"/>
  <pageSetup paperSize="9" scale="8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02571-4716-4CC2-B0AA-ED8ED5F2F30B}">
  <dimension ref="A1:J53"/>
  <sheetViews>
    <sheetView zoomScaleNormal="100" zoomScaleSheetLayoutView="100" workbookViewId="0">
      <selection activeCell="A7" sqref="A7"/>
    </sheetView>
  </sheetViews>
  <sheetFormatPr defaultColWidth="9.140625" defaultRowHeight="18" customHeight="1"/>
  <cols>
    <col min="1" max="1" width="3.42578125" style="245" customWidth="1"/>
    <col min="2" max="2" width="2.5703125" style="245" customWidth="1"/>
    <col min="3" max="3" width="57" style="245" customWidth="1"/>
    <col min="4" max="4" width="9.7109375" style="258" customWidth="1"/>
    <col min="5" max="5" width="1" style="258" customWidth="1"/>
    <col min="6" max="6" width="9.7109375" style="258" customWidth="1"/>
    <col min="7" max="7" width="1" style="258" customWidth="1"/>
    <col min="8" max="8" width="9.7109375" style="258" customWidth="1"/>
    <col min="9" max="9" width="1" style="258" customWidth="1"/>
    <col min="10" max="10" width="9.7109375" style="258" customWidth="1"/>
    <col min="11" max="16384" width="9.140625" style="245"/>
  </cols>
  <sheetData>
    <row r="1" spans="1:10" ht="18" customHeight="1">
      <c r="A1" s="176" t="s">
        <v>37</v>
      </c>
      <c r="B1" s="243"/>
      <c r="C1" s="243"/>
      <c r="D1" s="252"/>
      <c r="E1" s="252"/>
      <c r="F1" s="252"/>
      <c r="G1" s="252"/>
      <c r="H1" s="252"/>
      <c r="I1" s="252"/>
      <c r="J1" s="188" t="s">
        <v>106</v>
      </c>
    </row>
    <row r="2" spans="1:10" ht="18" customHeight="1">
      <c r="A2" s="177" t="s">
        <v>189</v>
      </c>
      <c r="B2" s="243"/>
      <c r="C2" s="243"/>
      <c r="D2" s="252"/>
      <c r="E2" s="252"/>
      <c r="F2" s="252"/>
      <c r="G2" s="252"/>
      <c r="H2" s="252"/>
      <c r="I2" s="252"/>
      <c r="J2" s="253"/>
    </row>
    <row r="3" spans="1:10" ht="18" customHeight="1">
      <c r="A3" s="177" t="str">
        <f>+'CF-10'!A3</f>
        <v>FOR THE NINE-MONTH PERIODS ENDED 30 SEPTEMBER</v>
      </c>
      <c r="B3" s="243"/>
      <c r="C3" s="243"/>
      <c r="D3" s="252"/>
      <c r="E3" s="252"/>
      <c r="F3" s="252"/>
      <c r="G3" s="252"/>
      <c r="H3" s="252"/>
      <c r="I3" s="252"/>
      <c r="J3" s="253"/>
    </row>
    <row r="4" spans="1:10" ht="18" customHeight="1">
      <c r="A4" s="177"/>
      <c r="B4" s="243"/>
      <c r="C4" s="243"/>
      <c r="D4" s="252"/>
      <c r="E4" s="252"/>
      <c r="F4" s="252"/>
      <c r="G4" s="252"/>
      <c r="H4" s="252"/>
      <c r="I4" s="252"/>
      <c r="J4" s="253"/>
    </row>
    <row r="5" spans="1:10" ht="18" customHeight="1">
      <c r="A5" s="177"/>
      <c r="B5" s="243"/>
      <c r="C5" s="243"/>
      <c r="D5" s="252"/>
      <c r="E5" s="252"/>
      <c r="F5" s="252"/>
      <c r="G5" s="252"/>
      <c r="H5" s="252"/>
      <c r="I5" s="252"/>
      <c r="J5" s="253"/>
    </row>
    <row r="6" spans="1:10" s="247" customFormat="1" ht="18" customHeight="1">
      <c r="D6" s="254"/>
      <c r="E6" s="254"/>
      <c r="F6" s="113"/>
      <c r="G6" s="113"/>
      <c r="H6" s="189"/>
      <c r="I6" s="113"/>
      <c r="J6" s="190" t="s">
        <v>39</v>
      </c>
    </row>
    <row r="7" spans="1:10" s="247" customFormat="1" ht="18" customHeight="1">
      <c r="D7" s="272" t="s">
        <v>40</v>
      </c>
      <c r="E7" s="272"/>
      <c r="F7" s="272"/>
      <c r="G7" s="113"/>
      <c r="H7" s="272" t="s">
        <v>41</v>
      </c>
      <c r="I7" s="272"/>
      <c r="J7" s="272"/>
    </row>
    <row r="8" spans="1:10" s="247" customFormat="1" ht="18" customHeight="1">
      <c r="B8" s="183"/>
      <c r="D8" s="191" t="s">
        <v>108</v>
      </c>
      <c r="E8" s="254"/>
      <c r="F8" s="191" t="s">
        <v>109</v>
      </c>
      <c r="G8" s="113"/>
      <c r="H8" s="191" t="s">
        <v>108</v>
      </c>
      <c r="I8" s="100"/>
      <c r="J8" s="191" t="s">
        <v>109</v>
      </c>
    </row>
    <row r="9" spans="1:10" ht="17.100000000000001" customHeight="1">
      <c r="A9" s="128" t="s">
        <v>190</v>
      </c>
      <c r="D9" s="250"/>
      <c r="E9" s="245"/>
      <c r="F9" s="250"/>
      <c r="G9" s="245"/>
      <c r="H9" s="250"/>
      <c r="I9" s="245"/>
      <c r="J9" s="250"/>
    </row>
    <row r="10" spans="1:10" ht="16.5" customHeight="1">
      <c r="B10" s="210" t="s">
        <v>250</v>
      </c>
      <c r="C10" s="210"/>
      <c r="D10" s="125">
        <v>-10000</v>
      </c>
      <c r="E10" s="125"/>
      <c r="F10" s="125">
        <v>0</v>
      </c>
      <c r="G10" s="125"/>
      <c r="H10" s="125">
        <v>-10000</v>
      </c>
      <c r="I10" s="125"/>
      <c r="J10" s="125">
        <v>0</v>
      </c>
    </row>
    <row r="11" spans="1:10" ht="16.5" customHeight="1">
      <c r="B11" s="210" t="s">
        <v>191</v>
      </c>
      <c r="C11" s="210"/>
      <c r="D11" s="125">
        <v>0</v>
      </c>
      <c r="E11" s="125"/>
      <c r="F11" s="125">
        <v>0</v>
      </c>
      <c r="G11" s="125"/>
      <c r="H11" s="125">
        <v>-17029</v>
      </c>
      <c r="I11" s="125"/>
      <c r="J11" s="125">
        <v>0</v>
      </c>
    </row>
    <row r="12" spans="1:10" ht="16.899999999999999" customHeight="1">
      <c r="A12" s="128"/>
      <c r="B12" s="210" t="s">
        <v>192</v>
      </c>
      <c r="C12" s="210"/>
      <c r="D12" s="125">
        <v>-112825</v>
      </c>
      <c r="E12" s="125"/>
      <c r="F12" s="125">
        <v>-53565</v>
      </c>
      <c r="G12" s="125"/>
      <c r="H12" s="125">
        <v>-109795</v>
      </c>
      <c r="I12" s="125"/>
      <c r="J12" s="125">
        <v>-22451</v>
      </c>
    </row>
    <row r="13" spans="1:10" ht="16.5" customHeight="1">
      <c r="B13" s="210" t="s">
        <v>251</v>
      </c>
      <c r="C13" s="210"/>
      <c r="D13" s="125">
        <v>-166</v>
      </c>
      <c r="E13" s="125"/>
      <c r="F13" s="125">
        <v>0</v>
      </c>
      <c r="G13" s="125"/>
      <c r="H13" s="125">
        <v>-330</v>
      </c>
      <c r="I13" s="125"/>
      <c r="J13" s="125">
        <v>0</v>
      </c>
    </row>
    <row r="14" spans="1:10" ht="16.5" customHeight="1">
      <c r="B14" s="210" t="s">
        <v>193</v>
      </c>
      <c r="C14" s="210"/>
      <c r="D14" s="125">
        <v>15571</v>
      </c>
      <c r="E14" s="125"/>
      <c r="F14" s="125">
        <v>23357</v>
      </c>
      <c r="G14" s="125"/>
      <c r="H14" s="125">
        <v>15571</v>
      </c>
      <c r="I14" s="125"/>
      <c r="J14" s="125">
        <v>23357</v>
      </c>
    </row>
    <row r="15" spans="1:10" ht="16.5" customHeight="1">
      <c r="B15" s="210" t="s">
        <v>194</v>
      </c>
      <c r="C15" s="210"/>
      <c r="D15" s="125">
        <v>207</v>
      </c>
      <c r="E15" s="125"/>
      <c r="F15" s="125">
        <v>331</v>
      </c>
      <c r="G15" s="125"/>
      <c r="H15" s="125">
        <v>89</v>
      </c>
      <c r="I15" s="125"/>
      <c r="J15" s="125">
        <v>188</v>
      </c>
    </row>
    <row r="16" spans="1:10" ht="16.5" customHeight="1">
      <c r="B16" s="210" t="s">
        <v>195</v>
      </c>
      <c r="C16" s="210"/>
      <c r="D16" s="124">
        <v>2944</v>
      </c>
      <c r="E16" s="125"/>
      <c r="F16" s="124">
        <v>0</v>
      </c>
      <c r="G16" s="125"/>
      <c r="H16" s="124">
        <v>2944</v>
      </c>
      <c r="I16" s="125"/>
      <c r="J16" s="124">
        <v>0</v>
      </c>
    </row>
    <row r="17" spans="1:10" ht="16.5" customHeight="1">
      <c r="A17" s="128" t="s">
        <v>196</v>
      </c>
      <c r="D17" s="171">
        <v>-104269</v>
      </c>
      <c r="E17" s="125"/>
      <c r="F17" s="171">
        <v>-29877</v>
      </c>
      <c r="G17" s="125"/>
      <c r="H17" s="171">
        <v>-118550</v>
      </c>
      <c r="I17" s="125"/>
      <c r="J17" s="171">
        <v>1094</v>
      </c>
    </row>
    <row r="18" spans="1:10" ht="17.100000000000001" customHeight="1">
      <c r="A18" s="247"/>
      <c r="B18" s="183"/>
      <c r="C18" s="247"/>
      <c r="D18" s="125"/>
      <c r="E18" s="125"/>
      <c r="F18" s="125"/>
      <c r="G18" s="125"/>
      <c r="H18" s="125"/>
      <c r="I18" s="125"/>
      <c r="J18" s="125"/>
    </row>
    <row r="19" spans="1:10" ht="17.100000000000001" customHeight="1">
      <c r="A19" s="128" t="s">
        <v>197</v>
      </c>
      <c r="D19" s="125"/>
      <c r="E19" s="125"/>
      <c r="F19" s="125"/>
      <c r="G19" s="125"/>
      <c r="H19" s="125"/>
      <c r="I19" s="125"/>
      <c r="J19" s="125"/>
    </row>
    <row r="20" spans="1:10" ht="17.100000000000001" customHeight="1">
      <c r="A20" s="128"/>
      <c r="B20" s="210" t="s">
        <v>252</v>
      </c>
      <c r="C20" s="210"/>
      <c r="D20" s="125">
        <v>2683</v>
      </c>
      <c r="E20" s="125"/>
      <c r="F20" s="125">
        <v>249737</v>
      </c>
      <c r="G20" s="125"/>
      <c r="H20" s="125">
        <v>11829</v>
      </c>
      <c r="I20" s="125"/>
      <c r="J20" s="125">
        <v>157721</v>
      </c>
    </row>
    <row r="21" spans="1:10" ht="17.100000000000001" customHeight="1">
      <c r="A21" s="128"/>
      <c r="B21" s="259" t="s">
        <v>280</v>
      </c>
      <c r="C21" s="259"/>
      <c r="D21" s="125">
        <v>-920</v>
      </c>
      <c r="E21" s="125"/>
      <c r="F21" s="125">
        <v>0</v>
      </c>
      <c r="G21" s="125"/>
      <c r="H21" s="125">
        <v>-920</v>
      </c>
      <c r="I21" s="125"/>
      <c r="J21" s="125">
        <v>0</v>
      </c>
    </row>
    <row r="22" spans="1:10" ht="17.100000000000001" customHeight="1">
      <c r="A22" s="128"/>
      <c r="B22" s="210" t="s">
        <v>198</v>
      </c>
      <c r="C22" s="210"/>
      <c r="D22" s="125">
        <v>-92409</v>
      </c>
      <c r="E22" s="125"/>
      <c r="F22" s="125">
        <v>-135000</v>
      </c>
      <c r="G22" s="125"/>
      <c r="H22" s="125">
        <v>-75309</v>
      </c>
      <c r="I22" s="125"/>
      <c r="J22" s="125">
        <v>-83700</v>
      </c>
    </row>
    <row r="23" spans="1:10" ht="17.100000000000001" customHeight="1">
      <c r="A23" s="128"/>
      <c r="B23" s="210" t="s">
        <v>199</v>
      </c>
      <c r="C23" s="210"/>
      <c r="D23" s="125">
        <v>52700</v>
      </c>
      <c r="E23" s="125"/>
      <c r="F23" s="125">
        <v>36150</v>
      </c>
      <c r="G23" s="125"/>
      <c r="H23" s="125">
        <v>52700</v>
      </c>
      <c r="I23" s="125"/>
      <c r="J23" s="125">
        <v>0</v>
      </c>
    </row>
    <row r="24" spans="1:10" ht="17.100000000000001" customHeight="1">
      <c r="A24" s="128"/>
      <c r="B24" s="210" t="s">
        <v>200</v>
      </c>
      <c r="C24" s="210"/>
      <c r="D24" s="125">
        <v>0</v>
      </c>
      <c r="E24" s="125"/>
      <c r="F24" s="125">
        <v>0</v>
      </c>
      <c r="G24" s="125"/>
      <c r="H24" s="125">
        <v>0</v>
      </c>
      <c r="I24" s="125"/>
      <c r="J24" s="125">
        <v>-26311</v>
      </c>
    </row>
    <row r="25" spans="1:10" ht="17.100000000000001" customHeight="1">
      <c r="A25" s="128"/>
      <c r="B25" s="210" t="s">
        <v>201</v>
      </c>
      <c r="C25" s="210"/>
      <c r="D25" s="125">
        <v>0</v>
      </c>
      <c r="E25" s="125"/>
      <c r="F25" s="125">
        <v>-64106</v>
      </c>
      <c r="G25" s="125"/>
      <c r="H25" s="125">
        <v>0</v>
      </c>
      <c r="I25" s="125"/>
      <c r="J25" s="125">
        <v>0</v>
      </c>
    </row>
    <row r="26" spans="1:10" ht="17.100000000000001" customHeight="1">
      <c r="B26" s="210" t="s">
        <v>255</v>
      </c>
      <c r="C26" s="210"/>
      <c r="D26" s="125">
        <v>-14281</v>
      </c>
      <c r="E26" s="125"/>
      <c r="F26" s="125">
        <v>-196</v>
      </c>
      <c r="G26" s="125"/>
      <c r="H26" s="125">
        <v>-12881</v>
      </c>
      <c r="I26" s="125"/>
      <c r="J26" s="125">
        <v>-196</v>
      </c>
    </row>
    <row r="27" spans="1:10" ht="17.100000000000001" customHeight="1">
      <c r="A27" s="128" t="s">
        <v>253</v>
      </c>
      <c r="D27" s="171">
        <v>-52227</v>
      </c>
      <c r="E27" s="125"/>
      <c r="F27" s="171">
        <v>86585</v>
      </c>
      <c r="G27" s="125"/>
      <c r="H27" s="171">
        <v>-24581</v>
      </c>
      <c r="I27" s="125"/>
      <c r="J27" s="171">
        <v>47514</v>
      </c>
    </row>
    <row r="28" spans="1:10" ht="17.100000000000001" customHeight="1">
      <c r="A28" s="176"/>
      <c r="D28" s="125"/>
      <c r="E28" s="125"/>
      <c r="F28" s="125"/>
      <c r="G28" s="125"/>
      <c r="H28" s="125"/>
      <c r="I28" s="125"/>
      <c r="J28" s="125"/>
    </row>
    <row r="29" spans="1:10" ht="17.100000000000001" customHeight="1">
      <c r="A29" s="128" t="s">
        <v>202</v>
      </c>
      <c r="D29" s="125">
        <v>-190</v>
      </c>
      <c r="E29" s="125"/>
      <c r="F29" s="125">
        <v>26</v>
      </c>
      <c r="G29" s="125"/>
      <c r="H29" s="125">
        <v>0</v>
      </c>
      <c r="I29" s="125"/>
      <c r="J29" s="125">
        <v>0</v>
      </c>
    </row>
    <row r="30" spans="1:10" ht="17.100000000000001" customHeight="1">
      <c r="A30" s="176"/>
      <c r="D30" s="125"/>
      <c r="E30" s="125"/>
      <c r="F30" s="125"/>
      <c r="G30" s="125"/>
      <c r="H30" s="125"/>
      <c r="I30" s="125"/>
      <c r="J30" s="125"/>
    </row>
    <row r="31" spans="1:10" ht="17.100000000000001" customHeight="1">
      <c r="A31" s="128" t="s">
        <v>254</v>
      </c>
      <c r="D31" s="125">
        <v>26407</v>
      </c>
      <c r="E31" s="125"/>
      <c r="F31" s="125">
        <v>-36200</v>
      </c>
      <c r="G31" s="125"/>
      <c r="H31" s="125">
        <v>25825</v>
      </c>
      <c r="I31" s="125"/>
      <c r="J31" s="125">
        <v>-35817</v>
      </c>
    </row>
    <row r="32" spans="1:10" ht="17.100000000000001" customHeight="1">
      <c r="A32" s="128" t="s">
        <v>203</v>
      </c>
      <c r="D32" s="125">
        <v>10223</v>
      </c>
      <c r="E32" s="125"/>
      <c r="F32" s="125">
        <v>38430</v>
      </c>
      <c r="G32" s="125"/>
      <c r="H32" s="125">
        <v>10154</v>
      </c>
      <c r="I32" s="125"/>
      <c r="J32" s="125">
        <v>37962</v>
      </c>
    </row>
    <row r="33" spans="1:10" ht="17.100000000000001" customHeight="1" thickBot="1">
      <c r="A33" s="128" t="s">
        <v>204</v>
      </c>
      <c r="D33" s="126">
        <v>36630</v>
      </c>
      <c r="E33" s="125"/>
      <c r="F33" s="126">
        <v>2230</v>
      </c>
      <c r="G33" s="125"/>
      <c r="H33" s="126">
        <v>35979</v>
      </c>
      <c r="I33" s="125"/>
      <c r="J33" s="126">
        <v>2145</v>
      </c>
    </row>
    <row r="34" spans="1:10" ht="17.100000000000001" customHeight="1">
      <c r="A34" s="118"/>
      <c r="D34" s="125"/>
      <c r="E34" s="125"/>
      <c r="F34" s="125"/>
      <c r="G34" s="125"/>
      <c r="H34" s="125"/>
      <c r="I34" s="125"/>
      <c r="J34" s="125"/>
    </row>
    <row r="35" spans="1:10" ht="17.100000000000001" customHeight="1">
      <c r="A35" s="128" t="s">
        <v>205</v>
      </c>
      <c r="B35" s="192"/>
      <c r="D35" s="125"/>
      <c r="E35" s="125"/>
      <c r="F35" s="125"/>
      <c r="G35" s="125"/>
      <c r="H35" s="125"/>
      <c r="I35" s="125"/>
      <c r="J35" s="125"/>
    </row>
    <row r="36" spans="1:10" ht="17.100000000000001" customHeight="1">
      <c r="A36" s="118" t="s">
        <v>206</v>
      </c>
      <c r="B36" s="192"/>
      <c r="D36" s="125"/>
      <c r="E36" s="125"/>
      <c r="F36" s="125"/>
      <c r="G36" s="125"/>
      <c r="H36" s="125"/>
      <c r="I36" s="125"/>
      <c r="J36" s="125"/>
    </row>
    <row r="37" spans="1:10" ht="17.100000000000001" customHeight="1">
      <c r="A37" s="255" t="s">
        <v>36</v>
      </c>
      <c r="B37" s="210" t="s">
        <v>290</v>
      </c>
      <c r="D37" s="125">
        <v>7785</v>
      </c>
      <c r="E37" s="125"/>
      <c r="F37" s="125">
        <v>-537207</v>
      </c>
      <c r="G37" s="125"/>
      <c r="H37" s="125">
        <v>7785</v>
      </c>
      <c r="I37" s="125"/>
      <c r="J37" s="125">
        <v>-537207</v>
      </c>
    </row>
    <row r="38" spans="1:10" ht="17.100000000000001" customHeight="1">
      <c r="A38" s="255" t="s">
        <v>36</v>
      </c>
      <c r="B38" s="210" t="s">
        <v>207</v>
      </c>
      <c r="D38" s="125">
        <v>0</v>
      </c>
      <c r="E38" s="125"/>
      <c r="F38" s="125">
        <v>32671</v>
      </c>
      <c r="G38" s="125"/>
      <c r="H38" s="125">
        <v>0</v>
      </c>
      <c r="I38" s="125"/>
      <c r="J38" s="125">
        <v>0</v>
      </c>
    </row>
    <row r="39" spans="1:10" ht="18" customHeight="1">
      <c r="A39" s="255" t="s">
        <v>36</v>
      </c>
      <c r="B39" s="245" t="s">
        <v>244</v>
      </c>
      <c r="D39" s="125">
        <v>13826</v>
      </c>
      <c r="E39" s="125"/>
      <c r="F39" s="125">
        <v>0</v>
      </c>
      <c r="G39" s="125"/>
      <c r="H39" s="125">
        <v>13826</v>
      </c>
      <c r="I39" s="125"/>
      <c r="J39" s="125">
        <v>0</v>
      </c>
    </row>
    <row r="40" spans="1:10" ht="18" customHeight="1">
      <c r="A40" s="255" t="s">
        <v>36</v>
      </c>
      <c r="B40" s="245" t="s">
        <v>209</v>
      </c>
      <c r="D40" s="125">
        <v>631</v>
      </c>
      <c r="E40" s="125"/>
      <c r="F40" s="125">
        <v>0</v>
      </c>
      <c r="G40" s="125"/>
      <c r="H40" s="125">
        <v>631</v>
      </c>
      <c r="I40" s="125"/>
      <c r="J40" s="125">
        <v>0</v>
      </c>
    </row>
    <row r="41" spans="1:10" ht="17.100000000000001" customHeight="1">
      <c r="A41" s="255" t="s">
        <v>36</v>
      </c>
      <c r="B41" s="210" t="s">
        <v>208</v>
      </c>
      <c r="D41" s="125">
        <v>29563</v>
      </c>
      <c r="E41" s="125"/>
      <c r="F41" s="125">
        <v>9366</v>
      </c>
      <c r="G41" s="125"/>
      <c r="H41" s="125">
        <v>29539</v>
      </c>
      <c r="I41" s="125"/>
      <c r="J41" s="125">
        <v>6580</v>
      </c>
    </row>
    <row r="42" spans="1:10" ht="18" customHeight="1">
      <c r="A42" s="256" t="s">
        <v>210</v>
      </c>
      <c r="D42" s="185"/>
      <c r="E42" s="185"/>
      <c r="F42" s="185"/>
      <c r="G42" s="185"/>
      <c r="H42" s="185"/>
      <c r="I42" s="185"/>
      <c r="J42" s="185"/>
    </row>
    <row r="43" spans="1:10" ht="18" customHeight="1">
      <c r="A43" s="255" t="s">
        <v>36</v>
      </c>
      <c r="B43" s="245" t="s">
        <v>211</v>
      </c>
      <c r="D43" s="125">
        <v>-22194</v>
      </c>
      <c r="E43" s="125"/>
      <c r="F43" s="125">
        <v>0</v>
      </c>
      <c r="G43" s="125"/>
      <c r="H43" s="125">
        <v>-22194</v>
      </c>
      <c r="I43" s="125"/>
      <c r="J43" s="125">
        <v>0</v>
      </c>
    </row>
    <row r="44" spans="1:10" ht="18" customHeight="1">
      <c r="A44" s="255" t="s">
        <v>36</v>
      </c>
      <c r="B44" s="245" t="s">
        <v>212</v>
      </c>
      <c r="D44" s="125">
        <v>179154</v>
      </c>
      <c r="E44" s="125"/>
      <c r="F44" s="125">
        <v>0</v>
      </c>
      <c r="G44" s="125"/>
      <c r="H44" s="125">
        <v>172914</v>
      </c>
      <c r="I44" s="125"/>
      <c r="J44" s="125">
        <v>0</v>
      </c>
    </row>
    <row r="45" spans="1:10" ht="18" customHeight="1">
      <c r="A45" s="255" t="s">
        <v>36</v>
      </c>
      <c r="B45" s="245" t="s">
        <v>213</v>
      </c>
      <c r="D45" s="125">
        <v>-1883</v>
      </c>
      <c r="E45" s="125"/>
      <c r="F45" s="125">
        <v>0</v>
      </c>
      <c r="G45" s="125"/>
      <c r="H45" s="125">
        <v>0</v>
      </c>
      <c r="I45" s="125"/>
      <c r="J45" s="125">
        <v>0</v>
      </c>
    </row>
    <row r="46" spans="1:10" ht="18" customHeight="1">
      <c r="A46" s="255" t="s">
        <v>36</v>
      </c>
      <c r="B46" s="245" t="s">
        <v>214</v>
      </c>
      <c r="D46" s="125">
        <v>-177060</v>
      </c>
      <c r="E46" s="125"/>
      <c r="F46" s="125">
        <v>0</v>
      </c>
      <c r="G46" s="125"/>
      <c r="H46" s="125">
        <v>-170835</v>
      </c>
      <c r="I46" s="125"/>
      <c r="J46" s="125">
        <v>0</v>
      </c>
    </row>
    <row r="47" spans="1:10" ht="18" customHeight="1">
      <c r="A47" s="255" t="s">
        <v>36</v>
      </c>
      <c r="B47" s="245" t="s">
        <v>215</v>
      </c>
      <c r="D47" s="125">
        <v>-3000</v>
      </c>
      <c r="E47" s="125"/>
      <c r="F47" s="125">
        <v>0</v>
      </c>
      <c r="G47" s="125"/>
      <c r="H47" s="125">
        <v>-3000</v>
      </c>
      <c r="I47" s="125"/>
      <c r="J47" s="125">
        <v>0</v>
      </c>
    </row>
    <row r="48" spans="1:10" ht="18" customHeight="1">
      <c r="A48" s="255" t="s">
        <v>36</v>
      </c>
      <c r="B48" s="245" t="s">
        <v>216</v>
      </c>
      <c r="D48" s="125">
        <v>-24983</v>
      </c>
      <c r="E48" s="125"/>
      <c r="F48" s="125">
        <v>0</v>
      </c>
      <c r="G48" s="125"/>
      <c r="H48" s="125">
        <v>-23115</v>
      </c>
      <c r="I48" s="125"/>
      <c r="J48" s="125">
        <v>0</v>
      </c>
    </row>
    <row r="49" spans="1:10" ht="15.6" customHeight="1">
      <c r="A49" s="255"/>
      <c r="D49" s="185"/>
      <c r="E49" s="185"/>
      <c r="F49" s="185"/>
      <c r="G49" s="185"/>
      <c r="H49" s="185"/>
      <c r="I49" s="185"/>
      <c r="J49" s="185"/>
    </row>
    <row r="50" spans="1:10" ht="15.6" customHeight="1">
      <c r="A50" s="255"/>
      <c r="D50" s="185"/>
      <c r="E50" s="185"/>
      <c r="F50" s="185"/>
      <c r="G50" s="185"/>
      <c r="H50" s="185"/>
      <c r="I50" s="185"/>
      <c r="J50" s="185"/>
    </row>
    <row r="51" spans="1:10" ht="15.6" customHeight="1">
      <c r="A51" s="255"/>
      <c r="D51" s="185"/>
      <c r="E51" s="185"/>
      <c r="F51" s="185"/>
      <c r="G51" s="185"/>
      <c r="H51" s="185"/>
      <c r="I51" s="185"/>
      <c r="J51" s="185"/>
    </row>
    <row r="52" spans="1:10" ht="20.25" customHeight="1">
      <c r="A52" s="255"/>
      <c r="D52" s="185"/>
      <c r="E52" s="185"/>
      <c r="F52" s="185"/>
      <c r="G52" s="185"/>
      <c r="H52" s="185"/>
      <c r="I52" s="185"/>
      <c r="J52" s="185"/>
    </row>
    <row r="53" spans="1:10" ht="18.75" customHeight="1">
      <c r="A53" s="257" t="s">
        <v>71</v>
      </c>
      <c r="D53" s="185"/>
      <c r="E53" s="185"/>
      <c r="F53" s="185"/>
      <c r="G53" s="185"/>
      <c r="H53" s="185"/>
      <c r="I53" s="185"/>
      <c r="J53" s="193">
        <v>11</v>
      </c>
    </row>
  </sheetData>
  <mergeCells count="2">
    <mergeCell ref="D7:F7"/>
    <mergeCell ref="H7:J7"/>
  </mergeCells>
  <pageMargins left="1" right="0.5" top="1" bottom="0.6" header="0.3" footer="0.3"/>
  <pageSetup paperSize="9" scale="8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2" ma:contentTypeDescription="Create a new document." ma:contentTypeScope="" ma:versionID="c99c56297d8f1b179f12075f3324ab78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f67bcbaa081f1670a9d92767e5f4f366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CD5D439-C03B-4297-9DD1-917B7442AB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A7646A-A49C-43EC-8E60-574823EBBC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F81FAB-8D1D-4571-BE8D-8A9A8B4C4F3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กำไรขาดทุน-6 Support</vt:lpstr>
      <vt:lpstr>กำไรขาดทุนQ2-Support</vt:lpstr>
      <vt:lpstr>Assets-1</vt:lpstr>
      <vt:lpstr>Liabilities-2</vt:lpstr>
      <vt:lpstr>Equity-3</vt:lpstr>
      <vt:lpstr>PL(3M)-4</vt:lpstr>
      <vt:lpstr>PL(3M)-5</vt:lpstr>
      <vt:lpstr>PL(9M)-6</vt:lpstr>
      <vt:lpstr>PL(9M)-7</vt:lpstr>
      <vt:lpstr>Change(Conso)-8</vt:lpstr>
      <vt:lpstr>Change-9</vt:lpstr>
      <vt:lpstr>CF-10</vt:lpstr>
      <vt:lpstr>CF-11</vt:lpstr>
      <vt:lpstr>'Assets-1'!Print_Area</vt:lpstr>
      <vt:lpstr>'CF-10'!Print_Area</vt:lpstr>
      <vt:lpstr>'CF-11'!Print_Area</vt:lpstr>
      <vt:lpstr>'Change(Conso)-8'!Print_Area</vt:lpstr>
      <vt:lpstr>'Change-9'!Print_Area</vt:lpstr>
      <vt:lpstr>'Equity-3'!Print_Area</vt:lpstr>
      <vt:lpstr>'Liabilities-2'!Print_Area</vt:lpstr>
      <vt:lpstr>'PL(3M)-4'!Print_Area</vt:lpstr>
      <vt:lpstr>'PL(3M)-5'!Print_Area</vt:lpstr>
      <vt:lpstr>'PL(9M)-6'!Print_Area</vt:lpstr>
      <vt:lpstr>'PL(9M)-7'!Print_Area</vt:lpstr>
      <vt:lpstr>'กำไรขาดทุน-6 Support'!Print_Area</vt:lpstr>
      <vt:lpstr>'กำไรขาดทุนQ2-Support'!Print_Area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BJI</dc:creator>
  <cp:lastModifiedBy>Thitima</cp:lastModifiedBy>
  <cp:lastPrinted>2020-11-16T11:33:05Z</cp:lastPrinted>
  <dcterms:created xsi:type="dcterms:W3CDTF">2020-08-12T17:13:00Z</dcterms:created>
  <dcterms:modified xsi:type="dcterms:W3CDTF">2020-11-16T11:34:59Z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