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njana Pan'g\JOB Pangssii\2.CHUO SENKO\2020\3.Q3'2020\0.Draft SLM 09.30.20\THAI\"/>
    </mc:Choice>
  </mc:AlternateContent>
  <bookViews>
    <workbookView xWindow="0" yWindow="0" windowWidth="23040" windowHeight="9384" tabRatio="807"/>
  </bookViews>
  <sheets>
    <sheet name="BS (T)" sheetId="128" r:id="rId1"/>
    <sheet name="PL (T) (3M)" sheetId="143" r:id="rId2"/>
    <sheet name="PL (T) (9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(9M)'!End_Bal,-1)+1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(9M)'!Loan_Start),MONTH('PL (T) (9M)'!Loan_Start)+Payment_Number,DAY('PL (T) (9M)'!Loan_Start))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(T)'!$A$1:$J$100</definedName>
    <definedName name="_xlnm.Print_Area" localSheetId="5">'CF (T)'!$A$1:$I$70</definedName>
    <definedName name="_xlnm.Print_Area" localSheetId="1">'PL (T) (3M)'!$A$1:$K$63</definedName>
    <definedName name="_xlnm.Print_Area" localSheetId="2">'PL (T) (9M)'!$A$1:$K$57</definedName>
    <definedName name="_xlnm.Print_Area" localSheetId="4">'SE_COM (T)'!$A$1:$O$38</definedName>
    <definedName name="_xlnm.Print_Area" localSheetId="3">'SE_CON (T)'!$A$1:$AA$39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(3M)'!Full_Print,0,0,[0]!Last_Row)</definedName>
    <definedName name="Print_Area_Reset" localSheetId="2">OFFSET('PL (T) (9M)'!Full_Print,0,0,Last_Row)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(9M)'!Loan_Amount*'PL (T) (9M)'!Interest_Rate*'PL (T) (9M)'!Loan_Years*'PL (T) (9M)'!Loan_Start&gt;0,1,0)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43" l="1"/>
  <c r="K22" i="130" l="1"/>
  <c r="W16" i="129"/>
  <c r="G18" i="129"/>
  <c r="I11" i="143"/>
  <c r="E11" i="143" l="1"/>
  <c r="K23" i="130" l="1"/>
  <c r="I24" i="130"/>
  <c r="G24" i="130"/>
  <c r="O24" i="129"/>
  <c r="O23" i="129"/>
  <c r="M25" i="129"/>
  <c r="I25" i="129"/>
  <c r="O25" i="129" l="1"/>
  <c r="K24" i="130"/>
  <c r="C23" i="141" l="1"/>
  <c r="G23" i="141"/>
  <c r="E13" i="141" l="1"/>
  <c r="I13" i="141"/>
  <c r="O29" i="130" l="1"/>
  <c r="E30" i="130"/>
  <c r="E35" i="130" s="1"/>
  <c r="G30" i="130"/>
  <c r="U28" i="129"/>
  <c r="W28" i="129" s="1"/>
  <c r="G31" i="129"/>
  <c r="W30" i="129"/>
  <c r="AA30" i="129" s="1"/>
  <c r="I31" i="129"/>
  <c r="G36" i="129" l="1"/>
  <c r="O30" i="130"/>
  <c r="AA31" i="129"/>
  <c r="W31" i="129"/>
  <c r="Q21" i="129" l="1"/>
  <c r="Q22" i="129" s="1"/>
  <c r="C62" i="141" l="1"/>
  <c r="S21" i="129"/>
  <c r="U21" i="129" l="1"/>
  <c r="U22" i="129" s="1"/>
  <c r="S22" i="129"/>
  <c r="S26" i="129" s="1"/>
  <c r="O21" i="129"/>
  <c r="Q26" i="129"/>
  <c r="O18" i="129"/>
  <c r="K26" i="129"/>
  <c r="I18" i="129"/>
  <c r="G26" i="129"/>
  <c r="K20" i="130"/>
  <c r="M20" i="130"/>
  <c r="M21" i="130" s="1"/>
  <c r="W21" i="129" l="1"/>
  <c r="AA21" i="129" s="1"/>
  <c r="K17" i="130"/>
  <c r="M25" i="130"/>
  <c r="G17" i="130"/>
  <c r="E17" i="130"/>
  <c r="A1" i="143" l="1"/>
  <c r="A1" i="142" s="1"/>
  <c r="A1" i="129" s="1"/>
  <c r="A1" i="130" s="1"/>
  <c r="A1" i="141" s="1"/>
  <c r="A47" i="128"/>
  <c r="E25" i="130" l="1"/>
  <c r="I35" i="130"/>
  <c r="G35" i="130"/>
  <c r="M36" i="129"/>
  <c r="K36" i="129"/>
  <c r="I36" i="129"/>
  <c r="K32" i="143"/>
  <c r="G32" i="143"/>
  <c r="E32" i="143"/>
  <c r="G66" i="141"/>
  <c r="C66" i="141"/>
  <c r="O34" i="129"/>
  <c r="Q34" i="129"/>
  <c r="S34" i="129"/>
  <c r="U34" i="129" l="1"/>
  <c r="W34" i="129" s="1"/>
  <c r="A49" i="128" l="1"/>
  <c r="I60" i="141" l="1"/>
  <c r="E60" i="141"/>
  <c r="C53" i="141"/>
  <c r="G53" i="141"/>
  <c r="I53" i="141"/>
  <c r="E53" i="141"/>
  <c r="K33" i="130"/>
  <c r="K39" i="142"/>
  <c r="G39" i="142"/>
  <c r="E32" i="142"/>
  <c r="I37" i="143"/>
  <c r="I39" i="143" l="1"/>
  <c r="E37" i="143"/>
  <c r="E39" i="143" s="1"/>
  <c r="K39" i="143"/>
  <c r="G39" i="143"/>
  <c r="H21" i="143"/>
  <c r="K19" i="143"/>
  <c r="I19" i="143"/>
  <c r="G19" i="143"/>
  <c r="E19" i="143"/>
  <c r="K12" i="143"/>
  <c r="I12" i="143"/>
  <c r="G12" i="143"/>
  <c r="E12" i="143"/>
  <c r="E21" i="143" l="1"/>
  <c r="E25" i="143" s="1"/>
  <c r="G21" i="143"/>
  <c r="G25" i="143" s="1"/>
  <c r="I21" i="143"/>
  <c r="I25" i="143" s="1"/>
  <c r="I41" i="143" s="1"/>
  <c r="K21" i="143"/>
  <c r="K25" i="143" s="1"/>
  <c r="E19" i="142"/>
  <c r="I44" i="143" l="1"/>
  <c r="I46" i="143" s="1"/>
  <c r="G44" i="143"/>
  <c r="G46" i="143" s="1"/>
  <c r="K41" i="143"/>
  <c r="K48" i="143" s="1"/>
  <c r="K50" i="143" s="1"/>
  <c r="E41" i="143"/>
  <c r="E48" i="143" s="1"/>
  <c r="E50" i="143" s="1"/>
  <c r="E44" i="143"/>
  <c r="E46" i="143" s="1"/>
  <c r="K44" i="143"/>
  <c r="K46" i="143" s="1"/>
  <c r="G41" i="143"/>
  <c r="G48" i="143" s="1"/>
  <c r="G50" i="143" s="1"/>
  <c r="M33" i="130"/>
  <c r="I48" i="143" l="1"/>
  <c r="I50" i="143" s="1"/>
  <c r="K32" i="142"/>
  <c r="G32" i="142"/>
  <c r="I39" i="142" l="1"/>
  <c r="E39" i="142"/>
  <c r="G19" i="142" l="1"/>
  <c r="U14" i="129" l="1"/>
  <c r="U26" i="129" s="1"/>
  <c r="W14" i="129" l="1"/>
  <c r="N25" i="130"/>
  <c r="L25" i="130"/>
  <c r="J25" i="130"/>
  <c r="H25" i="130"/>
  <c r="Z26" i="129"/>
  <c r="V26" i="129"/>
  <c r="T26" i="129"/>
  <c r="R26" i="129"/>
  <c r="P26" i="129"/>
  <c r="N26" i="129"/>
  <c r="L26" i="129"/>
  <c r="J26" i="129"/>
  <c r="O15" i="130" l="1"/>
  <c r="O17" i="130" s="1"/>
  <c r="D83" i="128" l="1"/>
  <c r="I19" i="142"/>
  <c r="H38" i="128"/>
  <c r="W18" i="129" l="1"/>
  <c r="AA16" i="129" l="1"/>
  <c r="AA18" i="129" s="1"/>
  <c r="H26" i="129"/>
  <c r="H83" i="128"/>
  <c r="F25" i="130"/>
  <c r="AA14" i="129" l="1"/>
  <c r="H21" i="142" l="1"/>
  <c r="K12" i="142" l="1"/>
  <c r="G12" i="142"/>
  <c r="F66" i="128" l="1"/>
  <c r="G60" i="141" l="1"/>
  <c r="G21" i="142" l="1"/>
  <c r="E9" i="141" s="1"/>
  <c r="E12" i="142"/>
  <c r="E21" i="142" s="1"/>
  <c r="C9" i="141" l="1"/>
  <c r="E25" i="142"/>
  <c r="O20" i="129" s="1"/>
  <c r="K19" i="142"/>
  <c r="K21" i="142" s="1"/>
  <c r="I12" i="142"/>
  <c r="O22" i="129" l="1"/>
  <c r="O26" i="129" s="1"/>
  <c r="W20" i="129"/>
  <c r="K25" i="142"/>
  <c r="I9" i="141"/>
  <c r="I21" i="142"/>
  <c r="G9" i="141" s="1"/>
  <c r="AA20" i="129" l="1"/>
  <c r="AA22" i="129" s="1"/>
  <c r="AA26" i="129" s="1"/>
  <c r="W22" i="129"/>
  <c r="W26" i="129" s="1"/>
  <c r="O13" i="130"/>
  <c r="O27" i="130"/>
  <c r="AA28" i="129" l="1"/>
  <c r="S35" i="129" l="1"/>
  <c r="S36" i="129" s="1"/>
  <c r="Q35" i="129"/>
  <c r="Q36" i="129" s="1"/>
  <c r="M34" i="130" l="1"/>
  <c r="M35" i="130" s="1"/>
  <c r="E41" i="142" l="1"/>
  <c r="I41" i="142"/>
  <c r="K41" i="142" l="1"/>
  <c r="G41" i="142"/>
  <c r="K46" i="142" l="1"/>
  <c r="K48" i="142" s="1"/>
  <c r="I21" i="141"/>
  <c r="G25" i="142"/>
  <c r="I25" i="142"/>
  <c r="C21" i="141"/>
  <c r="C32" i="141" s="1"/>
  <c r="K19" i="130" l="1"/>
  <c r="K21" i="130" s="1"/>
  <c r="K25" i="130" s="1"/>
  <c r="O33" i="129"/>
  <c r="G46" i="142"/>
  <c r="G48" i="142" s="1"/>
  <c r="K32" i="130"/>
  <c r="K43" i="142"/>
  <c r="K50" i="142" s="1"/>
  <c r="K52" i="142" s="1"/>
  <c r="I43" i="142"/>
  <c r="G43" i="142"/>
  <c r="I46" i="142"/>
  <c r="I48" i="142" s="1"/>
  <c r="D21" i="128"/>
  <c r="O35" i="129" l="1"/>
  <c r="O36" i="129" s="1"/>
  <c r="W33" i="129"/>
  <c r="K34" i="130"/>
  <c r="K35" i="130" s="1"/>
  <c r="E46" i="142"/>
  <c r="E48" i="142" s="1"/>
  <c r="E43" i="142"/>
  <c r="E50" i="142" s="1"/>
  <c r="E52" i="142" s="1"/>
  <c r="G50" i="142"/>
  <c r="G52" i="142" s="1"/>
  <c r="I50" i="142"/>
  <c r="I52" i="142" s="1"/>
  <c r="J84" i="128" l="1"/>
  <c r="J83" i="128"/>
  <c r="J89" i="128"/>
  <c r="J73" i="128"/>
  <c r="H73" i="128"/>
  <c r="D73" i="128"/>
  <c r="F73" i="128"/>
  <c r="U35" i="129" l="1"/>
  <c r="U36" i="129" s="1"/>
  <c r="H66" i="128"/>
  <c r="O33" i="130" l="1"/>
  <c r="AA34" i="129" l="1"/>
  <c r="C60" i="141" l="1"/>
  <c r="F85" i="128" l="1"/>
  <c r="F88" i="128" l="1"/>
  <c r="F89" i="128"/>
  <c r="J38" i="128" l="1"/>
  <c r="J21" i="128" l="1"/>
  <c r="O20" i="130" l="1"/>
  <c r="D38" i="128" l="1"/>
  <c r="F38" i="128"/>
  <c r="F87" i="128" l="1"/>
  <c r="F84" i="128"/>
  <c r="F83" i="128"/>
  <c r="F90" i="128" l="1"/>
  <c r="D85" i="128" l="1"/>
  <c r="J66" i="128"/>
  <c r="J75" i="128" l="1"/>
  <c r="H89" i="128"/>
  <c r="F21" i="128" l="1"/>
  <c r="F40" i="128" s="1"/>
  <c r="I32" i="141" l="1"/>
  <c r="I35" i="141" l="1"/>
  <c r="I64" i="141" s="1"/>
  <c r="I68" i="141" s="1"/>
  <c r="E21" i="141" l="1"/>
  <c r="E32" i="141" s="1"/>
  <c r="E35" i="141" s="1"/>
  <c r="O32" i="130" l="1"/>
  <c r="E64" i="141"/>
  <c r="E68" i="141" s="1"/>
  <c r="O34" i="130" l="1"/>
  <c r="O35" i="130" s="1"/>
  <c r="G21" i="141"/>
  <c r="G32" i="141" s="1"/>
  <c r="D88" i="128" l="1"/>
  <c r="W35" i="129" l="1"/>
  <c r="W36" i="129" s="1"/>
  <c r="C35" i="141"/>
  <c r="C64" i="141" s="1"/>
  <c r="C68" i="141" s="1"/>
  <c r="O19" i="130"/>
  <c r="O21" i="130" s="1"/>
  <c r="O25" i="130" s="1"/>
  <c r="G35" i="141"/>
  <c r="G64" i="141" s="1"/>
  <c r="G68" i="141" s="1"/>
  <c r="G72" i="141" s="1"/>
  <c r="AA33" i="129" l="1"/>
  <c r="C72" i="141"/>
  <c r="F92" i="128"/>
  <c r="AB14" i="129" s="1"/>
  <c r="D66" i="128"/>
  <c r="D75" i="128" s="1"/>
  <c r="F75" i="128"/>
  <c r="H21" i="128"/>
  <c r="AA35" i="129" l="1"/>
  <c r="AA36" i="129" s="1"/>
  <c r="F94" i="128"/>
  <c r="D89" i="128"/>
  <c r="H75" i="128"/>
  <c r="H40" i="128"/>
  <c r="D40" i="128"/>
  <c r="J40" i="128"/>
  <c r="D90" i="128" l="1"/>
  <c r="D92" i="128" s="1"/>
  <c r="D94" i="128" s="1"/>
  <c r="D101" i="128" s="1"/>
  <c r="F101" i="128"/>
  <c r="AB26" i="129" l="1"/>
  <c r="J88" i="128"/>
  <c r="J90" i="128" s="1"/>
  <c r="J92" i="128" s="1"/>
  <c r="J94" i="128" l="1"/>
  <c r="H88" i="128"/>
  <c r="J101" i="128" l="1"/>
  <c r="H90" i="128"/>
  <c r="H92" i="128" s="1"/>
  <c r="H94" i="128" s="1"/>
  <c r="H101" i="128" l="1"/>
  <c r="Q25" i="130"/>
</calcChain>
</file>

<file path=xl/sharedStrings.xml><?xml version="1.0" encoding="utf-8"?>
<sst xmlns="http://schemas.openxmlformats.org/spreadsheetml/2006/main" count="650" uniqueCount="201">
  <si>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</si>
  <si>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</si>
  <si>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</si>
  <si>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</si>
  <si>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</si>
  <si>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</si>
  <si>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</si>
  <si>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</si>
  <si>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</si>
  <si>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</si>
  <si>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</si>
  <si>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</si>
  <si>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</si>
  <si>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</si>
  <si>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</si>
  <si>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</si>
  <si>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</si>
  <si>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</si>
  <si>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</si>
  <si>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</si>
  <si>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</si>
  <si>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</si>
  <si>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</si>
  <si>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</si>
  <si>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</si>
  <si>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</si>
  <si>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</si>
  <si>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</si>
  <si>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</si>
  <si>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</si>
  <si>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</si>
  <si>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</si>
  <si>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</si>
  <si>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</si>
  <si>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</si>
  <si>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</si>
  <si>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</si>
  <si>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</si>
  <si>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</si>
  <si>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</si>
  <si>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</si>
  <si>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</si>
  <si>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</si>
  <si>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</si>
  <si>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</si>
  <si>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</si>
  <si>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</si>
  <si>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</si>
  <si>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</si>
  <si>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</si>
  <si>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</si>
  <si>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</si>
  <si>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</si>
  <si>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</si>
  <si>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</si>
  <si>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</si>
  <si>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</si>
  <si>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</si>
  <si>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</si>
  <si>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</si>
  <si>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</si>
  <si>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</si>
  <si>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</si>
  <si>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</si>
  <si>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</si>
  <si>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</si>
  <si>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</si>
  <si>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</si>
  <si>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</si>
  <si>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</si>
  <si>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</si>
  <si>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</si>
  <si>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</si>
  <si>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</si>
  <si>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</si>
  <si>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</si>
  <si>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</si>
  <si>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</si>
  <si>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</si>
  <si>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</si>
  <si>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</si>
  <si>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</si>
  <si>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</si>
  <si>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</si>
  <si>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</si>
  <si>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</si>
  <si>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</si>
  <si>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</si>
  <si>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</si>
  <si>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</si>
  <si>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</si>
  <si>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</si>
  <si>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</si>
  <si>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</si>
  <si>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</si>
  <si>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</si>
  <si>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</si>
  <si>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</si>
  <si>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</si>
  <si>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</si>
  <si>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</si>
  <si>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</si>
  <si>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</si>
  <si>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</si>
  <si>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</si>
  <si>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</si>
  <si>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</si>
  <si>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</si>
  <si>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</si>
  <si>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</si>
  <si>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</si>
  <si>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</si>
  <si>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</si>
  <si>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</si>
  <si>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</si>
  <si>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เงินกู้ยืมระยะสั้นและดอกเบี้ยค้างจ่าย</t>
  </si>
  <si>
    <t>"ตรวจสอบแล้ว"</t>
  </si>
  <si>
    <t>ขาดทุนจากการดำเนินงานก่อนเปลี่ยนแปลงในสินทรัพย์และหนี้สินดำเนินงาน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</si>
  <si>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</si>
  <si>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</si>
  <si>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ผลกระทบจากการแปลงค่างบการเงินที่เป็นเงินตราต่างประเทศ</t>
  </si>
  <si>
    <t>- เงินประกันค่าเช่า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</si>
  <si>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</si>
  <si>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</si>
  <si>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</si>
  <si>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</si>
  <si>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</si>
  <si>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</si>
  <si>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</si>
  <si>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</si>
  <si>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</si>
  <si>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</si>
  <si>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</si>
  <si>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</si>
  <si>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เจ้าหนี้ตามสัญญาการรวมหนี้สุทธิจากส่วนที่ครบกำหนดชำระในหนึ่งปี</t>
  </si>
  <si>
    <t>รวมส่วนของผู้ถือหุ้น (ขาดทุนสะสมเกินทุน)</t>
  </si>
  <si>
    <t>ผลต่างของอัตราแลกเปลี่ยนจากการแปลงค่างบการเงินที่เป็นเงินตราต่างประเทศ</t>
  </si>
  <si>
    <t>ส่วนต่ำกว่า</t>
  </si>
  <si>
    <t>กำไรจากการลดขนาดโครงการ</t>
  </si>
  <si>
    <t>ผู้ถือหุ้นของ</t>
  </si>
  <si>
    <t>31 ธันวาคม 2562</t>
  </si>
  <si>
    <t>2563</t>
  </si>
  <si>
    <t>ค่าใช้จ่ายในการขาย</t>
  </si>
  <si>
    <t>ยอดคงเหลือ ณ วันที่ 1 มกราคม 2563</t>
  </si>
  <si>
    <t>และ 353,286,003 หุ้น มูลค่าหุ้นละ 5 บาท ในปี 2562</t>
  </si>
  <si>
    <t>เงินสดสุทธิได้มาจากกิจกรรมจัดหาเงิน</t>
  </si>
  <si>
    <t xml:space="preserve">สินทรัพย์ทางการเงินไม่หมุนเวียนอื่น </t>
  </si>
  <si>
    <t>สินทรัพย์ที่เกิดจากสัญญา - รายได้ที่ยังไม่ได้เรียกชำระ</t>
  </si>
  <si>
    <t xml:space="preserve">หนี้สินที่เกิดจากสัญญา - เงินรับล่วงหน้าจากลูกค้า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</si>
  <si>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</si>
  <si>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</si>
  <si>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กำไร (ขาดทุน) ที่ยังไม่เกิดขึ้นจริง</t>
  </si>
  <si>
    <t>จากเงินลงทุนในตราสารทุน</t>
  </si>
  <si>
    <t>ที่วัดมูลค่ายุติธรรมผ่าน</t>
  </si>
  <si>
    <t>7,9</t>
  </si>
  <si>
    <t>เงินลงทุนระยะยาวอื่น</t>
  </si>
  <si>
    <t>ขาดทุนที่ยังไม่เกิดขึ้นจริงจากเงินลงทุนในหลักทรัพย์เผื่อขาย - สุทธิจากภาษี</t>
  </si>
  <si>
    <t>สินทรัพย์ที่เกิดจากสัญญา-รายได้ที่ยังไม่ได้เรียกชำระ</t>
  </si>
  <si>
    <t xml:space="preserve">หนี้สินที่เกิดจากสัญญา-เงินรับล่วงหน้าจากลูกค้า </t>
  </si>
  <si>
    <t>สำหรับโครงการผลประโยชน์พนักงาน - สุทธิจากภาษี</t>
  </si>
  <si>
    <t>หนี้สงสัยจะสูญเงินให้กู้ยืมแก่กิจการที่เกี่ยวข้องกันและกิจการอื่น (กลับรายการ)</t>
  </si>
  <si>
    <t xml:space="preserve">หนี้สงสัยจะสูญลูกหนี้กิจการที่เกี่ยวข้องกันและกิจการอื่น  </t>
  </si>
  <si>
    <t xml:space="preserve">ส่วนปรับปรุงอาคารและอุปกรณ์ </t>
  </si>
  <si>
    <t>เงินปันผลรับ</t>
  </si>
  <si>
    <t>เงินสดรับจากดอกเบี้ยรับ</t>
  </si>
  <si>
    <t>เงินสดรับจากเงินปันผลรับ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</si>
  <si>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</si>
  <si>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</si>
  <si>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</si>
  <si>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7,18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</si>
  <si>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</si>
  <si>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</si>
  <si>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เงินสดสุทธิได้มาจาก (ใช้ไป ใน) กิจกรรมลงทุน</t>
  </si>
  <si>
    <t>กำไร(ขาดทุน)จากการประมาณการตามหลักคณิตศาสตร์ประกันภัย</t>
  </si>
  <si>
    <t>เงินสดรับจากเงินกู้ยืมระยะสั้นจากกิจการที่เกี่ยวข้องกัน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</si>
  <si>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</si>
  <si>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</si>
  <si>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</si>
  <si>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</si>
  <si>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</si>
  <si>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</si>
  <si>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เงินสดจ่ายเงินกู้ยืมระยะสั้นจากกิจการที่เกี่ยวข้องกัน</t>
  </si>
  <si>
    <t>บริษัท เอส แอล เอ็ม คอร์ปอเรชั่น จำกัด (มหาชน) และบริษัทย่อย</t>
  </si>
  <si>
    <t>ทุนที่ออกและชำระเต็มมูลค่าแล้ว - 141,314,345 หุ้น มูลค่าหุ้นละ 0.5 บาท ในปี 2563</t>
  </si>
  <si>
    <t>ลดทุนเรือนหุ้น</t>
  </si>
  <si>
    <t>ขาดทุนจากการตัดจำหน่ายภาษีถูกหัก ณ ที่จ่าย</t>
  </si>
  <si>
    <t>จ่ายดอกเบี้ย</t>
  </si>
  <si>
    <t xml:space="preserve">ทุนเรือนหุ้น - หุ้นสามัญ มูลค่าหุ้นละ 0.5 บาท ในปี 2563 </t>
  </si>
  <si>
    <t xml:space="preserve">ทุนจดทะเบียน - 141,314,345 หุ้น มูลค่าหุ้นละ 0.5 บาท ในปี 2563 และ </t>
  </si>
  <si>
    <t>706,572,006 หุ้น มูลค่าหุ้นละ 5 บาท ในปี 2562</t>
  </si>
  <si>
    <t>และมูลค่าหุ้นละ 5 บาท ในปี 2562</t>
  </si>
  <si>
    <t>โอนส่วนเกินมูลค่าหุ้นสามัญไปชดเชยผลขาดทุนสะสม</t>
  </si>
  <si>
    <t>โอนสำรองตามกฎหมายไปชดเชยผลขาดทุนสะสม</t>
  </si>
  <si>
    <t>เงินสดจ่ายหนี้สินสัญญาเช่าการเงิน</t>
  </si>
  <si>
    <t>เงินสดและรายการเทียบเท่าเงินสดเพิ่มขึ้น - สุทธิ</t>
  </si>
  <si>
    <t>ขาดทุน (กำไร) จากอัตราแลกเปลี่ยนที่ยังไม่เกิดขึ้นจริง</t>
  </si>
  <si>
    <t>ขาดทุนที่ยังไม่เกิดขึ้นจริงจากเงินลงทุนในตราสารทุนที่วัดมูลค่ายุติธรรมผ่าน</t>
  </si>
  <si>
    <t>กำไรขาดทุนเบ็ดเสร็จอื่น - สุทธิจากภาษี</t>
  </si>
  <si>
    <t>ขาดทุนต่อหุ้น (บาท)</t>
  </si>
  <si>
    <t>ค่าใช้จ่ายภาระผูกพันผลประโยชน์พนักงาน</t>
  </si>
  <si>
    <t>กำไรที่ยังไม่เกิดขึ้นจริงจากเงินลงทุนในหลักทรัพย์เผื่อขาย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</si>
</sst>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&quot;Rp&quot;#,##0_);\(&quot;Rp&quot;#,##0\)"/>
    <numFmt numFmtId="337" formatCode="_-&quot;｣&quot;* #,##0_-;\-&quot;｣&quot;* #,##0_-;_-&quot;｣&quot;* &quot;-&quot;_-;_-@_-"/>
  </numFmts>
  <fonts count="282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1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9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/>
    <xf numFmtId="213" fontId="8" fillId="0" borderId="0" applyFont="0" applyFill="0" applyBorder="0" applyAlignment="0" applyProtection="0"/>
    <xf numFmtId="0" fontId="39" fillId="42" borderId="0"/>
    <xf numFmtId="214" fontId="8" fillId="0" borderId="0" applyFont="0" applyFill="0" applyBorder="0" applyAlignment="0" applyProtection="0"/>
    <xf numFmtId="215" fontId="40" fillId="0" borderId="0"/>
    <xf numFmtId="0" fontId="41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3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35" fontId="8" fillId="0" borderId="0"/>
    <xf numFmtId="242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43" fontId="49" fillId="0" borderId="0" applyFont="0" applyFill="0" applyBorder="0" applyAlignment="0" applyProtection="0"/>
    <xf numFmtId="192" fontId="43" fillId="0" borderId="0"/>
    <xf numFmtId="24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3" fillId="0" borderId="0"/>
    <xf numFmtId="248" fontId="8" fillId="12" borderId="0" applyFont="0" applyBorder="0"/>
    <xf numFmtId="0" fontId="51" fillId="0" borderId="0"/>
    <xf numFmtId="38" fontId="58" fillId="0" borderId="0"/>
    <xf numFmtId="0" fontId="47" fillId="0" borderId="27"/>
    <xf numFmtId="250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3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51" fillId="0" borderId="0" applyNumberFormat="0" applyFill="0" applyBorder="0" applyAlignment="0" applyProtection="0"/>
    <xf numFmtId="252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56" fontId="68" fillId="0" borderId="0">
      <protection locked="0"/>
    </xf>
    <xf numFmtId="257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59" fontId="75" fillId="45" borderId="0"/>
    <xf numFmtId="237" fontId="76" fillId="0" borderId="0">
      <alignment horizontal="center"/>
    </xf>
    <xf numFmtId="212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8" fillId="47" borderId="0"/>
    <xf numFmtId="191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9" fillId="0" borderId="14"/>
    <xf numFmtId="261" fontId="80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4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3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8" fillId="0" borderId="8" applyFont="0" applyBorder="0" applyAlignment="0">
      <alignment horizontal="center" vertical="center"/>
    </xf>
    <xf numFmtId="270" fontId="8" fillId="0" borderId="0"/>
    <xf numFmtId="0" fontId="51" fillId="0" borderId="0"/>
    <xf numFmtId="0" fontId="47" fillId="0" borderId="0"/>
    <xf numFmtId="271" fontId="54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73" fontId="55" fillId="0" borderId="0"/>
    <xf numFmtId="274" fontId="40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3" fillId="0" borderId="0"/>
    <xf numFmtId="281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75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58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40" fillId="0" borderId="0" applyBorder="0"/>
    <xf numFmtId="278" fontId="40" fillId="0" borderId="0" applyBorder="0"/>
    <xf numFmtId="279" fontId="58" fillId="0" borderId="0" applyBorder="0" applyAlignment="0"/>
    <xf numFmtId="278" fontId="40" fillId="0" borderId="0" applyBorder="0"/>
    <xf numFmtId="279" fontId="58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26" fontId="44" fillId="0" borderId="3" applyFont="0" applyBorder="0" applyAlignment="0">
      <alignment horizontal="center" vertical="center"/>
    </xf>
    <xf numFmtId="282" fontId="105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9" fillId="0" borderId="0" applyFill="0" applyBorder="0" applyAlignment="0" applyProtection="0"/>
    <xf numFmtId="194" fontId="8" fillId="0" borderId="0" applyFont="0" applyFill="0" applyBorder="0" applyAlignment="0" applyProtection="0"/>
    <xf numFmtId="38" fontId="59" fillId="0" borderId="0" applyFill="0" applyBorder="0" applyAlignment="0" applyProtection="0"/>
    <xf numFmtId="214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84" fontId="8" fillId="0" borderId="0" applyFont="0" applyFill="0" applyBorder="0" applyAlignment="0" applyProtection="0"/>
    <xf numFmtId="0" fontId="119" fillId="0" borderId="0"/>
    <xf numFmtId="285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86" fontId="121" fillId="0" borderId="0" applyFont="0" applyFill="0" applyBorder="0" applyAlignment="0" applyProtection="0"/>
    <xf numFmtId="28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89" fontId="8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0" fontId="124" fillId="42" borderId="0"/>
    <xf numFmtId="290" fontId="125" fillId="0" borderId="0" applyFont="0" applyFill="0" applyBorder="0" applyAlignment="0" applyProtection="0"/>
    <xf numFmtId="262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60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92" fontId="8" fillId="0" borderId="0"/>
    <xf numFmtId="293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94" fontId="43" fillId="0" borderId="0" applyFont="0" applyFill="0" applyBorder="0" applyAlignment="0" applyProtection="0"/>
    <xf numFmtId="295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5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41" fillId="0" borderId="0" applyFill="0" applyBorder="0" applyAlignment="0" applyProtection="0"/>
    <xf numFmtId="40" fontId="141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43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0" fontId="142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43" fillId="0" borderId="0" applyFill="0" applyBorder="0" applyAlignment="0" applyProtection="0"/>
    <xf numFmtId="194" fontId="131" fillId="0" borderId="0" applyFont="0" applyFill="0" applyBorder="0" applyAlignment="0" applyProtection="0"/>
    <xf numFmtId="210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43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0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81" fillId="0" borderId="0"/>
    <xf numFmtId="207" fontId="81" fillId="0" borderId="0"/>
    <xf numFmtId="189" fontId="8" fillId="0" borderId="0"/>
    <xf numFmtId="303" fontId="121" fillId="0" borderId="0"/>
    <xf numFmtId="303" fontId="117" fillId="0" borderId="0"/>
    <xf numFmtId="303" fontId="121" fillId="0" borderId="0"/>
    <xf numFmtId="303" fontId="121" fillId="0" borderId="0"/>
    <xf numFmtId="303" fontId="121" fillId="0" borderId="0"/>
    <xf numFmtId="309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71" fontId="150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81" fillId="0" borderId="0"/>
    <xf numFmtId="311" fontId="81" fillId="0" borderId="0"/>
    <xf numFmtId="311" fontId="81" fillId="0" borderId="0"/>
    <xf numFmtId="312" fontId="121" fillId="0" borderId="0"/>
    <xf numFmtId="312" fontId="117" fillId="0" borderId="0"/>
    <xf numFmtId="312" fontId="121" fillId="0" borderId="0"/>
    <xf numFmtId="312" fontId="121" fillId="0" borderId="0"/>
    <xf numFmtId="312" fontId="121" fillId="0" borderId="0"/>
    <xf numFmtId="313" fontId="117" fillId="0" borderId="0"/>
    <xf numFmtId="314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50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300" fontId="81" fillId="0" borderId="0"/>
    <xf numFmtId="300" fontId="81" fillId="0" borderId="0"/>
    <xf numFmtId="300" fontId="81" fillId="0" borderId="0"/>
    <xf numFmtId="204" fontId="121" fillId="0" borderId="0"/>
    <xf numFmtId="204" fontId="117" fillId="0" borderId="0"/>
    <xf numFmtId="204" fontId="121" fillId="0" borderId="0"/>
    <xf numFmtId="204" fontId="121" fillId="0" borderId="0"/>
    <xf numFmtId="204" fontId="121" fillId="0" borderId="0"/>
    <xf numFmtId="204" fontId="11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17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316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17" fontId="69" fillId="0" borderId="45">
      <alignment horizontal="left"/>
    </xf>
    <xf numFmtId="318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319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321" fontId="8" fillId="0" borderId="0"/>
    <xf numFmtId="204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205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91" fontId="8" fillId="0" borderId="0" applyFont="0" applyFill="0" applyBorder="0" applyAlignment="0" applyProtection="0"/>
    <xf numFmtId="0" fontId="195" fillId="0" borderId="4">
      <alignment horizontal="center"/>
    </xf>
    <xf numFmtId="188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95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24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24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24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24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63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26" fontId="151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27" fontId="217" fillId="124" borderId="0" applyBorder="0" applyAlignment="0" applyProtection="0"/>
    <xf numFmtId="0" fontId="218" fillId="0" borderId="0" applyNumberFormat="0" applyFill="0" applyBorder="0" applyAlignment="0" applyProtection="0"/>
    <xf numFmtId="323" fontId="8" fillId="0" borderId="0">
      <alignment horizontal="center"/>
    </xf>
    <xf numFmtId="39" fontId="219" fillId="0" borderId="0"/>
    <xf numFmtId="212" fontId="8" fillId="0" borderId="0" applyFont="0" applyFill="0" applyBorder="0" applyAlignment="0" applyProtection="0"/>
    <xf numFmtId="281" fontId="104" fillId="0" borderId="0" applyFont="0" applyFill="0" applyBorder="0" applyAlignment="0" applyProtection="0"/>
    <xf numFmtId="281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43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29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94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91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6" fillId="0" borderId="0" applyFont="0" applyFill="0" applyBorder="0" applyAlignment="0" applyProtection="0"/>
    <xf numFmtId="333" fontId="246" fillId="0" borderId="0" applyFont="0" applyFill="0" applyBorder="0" applyAlignment="0" applyProtection="0"/>
    <xf numFmtId="334" fontId="246" fillId="0" borderId="0" applyFont="0" applyFill="0" applyBorder="0" applyAlignment="0" applyProtection="0"/>
    <xf numFmtId="335" fontId="246" fillId="0" borderId="0" applyFont="0" applyFill="0" applyBorder="0" applyAlignment="0" applyProtection="0"/>
    <xf numFmtId="0" fontId="219" fillId="0" borderId="0"/>
    <xf numFmtId="205" fontId="25" fillId="0" borderId="0"/>
    <xf numFmtId="0" fontId="244" fillId="0" borderId="0"/>
    <xf numFmtId="202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216" fontId="248" fillId="0" borderId="0" applyFont="0" applyFill="0" applyBorder="0" applyAlignment="0" applyProtection="0"/>
    <xf numFmtId="192" fontId="249" fillId="0" borderId="0" applyFont="0" applyFill="0" applyBorder="0" applyAlignment="0" applyProtection="0"/>
    <xf numFmtId="194" fontId="249" fillId="0" borderId="0" applyFont="0" applyFill="0" applyBorder="0" applyAlignment="0" applyProtection="0"/>
    <xf numFmtId="193" fontId="249" fillId="0" borderId="0" applyFont="0" applyFill="0" applyBorder="0" applyAlignment="0" applyProtection="0"/>
    <xf numFmtId="0" fontId="8" fillId="0" borderId="0"/>
    <xf numFmtId="205" fontId="219" fillId="0" borderId="0"/>
    <xf numFmtId="0" fontId="250" fillId="0" borderId="0"/>
    <xf numFmtId="192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91" fontId="58" fillId="0" borderId="0" applyFont="0" applyFill="0" applyBorder="0" applyAlignment="0" applyProtection="0"/>
    <xf numFmtId="25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205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6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59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63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69" fontId="88" fillId="0" borderId="8" applyFont="0" applyBorder="0" applyAlignment="0">
      <alignment horizontal="center" vertical="center"/>
    </xf>
    <xf numFmtId="269" fontId="88" fillId="0" borderId="8" applyFont="0" applyBorder="0" applyAlignment="0">
      <alignment horizontal="center" vertical="center"/>
    </xf>
    <xf numFmtId="271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81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0" fontId="8" fillId="0" borderId="0"/>
    <xf numFmtId="337" fontId="8" fillId="0" borderId="0" applyFont="0" applyFill="0" applyBorder="0" applyAlignment="0" applyProtection="0"/>
    <xf numFmtId="0" fontId="276" fillId="0" borderId="0"/>
  </cellStyleXfs>
  <cellXfs count="363">
    <xf numFmtId="0" fontId="0" fillId="0" borderId="0" xfId="0"/>
    <xf numFmtId="0" fontId="30" fillId="0" borderId="0" xfId="9" applyFont="1" applyFill="1"/>
    <xf numFmtId="194" fontId="30" fillId="0" borderId="0" xfId="9" applyNumberFormat="1" applyFont="1" applyFill="1"/>
    <xf numFmtId="194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/>
    <xf numFmtId="194" fontId="30" fillId="0" borderId="0" xfId="10" applyNumberFormat="1" applyFont="1" applyFill="1" applyBorder="1" applyAlignment="1">
      <alignment horizontal="center"/>
    </xf>
    <xf numFmtId="210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94" fontId="30" fillId="0" borderId="0" xfId="9" applyNumberFormat="1" applyFont="1" applyFill="1" applyBorder="1"/>
    <xf numFmtId="0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/>
    <xf numFmtId="207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 applyBorder="1"/>
    <xf numFmtId="196" fontId="30" fillId="0" borderId="0" xfId="10" applyNumberFormat="1" applyFont="1" applyFill="1"/>
    <xf numFmtId="196" fontId="30" fillId="0" borderId="0" xfId="9" applyNumberFormat="1" applyFont="1" applyFill="1" applyBorder="1"/>
    <xf numFmtId="208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94" fontId="30" fillId="0" borderId="0" xfId="4889" applyNumberFormat="1" applyFont="1" applyFill="1"/>
    <xf numFmtId="194" fontId="30" fillId="0" borderId="0" xfId="1148" applyNumberFormat="1" applyFont="1" applyFill="1"/>
    <xf numFmtId="194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94" fontId="30" fillId="0" borderId="0" xfId="1148" applyNumberFormat="1" applyFont="1" applyFill="1" applyBorder="1" applyAlignment="1">
      <alignment horizontal="right"/>
    </xf>
    <xf numFmtId="194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207" fontId="30" fillId="0" borderId="0" xfId="1148" applyNumberFormat="1" applyFont="1" applyFill="1"/>
    <xf numFmtId="196" fontId="30" fillId="0" borderId="0" xfId="4889" applyNumberFormat="1" applyFont="1" applyFill="1"/>
    <xf numFmtId="196" fontId="113" fillId="0" borderId="0" xfId="4889" applyNumberFormat="1" applyFont="1" applyFill="1"/>
    <xf numFmtId="196" fontId="30" fillId="0" borderId="0" xfId="1148" applyNumberFormat="1" applyFont="1" applyFill="1"/>
    <xf numFmtId="194" fontId="115" fillId="0" borderId="0" xfId="9" applyNumberFormat="1" applyFont="1" applyFill="1"/>
    <xf numFmtId="196" fontId="30" fillId="0" borderId="6" xfId="9" applyNumberFormat="1" applyFont="1" applyFill="1" applyBorder="1"/>
    <xf numFmtId="196" fontId="30" fillId="0" borderId="11" xfId="10" applyNumberFormat="1" applyFont="1" applyFill="1" applyBorder="1" applyAlignment="1">
      <alignment horizontal="right"/>
    </xf>
    <xf numFmtId="196" fontId="30" fillId="0" borderId="8" xfId="10" applyNumberFormat="1" applyFont="1" applyFill="1" applyBorder="1" applyAlignment="1">
      <alignment horizontal="right"/>
    </xf>
    <xf numFmtId="196" fontId="30" fillId="0" borderId="7" xfId="10" applyNumberFormat="1" applyFont="1" applyFill="1" applyBorder="1" applyAlignment="1">
      <alignment horizontal="right"/>
    </xf>
    <xf numFmtId="208" fontId="30" fillId="0" borderId="0" xfId="9" applyNumberFormat="1" applyFont="1" applyFill="1"/>
    <xf numFmtId="196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center"/>
    </xf>
    <xf numFmtId="194" fontId="30" fillId="0" borderId="0" xfId="9" applyNumberFormat="1" applyFont="1" applyFill="1" applyBorder="1" applyAlignment="1"/>
    <xf numFmtId="0" fontId="30" fillId="0" borderId="0" xfId="9" applyFont="1" applyFill="1" applyAlignment="1"/>
    <xf numFmtId="196" fontId="30" fillId="0" borderId="0" xfId="2" applyNumberFormat="1" applyFont="1" applyFill="1" applyBorder="1" applyAlignment="1">
      <alignment horizontal="right"/>
    </xf>
    <xf numFmtId="196" fontId="30" fillId="0" borderId="0" xfId="2" quotePrefix="1" applyNumberFormat="1" applyFont="1" applyFill="1" applyBorder="1" applyAlignment="1">
      <alignment horizontal="right"/>
    </xf>
    <xf numFmtId="196" fontId="30" fillId="0" borderId="0" xfId="2" applyNumberFormat="1" applyFont="1" applyFill="1" applyAlignment="1">
      <alignment horizontal="right"/>
    </xf>
    <xf numFmtId="196" fontId="30" fillId="0" borderId="0" xfId="10" applyNumberFormat="1" applyFont="1" applyFill="1" applyAlignment="1">
      <alignment horizontal="right"/>
    </xf>
    <xf numFmtId="196" fontId="30" fillId="0" borderId="6" xfId="10" applyNumberFormat="1" applyFont="1" applyFill="1" applyBorder="1" applyAlignment="1">
      <alignment horizontal="right"/>
    </xf>
    <xf numFmtId="194" fontId="30" fillId="0" borderId="0" xfId="2" applyFont="1" applyFill="1"/>
    <xf numFmtId="196" fontId="30" fillId="0" borderId="0" xfId="2" applyNumberFormat="1" applyFont="1" applyFill="1"/>
    <xf numFmtId="194" fontId="30" fillId="0" borderId="0" xfId="10" applyFont="1" applyFill="1"/>
    <xf numFmtId="196" fontId="30" fillId="0" borderId="0" xfId="9" applyNumberFormat="1" applyFont="1" applyFill="1"/>
    <xf numFmtId="196" fontId="30" fillId="0" borderId="0" xfId="10" applyNumberFormat="1" applyFont="1" applyFill="1" applyBorder="1" applyAlignment="1">
      <alignment horizontal="right"/>
    </xf>
    <xf numFmtId="194" fontId="30" fillId="0" borderId="0" xfId="10" applyNumberFormat="1" applyFont="1" applyFill="1" applyAlignment="1">
      <alignment horizontal="right"/>
    </xf>
    <xf numFmtId="194" fontId="30" fillId="0" borderId="0" xfId="10" applyNumberFormat="1" applyFont="1" applyFill="1" applyBorder="1" applyAlignment="1">
      <alignment horizontal="right"/>
    </xf>
    <xf numFmtId="194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207" fontId="30" fillId="0" borderId="0" xfId="9" applyNumberFormat="1" applyFont="1" applyFill="1" applyAlignment="1"/>
    <xf numFmtId="207" fontId="114" fillId="0" borderId="0" xfId="9" applyNumberFormat="1" applyFont="1" applyFill="1" applyAlignment="1"/>
    <xf numFmtId="0" fontId="114" fillId="0" borderId="0" xfId="1148" applyFont="1" applyFill="1" applyAlignment="1"/>
    <xf numFmtId="194" fontId="30" fillId="0" borderId="0" xfId="1148" applyNumberFormat="1" applyFont="1" applyFill="1" applyBorder="1"/>
    <xf numFmtId="196" fontId="30" fillId="0" borderId="0" xfId="1148" applyNumberFormat="1" applyFont="1" applyFill="1" applyBorder="1"/>
    <xf numFmtId="0" fontId="30" fillId="0" borderId="0" xfId="1148" applyFont="1" applyFill="1"/>
    <xf numFmtId="196" fontId="30" fillId="0" borderId="0" xfId="4891" applyNumberFormat="1" applyFont="1" applyFill="1" applyBorder="1" applyAlignment="1">
      <alignment horizontal="center"/>
    </xf>
    <xf numFmtId="196" fontId="30" fillId="0" borderId="0" xfId="4891" applyNumberFormat="1" applyFont="1" applyFill="1"/>
    <xf numFmtId="194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4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207" fontId="30" fillId="0" borderId="0" xfId="1148" applyNumberFormat="1" applyFont="1" applyFill="1" applyAlignment="1"/>
    <xf numFmtId="208" fontId="30" fillId="0" borderId="0" xfId="1148" applyNumberFormat="1" applyFont="1" applyFill="1" applyAlignment="1"/>
    <xf numFmtId="208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207" fontId="30" fillId="0" borderId="0" xfId="4889" applyNumberFormat="1" applyFont="1" applyFill="1"/>
    <xf numFmtId="194" fontId="113" fillId="0" borderId="0" xfId="4889" applyNumberFormat="1" applyFont="1" applyFill="1"/>
    <xf numFmtId="196" fontId="113" fillId="0" borderId="0" xfId="1148" applyNumberFormat="1" applyFont="1" applyFill="1"/>
    <xf numFmtId="194" fontId="113" fillId="0" borderId="0" xfId="1148" applyNumberFormat="1" applyFont="1" applyFill="1"/>
    <xf numFmtId="196" fontId="30" fillId="0" borderId="0" xfId="4890" applyNumberFormat="1" applyFont="1" applyFill="1"/>
    <xf numFmtId="208" fontId="30" fillId="0" borderId="0" xfId="4889" applyNumberFormat="1" applyFont="1" applyFill="1"/>
    <xf numFmtId="194" fontId="113" fillId="0" borderId="0" xfId="4889" applyNumberFormat="1" applyFont="1" applyFill="1" applyBorder="1"/>
    <xf numFmtId="196" fontId="30" fillId="0" borderId="0" xfId="4890" applyNumberFormat="1" applyFont="1" applyFill="1" applyBorder="1"/>
    <xf numFmtId="196" fontId="30" fillId="0" borderId="0" xfId="4889" applyNumberFormat="1" applyFont="1" applyFill="1" applyBorder="1"/>
    <xf numFmtId="4" fontId="30" fillId="0" borderId="0" xfId="1148" applyNumberFormat="1" applyFont="1" applyFill="1"/>
    <xf numFmtId="196" fontId="30" fillId="0" borderId="11" xfId="4890" applyNumberFormat="1" applyFont="1" applyFill="1" applyBorder="1"/>
    <xf numFmtId="196" fontId="113" fillId="0" borderId="0" xfId="4889" applyNumberFormat="1" applyFont="1" applyFill="1" applyBorder="1"/>
    <xf numFmtId="194" fontId="30" fillId="0" borderId="0" xfId="4889" applyNumberFormat="1" applyFont="1" applyFill="1" applyBorder="1" applyAlignment="1">
      <alignment horizontal="center"/>
    </xf>
    <xf numFmtId="196" fontId="30" fillId="0" borderId="6" xfId="4889" applyNumberFormat="1" applyFont="1" applyFill="1" applyBorder="1" applyAlignment="1">
      <alignment horizontal="center"/>
    </xf>
    <xf numFmtId="196" fontId="30" fillId="0" borderId="0" xfId="4889" applyNumberFormat="1" applyFont="1" applyFill="1" applyBorder="1" applyAlignment="1">
      <alignment horizontal="center"/>
    </xf>
    <xf numFmtId="194" fontId="113" fillId="0" borderId="0" xfId="4889" applyNumberFormat="1" applyFont="1" applyFill="1" applyBorder="1" applyAlignment="1">
      <alignment horizontal="center"/>
    </xf>
    <xf numFmtId="207" fontId="113" fillId="0" borderId="0" xfId="1148" applyNumberFormat="1" applyFont="1" applyFill="1" applyAlignment="1"/>
    <xf numFmtId="208" fontId="113" fillId="0" borderId="0" xfId="1148" applyNumberFormat="1" applyFont="1" applyFill="1" applyAlignment="1"/>
    <xf numFmtId="0" fontId="30" fillId="0" borderId="0" xfId="1148" applyFont="1" applyFill="1" applyBorder="1" applyAlignment="1"/>
    <xf numFmtId="194" fontId="30" fillId="0" borderId="0" xfId="1148" applyNumberFormat="1" applyFont="1" applyFill="1" applyAlignment="1">
      <alignment horizontal="right"/>
    </xf>
    <xf numFmtId="196" fontId="30" fillId="0" borderId="0" xfId="1148" applyNumberFormat="1" applyFont="1" applyFill="1" applyAlignment="1">
      <alignment horizontal="right"/>
    </xf>
    <xf numFmtId="194" fontId="113" fillId="0" borderId="0" xfId="1148" applyNumberFormat="1" applyFont="1" applyFill="1" applyAlignment="1">
      <alignment horizontal="right"/>
    </xf>
    <xf numFmtId="194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94" fontId="113" fillId="0" borderId="0" xfId="1148" applyNumberFormat="1" applyFont="1" applyFill="1" applyAlignment="1">
      <alignment horizontal="right" vertical="top"/>
    </xf>
    <xf numFmtId="194" fontId="30" fillId="0" borderId="0" xfId="1148" applyNumberFormat="1" applyFont="1" applyFill="1" applyBorder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94" fontId="30" fillId="0" borderId="0" xfId="4889" applyNumberFormat="1" applyFont="1" applyFill="1" applyBorder="1" applyAlignment="1">
      <alignment horizontal="right"/>
    </xf>
    <xf numFmtId="194" fontId="113" fillId="0" borderId="0" xfId="4889" applyNumberFormat="1" applyFont="1" applyFill="1" applyBorder="1" applyAlignment="1">
      <alignment horizontal="right"/>
    </xf>
    <xf numFmtId="196" fontId="113" fillId="0" borderId="0" xfId="1148" applyNumberFormat="1" applyFont="1" applyFill="1" applyBorder="1"/>
    <xf numFmtId="196" fontId="30" fillId="0" borderId="11" xfId="4890" applyNumberFormat="1" applyFont="1" applyFill="1" applyBorder="1" applyAlignment="1">
      <alignment horizontal="right"/>
    </xf>
    <xf numFmtId="196" fontId="30" fillId="0" borderId="0" xfId="4889" applyNumberFormat="1" applyFont="1" applyFill="1" applyBorder="1" applyAlignment="1">
      <alignment horizontal="right"/>
    </xf>
    <xf numFmtId="196" fontId="113" fillId="0" borderId="0" xfId="4889" applyNumberFormat="1" applyFont="1" applyFill="1" applyBorder="1" applyAlignment="1">
      <alignment horizontal="right"/>
    </xf>
    <xf numFmtId="194" fontId="30" fillId="0" borderId="0" xfId="1148" applyNumberFormat="1" applyFont="1" applyFill="1" applyAlignment="1"/>
    <xf numFmtId="194" fontId="113" fillId="0" borderId="0" xfId="1148" applyNumberFormat="1" applyFont="1" applyFill="1" applyAlignment="1"/>
    <xf numFmtId="194" fontId="113" fillId="0" borderId="0" xfId="1148" applyNumberFormat="1" applyFont="1" applyFill="1" applyAlignment="1">
      <alignment horizontal="center" vertical="top"/>
    </xf>
    <xf numFmtId="194" fontId="30" fillId="0" borderId="0" xfId="4889" applyNumberFormat="1" applyFont="1" applyFill="1" applyAlignment="1">
      <alignment horizontal="right"/>
    </xf>
    <xf numFmtId="194" fontId="113" fillId="0" borderId="0" xfId="4889" applyNumberFormat="1" applyFont="1" applyFill="1" applyAlignment="1">
      <alignment horizontal="right"/>
    </xf>
    <xf numFmtId="194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92" fontId="30" fillId="0" borderId="8" xfId="9" applyNumberFormat="1" applyFont="1" applyFill="1" applyBorder="1" applyAlignment="1"/>
    <xf numFmtId="192" fontId="30" fillId="0" borderId="0" xfId="9" applyNumberFormat="1" applyFont="1" applyFill="1" applyBorder="1" applyAlignment="1">
      <alignment horizontal="center"/>
    </xf>
    <xf numFmtId="192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94" fontId="30" fillId="0" borderId="0" xfId="10" applyNumberFormat="1" applyFont="1" applyFill="1" applyBorder="1" applyAlignment="1"/>
    <xf numFmtId="196" fontId="30" fillId="0" borderId="0" xfId="10" applyNumberFormat="1" applyFont="1" applyFill="1" applyBorder="1" applyAlignment="1"/>
    <xf numFmtId="196" fontId="30" fillId="0" borderId="0" xfId="9" applyNumberFormat="1" applyFont="1" applyFill="1" applyBorder="1" applyAlignment="1">
      <alignment horizontal="center"/>
    </xf>
    <xf numFmtId="196" fontId="30" fillId="0" borderId="0" xfId="9" applyNumberFormat="1" applyFont="1" applyFill="1" applyBorder="1" applyAlignment="1"/>
    <xf numFmtId="196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94" fontId="113" fillId="0" borderId="0" xfId="10" applyNumberFormat="1" applyFont="1" applyFill="1" applyBorder="1" applyAlignment="1"/>
    <xf numFmtId="194" fontId="113" fillId="0" borderId="0" xfId="9" applyNumberFormat="1" applyFont="1" applyFill="1" applyBorder="1" applyAlignment="1">
      <alignment horizontal="center"/>
    </xf>
    <xf numFmtId="194" fontId="113" fillId="0" borderId="0" xfId="9" applyNumberFormat="1" applyFont="1" applyFill="1" applyAlignment="1"/>
    <xf numFmtId="207" fontId="113" fillId="0" borderId="0" xfId="9" applyNumberFormat="1" applyFont="1" applyFill="1"/>
    <xf numFmtId="194" fontId="113" fillId="0" borderId="0" xfId="10" applyFont="1" applyFill="1"/>
    <xf numFmtId="0" fontId="113" fillId="0" borderId="0" xfId="9" applyFont="1" applyFill="1"/>
    <xf numFmtId="194" fontId="113" fillId="0" borderId="0" xfId="9" applyNumberFormat="1" applyFont="1" applyFill="1"/>
    <xf numFmtId="194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208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Alignment="1"/>
    <xf numFmtId="0" fontId="30" fillId="0" borderId="0" xfId="9" quotePrefix="1" applyFont="1" applyFill="1"/>
    <xf numFmtId="208" fontId="116" fillId="0" borderId="0" xfId="9" applyNumberFormat="1" applyFont="1" applyFill="1"/>
    <xf numFmtId="196" fontId="30" fillId="0" borderId="0" xfId="10" applyNumberFormat="1" applyFont="1" applyFill="1" applyBorder="1" applyAlignment="1">
      <alignment horizontal="center"/>
    </xf>
    <xf numFmtId="196" fontId="30" fillId="0" borderId="0" xfId="10" applyNumberFormat="1" applyFont="1" applyFill="1" applyAlignment="1">
      <alignment horizontal="center"/>
    </xf>
    <xf numFmtId="196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196" fontId="30" fillId="0" borderId="0" xfId="4889" applyNumberFormat="1" applyFont="1" applyFill="1" applyAlignment="1">
      <alignment horizontal="center"/>
    </xf>
    <xf numFmtId="196" fontId="30" fillId="0" borderId="11" xfId="4889" applyNumberFormat="1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96" fontId="30" fillId="0" borderId="11" xfId="10" applyNumberFormat="1" applyFont="1" applyFill="1" applyBorder="1" applyAlignment="1"/>
    <xf numFmtId="196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96" fontId="30" fillId="0" borderId="8" xfId="9" applyNumberFormat="1" applyFont="1" applyFill="1" applyBorder="1"/>
    <xf numFmtId="196" fontId="30" fillId="0" borderId="7" xfId="9" applyNumberFormat="1" applyFont="1" applyFill="1" applyBorder="1"/>
    <xf numFmtId="207" fontId="114" fillId="0" borderId="0" xfId="0" quotePrefix="1" applyNumberFormat="1" applyFont="1" applyFill="1" applyAlignment="1" applyProtection="1">
      <alignment horizontal="left"/>
    </xf>
    <xf numFmtId="207" fontId="30" fillId="0" borderId="0" xfId="0" quotePrefix="1" applyNumberFormat="1" applyFont="1" applyFill="1" applyAlignment="1" applyProtection="1">
      <alignment horizontal="left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96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Alignment="1">
      <alignment vertical="center"/>
    </xf>
    <xf numFmtId="196" fontId="30" fillId="0" borderId="6" xfId="10" applyNumberFormat="1" applyFont="1" applyFill="1" applyBorder="1" applyAlignment="1"/>
    <xf numFmtId="194" fontId="30" fillId="0" borderId="6" xfId="10" applyNumberFormat="1" applyFont="1" applyFill="1" applyBorder="1" applyAlignment="1">
      <alignment horizontal="center"/>
    </xf>
    <xf numFmtId="194" fontId="30" fillId="0" borderId="8" xfId="10" applyNumberFormat="1" applyFont="1" applyFill="1" applyBorder="1" applyAlignment="1">
      <alignment horizontal="right"/>
    </xf>
    <xf numFmtId="194" fontId="115" fillId="0" borderId="0" xfId="2" applyFont="1" applyFill="1"/>
    <xf numFmtId="0" fontId="30" fillId="0" borderId="0" xfId="9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207" fontId="277" fillId="0" borderId="0" xfId="9" applyNumberFormat="1" applyFont="1" applyFill="1" applyAlignment="1"/>
    <xf numFmtId="207" fontId="278" fillId="0" borderId="0" xfId="9" applyNumberFormat="1" applyFont="1" applyFill="1" applyAlignment="1"/>
    <xf numFmtId="207" fontId="262" fillId="0" borderId="0" xfId="9" applyNumberFormat="1" applyFont="1" applyFill="1" applyAlignment="1"/>
    <xf numFmtId="207" fontId="262" fillId="0" borderId="0" xfId="9" applyNumberFormat="1" applyFont="1" applyFill="1" applyAlignment="1">
      <alignment horizontal="right"/>
    </xf>
    <xf numFmtId="207" fontId="262" fillId="0" borderId="0" xfId="9" applyNumberFormat="1" applyFont="1" applyFill="1"/>
    <xf numFmtId="194" fontId="262" fillId="0" borderId="0" xfId="9" applyNumberFormat="1" applyFont="1" applyFill="1" applyAlignment="1"/>
    <xf numFmtId="194" fontId="30" fillId="0" borderId="0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94" fontId="30" fillId="0" borderId="0" xfId="2" applyFont="1" applyFill="1" applyBorder="1" applyAlignment="1"/>
    <xf numFmtId="194" fontId="30" fillId="0" borderId="0" xfId="2" applyFont="1" applyFill="1" applyAlignment="1"/>
    <xf numFmtId="194" fontId="30" fillId="0" borderId="0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207" fontId="278" fillId="0" borderId="0" xfId="1148" applyNumberFormat="1" applyFont="1" applyFill="1" applyAlignment="1"/>
    <xf numFmtId="208" fontId="278" fillId="0" borderId="0" xfId="1148" applyNumberFormat="1" applyFont="1" applyFill="1" applyAlignment="1"/>
    <xf numFmtId="196" fontId="30" fillId="0" borderId="7" xfId="1148" applyNumberFormat="1" applyFont="1" applyFill="1" applyBorder="1"/>
    <xf numFmtId="196" fontId="30" fillId="0" borderId="11" xfId="1148" applyNumberFormat="1" applyFont="1" applyFill="1" applyBorder="1"/>
    <xf numFmtId="0" fontId="30" fillId="0" borderId="0" xfId="9" applyFont="1" applyFill="1" applyBorder="1" applyAlignment="1">
      <alignment horizontal="center"/>
    </xf>
    <xf numFmtId="196" fontId="30" fillId="0" borderId="0" xfId="4890" applyNumberFormat="1" applyFont="1" applyFill="1" applyBorder="1" applyAlignment="1">
      <alignment horizontal="right"/>
    </xf>
    <xf numFmtId="196" fontId="30" fillId="0" borderId="0" xfId="1148" applyNumberFormat="1" applyFont="1" applyFill="1" applyAlignment="1">
      <alignment horizontal="center" vertical="top"/>
    </xf>
    <xf numFmtId="196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96" fontId="30" fillId="0" borderId="0" xfId="4893" applyNumberFormat="1" applyFont="1" applyFill="1" applyBorder="1" applyAlignment="1">
      <alignment horizontal="center"/>
    </xf>
    <xf numFmtId="196" fontId="30" fillId="0" borderId="0" xfId="4892" applyNumberFormat="1" applyFont="1" applyFill="1" applyBorder="1" applyAlignment="1">
      <alignment horizontal="center"/>
    </xf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96" fontId="113" fillId="0" borderId="0" xfId="4889" applyNumberFormat="1" applyFont="1" applyFill="1" applyAlignment="1">
      <alignment horizontal="center"/>
    </xf>
    <xf numFmtId="207" fontId="262" fillId="0" borderId="0" xfId="1148" applyNumberFormat="1" applyFont="1" applyFill="1" applyAlignment="1">
      <alignment horizontal="center"/>
    </xf>
    <xf numFmtId="207" fontId="262" fillId="0" borderId="0" xfId="1148" applyNumberFormat="1" applyFont="1" applyFill="1" applyAlignment="1"/>
    <xf numFmtId="207" fontId="262" fillId="0" borderId="0" xfId="1148" applyNumberFormat="1" applyFont="1" applyFill="1" applyAlignment="1">
      <alignment horizontal="right"/>
    </xf>
    <xf numFmtId="207" fontId="278" fillId="0" borderId="0" xfId="1148" applyNumberFormat="1" applyFont="1" applyFill="1" applyAlignment="1">
      <alignment horizontal="left"/>
    </xf>
    <xf numFmtId="207" fontId="277" fillId="0" borderId="0" xfId="1148" applyNumberFormat="1" applyFont="1" applyFill="1" applyAlignment="1"/>
    <xf numFmtId="207" fontId="279" fillId="0" borderId="0" xfId="1148" applyNumberFormat="1" applyFont="1" applyFill="1" applyAlignment="1">
      <alignment horizontal="center"/>
    </xf>
    <xf numFmtId="207" fontId="279" fillId="0" borderId="0" xfId="1148" applyNumberFormat="1" applyFont="1" applyFill="1" applyAlignment="1"/>
    <xf numFmtId="207" fontId="30" fillId="0" borderId="0" xfId="1148" applyNumberFormat="1" applyFont="1" applyFill="1" applyAlignment="1">
      <alignment horizontal="center"/>
    </xf>
    <xf numFmtId="207" fontId="30" fillId="0" borderId="0" xfId="1148" applyNumberFormat="1" applyFont="1" applyFill="1" applyBorder="1" applyAlignment="1"/>
    <xf numFmtId="207" fontId="30" fillId="0" borderId="0" xfId="1148" applyNumberFormat="1" applyFont="1" applyFill="1" applyBorder="1" applyAlignment="1">
      <alignment horizontal="right"/>
    </xf>
    <xf numFmtId="207" fontId="114" fillId="0" borderId="0" xfId="1148" applyNumberFormat="1" applyFont="1" applyFill="1" applyAlignment="1"/>
    <xf numFmtId="207" fontId="31" fillId="0" borderId="0" xfId="6864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right"/>
    </xf>
    <xf numFmtId="207" fontId="30" fillId="0" borderId="0" xfId="1148" applyNumberFormat="1" applyFont="1" applyFill="1" applyAlignment="1">
      <alignment horizontal="right"/>
    </xf>
    <xf numFmtId="207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207" fontId="30" fillId="0" borderId="0" xfId="6864" applyNumberFormat="1" applyFont="1" applyFill="1" applyAlignment="1"/>
    <xf numFmtId="207" fontId="31" fillId="0" borderId="0" xfId="1148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center"/>
    </xf>
    <xf numFmtId="196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207" fontId="114" fillId="0" borderId="0" xfId="6864" applyNumberFormat="1" applyFont="1" applyFill="1" applyAlignment="1"/>
    <xf numFmtId="196" fontId="30" fillId="0" borderId="6" xfId="4891" applyNumberFormat="1" applyFont="1" applyFill="1" applyBorder="1" applyAlignment="1">
      <alignment horizontal="right"/>
    </xf>
    <xf numFmtId="207" fontId="30" fillId="0" borderId="0" xfId="6801" applyNumberFormat="1" applyFont="1" applyFill="1" applyAlignment="1">
      <alignment horizontal="right"/>
    </xf>
    <xf numFmtId="38" fontId="114" fillId="0" borderId="0" xfId="3496" applyNumberFormat="1" applyFont="1" applyFill="1" applyAlignment="1"/>
    <xf numFmtId="207" fontId="114" fillId="0" borderId="0" xfId="3496" applyNumberFormat="1" applyFont="1" applyFill="1" applyAlignment="1"/>
    <xf numFmtId="207" fontId="30" fillId="0" borderId="11" xfId="4891" applyNumberFormat="1" applyFont="1" applyFill="1" applyBorder="1" applyAlignment="1">
      <alignment horizontal="right"/>
    </xf>
    <xf numFmtId="0" fontId="114" fillId="0" borderId="0" xfId="3496" applyFont="1" applyFill="1" applyBorder="1" applyAlignment="1"/>
    <xf numFmtId="207" fontId="114" fillId="0" borderId="0" xfId="3496" applyNumberFormat="1" applyFont="1" applyFill="1" applyBorder="1" applyAlignment="1"/>
    <xf numFmtId="196" fontId="30" fillId="0" borderId="11" xfId="4891" applyNumberFormat="1" applyFont="1" applyFill="1" applyBorder="1" applyAlignment="1">
      <alignment horizontal="right"/>
    </xf>
    <xf numFmtId="207" fontId="30" fillId="0" borderId="7" xfId="4891" applyNumberFormat="1" applyFont="1" applyFill="1" applyBorder="1" applyAlignment="1">
      <alignment horizontal="right"/>
    </xf>
    <xf numFmtId="0" fontId="114" fillId="0" borderId="0" xfId="3496" applyFont="1" applyFill="1" applyAlignment="1"/>
    <xf numFmtId="207" fontId="30" fillId="0" borderId="0" xfId="1148" applyNumberFormat="1" applyFont="1" applyFill="1" applyAlignment="1">
      <alignment horizontal="left"/>
    </xf>
    <xf numFmtId="207" fontId="31" fillId="0" borderId="0" xfId="1148" applyNumberFormat="1" applyFont="1" applyFill="1" applyBorder="1" applyAlignment="1">
      <alignment horizontal="center"/>
    </xf>
    <xf numFmtId="208" fontId="30" fillId="0" borderId="0" xfId="1148" applyNumberFormat="1" applyFont="1" applyFill="1" applyBorder="1" applyAlignment="1">
      <alignment horizontal="right"/>
    </xf>
    <xf numFmtId="0" fontId="30" fillId="0" borderId="0" xfId="1148" applyFont="1" applyFill="1" applyAlignment="1">
      <alignment horizontal="right"/>
    </xf>
    <xf numFmtId="38" fontId="30" fillId="0" borderId="0" xfId="3496" applyNumberFormat="1" applyFont="1" applyFill="1" applyAlignment="1"/>
    <xf numFmtId="49" fontId="32" fillId="0" borderId="0" xfId="1148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94" fontId="30" fillId="0" borderId="0" xfId="1148" applyNumberFormat="1" applyFont="1" applyFill="1" applyBorder="1" applyAlignment="1"/>
    <xf numFmtId="194" fontId="30" fillId="0" borderId="0" xfId="4891" applyNumberFormat="1" applyFont="1" applyFill="1" applyBorder="1" applyAlignment="1"/>
    <xf numFmtId="9" fontId="30" fillId="0" borderId="0" xfId="6801" applyFont="1" applyFill="1" applyBorder="1" applyAlignment="1"/>
    <xf numFmtId="194" fontId="30" fillId="0" borderId="0" xfId="4891" applyFont="1" applyFill="1" applyBorder="1" applyAlignment="1">
      <alignment horizontal="right"/>
    </xf>
    <xf numFmtId="194" fontId="30" fillId="0" borderId="0" xfId="4891" applyFont="1" applyFill="1" applyBorder="1" applyAlignment="1"/>
    <xf numFmtId="194" fontId="30" fillId="0" borderId="0" xfId="4891" applyFont="1" applyFill="1" applyBorder="1" applyAlignment="1">
      <alignment horizontal="center"/>
    </xf>
    <xf numFmtId="200" fontId="30" fillId="0" borderId="0" xfId="4891" applyNumberFormat="1" applyFont="1" applyFill="1" applyBorder="1" applyAlignment="1">
      <alignment horizontal="center"/>
    </xf>
    <xf numFmtId="200" fontId="30" fillId="0" borderId="0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left"/>
    </xf>
    <xf numFmtId="208" fontId="30" fillId="0" borderId="0" xfId="1148" applyNumberFormat="1" applyFont="1" applyFill="1" applyBorder="1" applyAlignment="1">
      <alignment horizontal="center"/>
    </xf>
    <xf numFmtId="208" fontId="30" fillId="0" borderId="0" xfId="4891" applyNumberFormat="1" applyFont="1" applyFill="1" applyBorder="1" applyAlignment="1"/>
    <xf numFmtId="1" fontId="30" fillId="0" borderId="0" xfId="1148" applyNumberFormat="1" applyFont="1" applyFill="1" applyBorder="1" applyAlignment="1">
      <alignment horizontal="center"/>
    </xf>
    <xf numFmtId="209" fontId="30" fillId="0" borderId="0" xfId="4891" applyNumberFormat="1" applyFont="1" applyFill="1" applyBorder="1" applyAlignment="1"/>
    <xf numFmtId="209" fontId="30" fillId="0" borderId="0" xfId="1148" applyNumberFormat="1" applyFont="1" applyFill="1" applyBorder="1" applyAlignment="1">
      <alignment horizontal="right"/>
    </xf>
    <xf numFmtId="209" fontId="30" fillId="0" borderId="0" xfId="1148" applyNumberFormat="1" applyFont="1" applyFill="1" applyBorder="1" applyAlignment="1"/>
    <xf numFmtId="207" fontId="30" fillId="0" borderId="0" xfId="4891" applyNumberFormat="1" applyFont="1" applyFill="1" applyBorder="1" applyAlignment="1"/>
    <xf numFmtId="196" fontId="30" fillId="0" borderId="0" xfId="4891" applyNumberFormat="1" applyFont="1" applyFill="1" applyBorder="1" applyAlignment="1"/>
    <xf numFmtId="196" fontId="30" fillId="0" borderId="0" xfId="1148" applyNumberFormat="1" applyFont="1" applyFill="1" applyBorder="1" applyAlignment="1"/>
    <xf numFmtId="196" fontId="30" fillId="0" borderId="0" xfId="4891" applyNumberFormat="1" applyFont="1" applyFill="1" applyAlignment="1"/>
    <xf numFmtId="207" fontId="30" fillId="0" borderId="6" xfId="1148" quotePrefix="1" applyNumberFormat="1" applyFont="1" applyFill="1" applyBorder="1" applyAlignment="1">
      <alignment horizontal="center"/>
    </xf>
    <xf numFmtId="196" fontId="30" fillId="0" borderId="7" xfId="4891" applyNumberFormat="1" applyFont="1" applyFill="1" applyBorder="1" applyAlignment="1">
      <alignment horizontal="right"/>
    </xf>
    <xf numFmtId="196" fontId="30" fillId="0" borderId="2" xfId="1148" applyNumberFormat="1" applyFont="1" applyFill="1" applyBorder="1" applyAlignment="1">
      <alignment horizontal="right"/>
    </xf>
    <xf numFmtId="196" fontId="30" fillId="0" borderId="11" xfId="4890" applyNumberFormat="1" applyFont="1" applyFill="1" applyBorder="1" applyAlignment="1">
      <alignment horizontal="center"/>
    </xf>
    <xf numFmtId="192" fontId="30" fillId="0" borderId="11" xfId="4891" applyNumberFormat="1" applyFont="1" applyFill="1" applyBorder="1" applyAlignment="1">
      <alignment horizontal="right"/>
    </xf>
    <xf numFmtId="196" fontId="30" fillId="0" borderId="7" xfId="2" applyNumberFormat="1" applyFont="1" applyFill="1" applyBorder="1" applyAlignment="1">
      <alignment horizontal="right"/>
    </xf>
    <xf numFmtId="194" fontId="30" fillId="0" borderId="8" xfId="9" applyNumberFormat="1" applyFont="1" applyFill="1" applyBorder="1"/>
    <xf numFmtId="0" fontId="30" fillId="0" borderId="0" xfId="9" applyFont="1" applyFill="1" applyBorder="1" applyAlignment="1">
      <alignment horizontal="center"/>
    </xf>
    <xf numFmtId="196" fontId="30" fillId="0" borderId="59" xfId="4889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94" fontId="30" fillId="0" borderId="0" xfId="4891" applyNumberFormat="1" applyFont="1" applyFill="1" applyAlignment="1">
      <alignment horizontal="right"/>
    </xf>
    <xf numFmtId="196" fontId="30" fillId="0" borderId="0" xfId="4891" quotePrefix="1" applyNumberFormat="1" applyFont="1" applyFill="1" applyBorder="1" applyAlignment="1">
      <alignment horizontal="center"/>
    </xf>
    <xf numFmtId="196" fontId="30" fillId="0" borderId="0" xfId="4891" quotePrefix="1" applyNumberFormat="1" applyFont="1" applyFill="1" applyBorder="1" applyAlignment="1">
      <alignment horizontal="right"/>
    </xf>
    <xf numFmtId="196" fontId="30" fillId="0" borderId="0" xfId="4891" applyNumberFormat="1" applyFont="1" applyFill="1" applyAlignment="1">
      <alignment horizontal="right"/>
    </xf>
    <xf numFmtId="3" fontId="30" fillId="0" borderId="0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/>
    <xf numFmtId="3" fontId="30" fillId="0" borderId="0" xfId="1148" applyNumberFormat="1" applyFont="1" applyFill="1" applyAlignment="1"/>
    <xf numFmtId="0" fontId="31" fillId="0" borderId="0" xfId="1148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96" fontId="30" fillId="0" borderId="60" xfId="4889" applyNumberFormat="1" applyFont="1" applyFill="1" applyBorder="1"/>
    <xf numFmtId="196" fontId="30" fillId="0" borderId="0" xfId="1148" applyNumberFormat="1" applyFont="1" applyFill="1" applyBorder="1" applyAlignment="1">
      <alignment horizontal="right"/>
    </xf>
    <xf numFmtId="207" fontId="30" fillId="0" borderId="2" xfId="1148" applyNumberFormat="1" applyFont="1" applyFill="1" applyBorder="1" applyAlignment="1">
      <alignment horizontal="right"/>
    </xf>
    <xf numFmtId="196" fontId="30" fillId="0" borderId="2" xfId="2" applyNumberFormat="1" applyFont="1" applyFill="1" applyBorder="1" applyAlignment="1">
      <alignment horizontal="right"/>
    </xf>
    <xf numFmtId="194" fontId="30" fillId="0" borderId="0" xfId="2" applyFont="1" applyFill="1" applyBorder="1" applyAlignment="1">
      <alignment horizontal="right"/>
    </xf>
    <xf numFmtId="0" fontId="30" fillId="0" borderId="0" xfId="9" applyFont="1" applyFill="1" applyBorder="1" applyAlignment="1">
      <alignment horizontal="center"/>
    </xf>
    <xf numFmtId="196" fontId="30" fillId="0" borderId="11" xfId="2" applyNumberFormat="1" applyFont="1" applyFill="1" applyBorder="1" applyAlignment="1">
      <alignment horizontal="right"/>
    </xf>
    <xf numFmtId="0" fontId="31" fillId="0" borderId="0" xfId="9" applyFont="1" applyFill="1" applyBorder="1" applyAlignment="1">
      <alignment horizontal="center"/>
    </xf>
    <xf numFmtId="0" fontId="31" fillId="0" borderId="0" xfId="9" applyFont="1" applyFill="1" applyBorder="1"/>
    <xf numFmtId="207" fontId="30" fillId="0" borderId="0" xfId="9" quotePrefix="1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196" fontId="30" fillId="0" borderId="6" xfId="10" applyNumberFormat="1" applyFont="1" applyFill="1" applyBorder="1" applyAlignment="1">
      <alignment horizontal="center"/>
    </xf>
    <xf numFmtId="194" fontId="30" fillId="0" borderId="11" xfId="2" applyFont="1" applyFill="1" applyBorder="1" applyAlignment="1">
      <alignment horizontal="center"/>
    </xf>
    <xf numFmtId="196" fontId="30" fillId="0" borderId="0" xfId="2" applyNumberFormat="1" applyFont="1" applyFill="1" applyBorder="1" applyAlignment="1">
      <alignment horizontal="center"/>
    </xf>
    <xf numFmtId="196" fontId="30" fillId="0" borderId="6" xfId="4891" applyNumberFormat="1" applyFont="1" applyFill="1" applyBorder="1" applyAlignment="1">
      <alignment horizontal="center"/>
    </xf>
    <xf numFmtId="3" fontId="30" fillId="0" borderId="0" xfId="10" applyNumberFormat="1" applyFont="1" applyFill="1" applyBorder="1" applyAlignment="1">
      <alignment horizontal="center"/>
    </xf>
    <xf numFmtId="196" fontId="30" fillId="0" borderId="0" xfId="2" applyNumberFormat="1" applyFont="1" applyFill="1" applyAlignment="1">
      <alignment horizontal="center" vertical="top"/>
    </xf>
    <xf numFmtId="194" fontId="30" fillId="0" borderId="11" xfId="9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196" fontId="30" fillId="0" borderId="11" xfId="2" applyNumberFormat="1" applyFont="1" applyFill="1" applyBorder="1" applyAlignment="1">
      <alignment horizontal="center" vertical="top"/>
    </xf>
    <xf numFmtId="194" fontId="280" fillId="0" borderId="0" xfId="4889" applyNumberFormat="1" applyFont="1" applyFill="1" applyAlignment="1">
      <alignment horizontal="center"/>
    </xf>
    <xf numFmtId="196" fontId="30" fillId="0" borderId="0" xfId="4891" applyNumberFormat="1" applyFont="1" applyFill="1" applyBorder="1"/>
    <xf numFmtId="0" fontId="278" fillId="0" borderId="0" xfId="0" applyFont="1"/>
    <xf numFmtId="196" fontId="30" fillId="0" borderId="0" xfId="4899" applyNumberFormat="1" applyFont="1" applyFill="1" applyAlignment="1">
      <alignment horizontal="center" vertical="top"/>
    </xf>
    <xf numFmtId="196" fontId="30" fillId="0" borderId="7" xfId="10" applyNumberFormat="1" applyFont="1" applyFill="1" applyBorder="1" applyAlignment="1"/>
    <xf numFmtId="196" fontId="30" fillId="0" borderId="11" xfId="2" applyNumberFormat="1" applyFont="1" applyFill="1" applyBorder="1" applyAlignment="1">
      <alignment horizontal="center"/>
    </xf>
    <xf numFmtId="196" fontId="30" fillId="0" borderId="0" xfId="2" applyNumberFormat="1" applyFont="1" applyFill="1" applyAlignment="1"/>
    <xf numFmtId="194" fontId="30" fillId="0" borderId="7" xfId="2" applyFont="1" applyFill="1" applyBorder="1" applyAlignment="1">
      <alignment horizontal="right"/>
    </xf>
    <xf numFmtId="208" fontId="30" fillId="0" borderId="0" xfId="1148" applyNumberFormat="1" applyFont="1" applyFill="1" applyAlignment="1">
      <alignment horizontal="right"/>
    </xf>
    <xf numFmtId="208" fontId="30" fillId="0" borderId="7" xfId="4891" applyNumberFormat="1" applyFont="1" applyFill="1" applyBorder="1" applyAlignment="1">
      <alignment horizontal="right"/>
    </xf>
    <xf numFmtId="0" fontId="30" fillId="0" borderId="0" xfId="0" applyNumberFormat="1" applyFont="1" applyFill="1" applyAlignment="1" applyProtection="1"/>
    <xf numFmtId="196" fontId="30" fillId="0" borderId="59" xfId="2" applyNumberFormat="1" applyFont="1" applyFill="1" applyBorder="1" applyAlignment="1">
      <alignment horizontal="center"/>
    </xf>
    <xf numFmtId="196" fontId="30" fillId="0" borderId="59" xfId="10" applyNumberFormat="1" applyFont="1" applyFill="1" applyBorder="1" applyAlignment="1">
      <alignment horizontal="center"/>
    </xf>
    <xf numFmtId="194" fontId="30" fillId="0" borderId="11" xfId="10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208" fontId="281" fillId="0" borderId="0" xfId="9" applyNumberFormat="1" applyFont="1" applyFill="1"/>
    <xf numFmtId="0" fontId="114" fillId="0" borderId="0" xfId="24" applyFont="1" applyFill="1"/>
    <xf numFmtId="0" fontId="30" fillId="0" borderId="0" xfId="24" applyFont="1" applyFill="1"/>
    <xf numFmtId="196" fontId="30" fillId="0" borderId="2" xfId="10" applyNumberFormat="1" applyFont="1" applyFill="1" applyBorder="1" applyAlignment="1">
      <alignment horizontal="center"/>
    </xf>
    <xf numFmtId="194" fontId="30" fillId="0" borderId="2" xfId="2" applyFont="1" applyFill="1" applyBorder="1" applyAlignment="1">
      <alignment horizontal="center"/>
    </xf>
    <xf numFmtId="196" fontId="30" fillId="0" borderId="7" xfId="10" applyNumberFormat="1" applyFont="1" applyFill="1" applyBorder="1" applyAlignment="1">
      <alignment horizontal="center"/>
    </xf>
    <xf numFmtId="207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1148" quotePrefix="1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92" fontId="30" fillId="0" borderId="11" xfId="9" applyNumberFormat="1" applyFont="1" applyFill="1" applyBorder="1" applyAlignment="1">
      <alignment horizontal="center"/>
    </xf>
    <xf numFmtId="192" fontId="30" fillId="0" borderId="6" xfId="9" applyNumberFormat="1" applyFont="1" applyFill="1" applyBorder="1" applyAlignment="1">
      <alignment horizontal="center"/>
    </xf>
    <xf numFmtId="194" fontId="30" fillId="0" borderId="11" xfId="1148" applyNumberFormat="1" applyFont="1" applyFill="1" applyBorder="1" applyAlignment="1">
      <alignment horizontal="center"/>
    </xf>
    <xf numFmtId="194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FFFFA3"/>
      <color rgb="FFCCFF99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0">
          <cell r="F10">
            <v>1746.43</v>
          </cell>
        </row>
      </sheetData>
      <sheetData sheetId="149"/>
      <sheetData sheetId="150">
        <row r="10">
          <cell r="F10">
            <v>1746.43</v>
          </cell>
        </row>
      </sheetData>
      <sheetData sheetId="151"/>
      <sheetData sheetId="152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22"/>
  <sheetViews>
    <sheetView tabSelected="1" view="pageBreakPreview" topLeftCell="A22" zoomScale="80" zoomScaleNormal="100" zoomScaleSheetLayoutView="80" workbookViewId="0">
      <selection activeCell="Q37" sqref="Q37"/>
    </sheetView>
  </sheetViews>
  <sheetFormatPr defaultColWidth="9.109375" defaultRowHeight="19.8"/>
  <cols>
    <col min="1" max="1" width="60.88671875" style="10" customWidth="1"/>
    <col min="2" max="2" width="8" style="9" bestFit="1" customWidth="1"/>
    <col min="3" max="3" width="0.6640625" style="10" customWidth="1"/>
    <col min="4" max="4" width="15.6640625" style="10" customWidth="1"/>
    <col min="5" max="5" width="0.6640625" style="10" customWidth="1"/>
    <col min="6" max="6" width="15.5546875" style="10" bestFit="1" customWidth="1"/>
    <col min="7" max="7" width="0.6640625" style="10" customWidth="1"/>
    <col min="8" max="8" width="16.33203125" style="10" customWidth="1"/>
    <col min="9" max="9" width="0.6640625" style="10" customWidth="1"/>
    <col min="10" max="10" width="13.33203125" style="10" bestFit="1" customWidth="1"/>
    <col min="11" max="11" width="5.44140625" style="10" customWidth="1"/>
    <col min="12" max="12" width="5.5546875" style="10" customWidth="1"/>
    <col min="13" max="13" width="1.6640625" style="10" customWidth="1"/>
    <col min="14" max="14" width="14.44140625" style="10" customWidth="1"/>
    <col min="15" max="15" width="9.109375" style="10"/>
    <col min="16" max="16" width="13.6640625" style="10" customWidth="1"/>
    <col min="17" max="16384" width="9.109375" style="10"/>
  </cols>
  <sheetData>
    <row r="1" spans="1:10" ht="22.2">
      <c r="A1" s="186" t="s">
        <v>182</v>
      </c>
      <c r="B1" s="62"/>
      <c r="C1" s="62"/>
      <c r="D1" s="62"/>
      <c r="E1" s="62"/>
      <c r="F1" s="62"/>
      <c r="G1" s="62"/>
      <c r="H1" s="62"/>
      <c r="I1" s="62"/>
      <c r="J1" s="231"/>
    </row>
    <row r="2" spans="1:10" ht="22.2">
      <c r="A2" s="186" t="s">
        <v>20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22.2">
      <c r="A3" s="186" t="s">
        <v>175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0.5" customHeight="1">
      <c r="A4" s="185"/>
      <c r="B4" s="62"/>
      <c r="C4" s="62"/>
      <c r="D4" s="62"/>
      <c r="E4" s="62"/>
      <c r="F4" s="62"/>
      <c r="G4" s="62"/>
      <c r="H4" s="62"/>
      <c r="I4" s="62"/>
      <c r="J4" s="62"/>
    </row>
    <row r="5" spans="1:10" ht="21" customHeight="1">
      <c r="A5" s="167" t="s">
        <v>119</v>
      </c>
      <c r="E5" s="61"/>
      <c r="F5" s="60"/>
      <c r="G5" s="60"/>
    </row>
    <row r="6" spans="1:10" ht="21" customHeight="1">
      <c r="D6" s="349" t="s">
        <v>48</v>
      </c>
      <c r="E6" s="349"/>
      <c r="F6" s="349"/>
      <c r="G6" s="349"/>
      <c r="H6" s="349"/>
      <c r="I6" s="349"/>
      <c r="J6" s="349"/>
    </row>
    <row r="7" spans="1:10" ht="21" customHeight="1">
      <c r="C7" s="11"/>
      <c r="D7" s="350" t="s">
        <v>10</v>
      </c>
      <c r="E7" s="350"/>
      <c r="F7" s="350"/>
      <c r="G7" s="59"/>
      <c r="H7" s="351" t="s">
        <v>34</v>
      </c>
      <c r="I7" s="351"/>
      <c r="J7" s="351"/>
    </row>
    <row r="8" spans="1:10" ht="21" customHeight="1">
      <c r="B8" s="10"/>
      <c r="C8" s="11"/>
      <c r="D8" s="315" t="s">
        <v>176</v>
      </c>
      <c r="E8" s="316"/>
      <c r="F8" s="315" t="s">
        <v>140</v>
      </c>
      <c r="G8" s="315"/>
      <c r="H8" s="315" t="s">
        <v>176</v>
      </c>
      <c r="I8" s="316"/>
      <c r="J8" s="315" t="s">
        <v>140</v>
      </c>
    </row>
    <row r="9" spans="1:10" ht="21" customHeight="1">
      <c r="B9" s="58"/>
      <c r="C9" s="11"/>
      <c r="D9" s="173" t="s">
        <v>51</v>
      </c>
      <c r="E9" s="61"/>
      <c r="F9" s="173" t="s">
        <v>116</v>
      </c>
      <c r="G9" s="57"/>
      <c r="H9" s="173" t="s">
        <v>51</v>
      </c>
      <c r="I9" s="61"/>
      <c r="J9" s="173" t="s">
        <v>116</v>
      </c>
    </row>
    <row r="10" spans="1:10" ht="21" customHeight="1">
      <c r="B10" s="56" t="s">
        <v>21</v>
      </c>
      <c r="C10" s="11"/>
      <c r="D10" s="174" t="s">
        <v>52</v>
      </c>
      <c r="E10" s="61"/>
      <c r="F10" s="55"/>
      <c r="G10" s="57"/>
      <c r="H10" s="174" t="s">
        <v>52</v>
      </c>
      <c r="I10" s="61"/>
      <c r="J10" s="55"/>
    </row>
    <row r="11" spans="1:10" ht="21" customHeight="1">
      <c r="A11" s="167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166" t="s">
        <v>12</v>
      </c>
      <c r="B12" s="183">
        <v>8</v>
      </c>
      <c r="C12" s="53"/>
      <c r="D12" s="51">
        <v>10082</v>
      </c>
      <c r="E12" s="52"/>
      <c r="F12" s="248">
        <v>1251</v>
      </c>
      <c r="G12" s="51"/>
      <c r="H12" s="51">
        <v>9975</v>
      </c>
      <c r="I12" s="50"/>
      <c r="J12" s="69">
        <v>1220</v>
      </c>
    </row>
    <row r="13" spans="1:10" ht="21" customHeight="1">
      <c r="A13" s="166" t="s">
        <v>23</v>
      </c>
      <c r="B13" s="183" t="s">
        <v>154</v>
      </c>
      <c r="C13" s="53"/>
      <c r="D13" s="51">
        <v>20853</v>
      </c>
      <c r="E13" s="52"/>
      <c r="F13" s="248">
        <v>734</v>
      </c>
      <c r="G13" s="51"/>
      <c r="H13" s="51">
        <v>20853</v>
      </c>
      <c r="I13" s="50"/>
      <c r="J13" s="69">
        <v>734</v>
      </c>
    </row>
    <row r="14" spans="1:10" ht="21" customHeight="1">
      <c r="A14" s="166" t="s">
        <v>147</v>
      </c>
      <c r="B14" s="183">
        <v>10</v>
      </c>
      <c r="C14" s="53"/>
      <c r="D14" s="51">
        <v>14387</v>
      </c>
      <c r="E14" s="52"/>
      <c r="F14" s="72" t="s">
        <v>54</v>
      </c>
      <c r="G14" s="51"/>
      <c r="H14" s="51">
        <v>14387</v>
      </c>
      <c r="I14" s="50"/>
      <c r="J14" s="72" t="s">
        <v>54</v>
      </c>
    </row>
    <row r="15" spans="1:10" ht="21" customHeight="1">
      <c r="A15" s="166" t="s">
        <v>87</v>
      </c>
      <c r="B15" s="183">
        <v>11</v>
      </c>
      <c r="C15" s="53"/>
      <c r="D15" s="68">
        <v>5026</v>
      </c>
      <c r="E15" s="52"/>
      <c r="F15" s="68">
        <v>5026</v>
      </c>
      <c r="G15" s="51"/>
      <c r="H15" s="149">
        <v>5026</v>
      </c>
      <c r="I15" s="50"/>
      <c r="J15" s="149">
        <v>5026</v>
      </c>
    </row>
    <row r="16" spans="1:10" ht="21" customHeight="1">
      <c r="A16" s="166" t="s">
        <v>66</v>
      </c>
      <c r="B16" s="183"/>
      <c r="C16" s="53"/>
      <c r="D16" s="51"/>
      <c r="E16" s="52"/>
      <c r="F16" s="248"/>
      <c r="G16" s="51"/>
      <c r="H16" s="51"/>
      <c r="I16" s="50"/>
      <c r="J16" s="69"/>
    </row>
    <row r="17" spans="1:10" ht="21" customHeight="1">
      <c r="A17" s="168" t="s">
        <v>61</v>
      </c>
      <c r="B17" s="183">
        <v>7</v>
      </c>
      <c r="C17" s="53"/>
      <c r="D17" s="72" t="s">
        <v>54</v>
      </c>
      <c r="E17" s="52"/>
      <c r="F17" s="72" t="s">
        <v>54</v>
      </c>
      <c r="G17" s="50"/>
      <c r="H17" s="72" t="s">
        <v>54</v>
      </c>
      <c r="I17" s="50"/>
      <c r="J17" s="72" t="s">
        <v>54</v>
      </c>
    </row>
    <row r="18" spans="1:10" ht="21" customHeight="1">
      <c r="A18" s="168" t="s">
        <v>62</v>
      </c>
      <c r="B18" s="183">
        <v>13</v>
      </c>
      <c r="C18" s="53"/>
      <c r="D18" s="72" t="s">
        <v>54</v>
      </c>
      <c r="E18" s="52"/>
      <c r="F18" s="72" t="s">
        <v>54</v>
      </c>
      <c r="G18" s="50"/>
      <c r="H18" s="72" t="s">
        <v>54</v>
      </c>
      <c r="I18" s="50"/>
      <c r="J18" s="72" t="s">
        <v>54</v>
      </c>
    </row>
    <row r="19" spans="1:10" ht="21" customHeight="1">
      <c r="A19" s="168" t="s">
        <v>167</v>
      </c>
      <c r="B19" s="183"/>
      <c r="C19" s="53"/>
      <c r="D19" s="72">
        <v>1630</v>
      </c>
      <c r="E19" s="52"/>
      <c r="F19" s="72" t="s">
        <v>54</v>
      </c>
      <c r="G19" s="50"/>
      <c r="H19" s="72">
        <v>1630</v>
      </c>
      <c r="I19" s="50"/>
      <c r="J19" s="72" t="s">
        <v>54</v>
      </c>
    </row>
    <row r="20" spans="1:10" ht="21" customHeight="1">
      <c r="A20" s="166" t="s">
        <v>13</v>
      </c>
      <c r="B20" s="183">
        <v>12</v>
      </c>
      <c r="C20" s="53"/>
      <c r="D20" s="51">
        <v>3128</v>
      </c>
      <c r="E20" s="52"/>
      <c r="F20" s="248">
        <v>4049</v>
      </c>
      <c r="G20" s="51"/>
      <c r="H20" s="51">
        <v>2780</v>
      </c>
      <c r="I20" s="50"/>
      <c r="J20" s="69">
        <v>3701</v>
      </c>
    </row>
    <row r="21" spans="1:10" ht="21" customHeight="1">
      <c r="A21" s="167" t="s">
        <v>1</v>
      </c>
      <c r="B21" s="183"/>
      <c r="C21" s="52"/>
      <c r="D21" s="46">
        <f>SUM(D12:D20)</f>
        <v>55106</v>
      </c>
      <c r="E21" s="52"/>
      <c r="F21" s="46">
        <f>SUM(F12:F20)</f>
        <v>11060</v>
      </c>
      <c r="G21" s="51"/>
      <c r="H21" s="46">
        <f>SUM(H12:H20)</f>
        <v>54651</v>
      </c>
      <c r="I21" s="45"/>
      <c r="J21" s="46">
        <f>SUM(J12:J20)</f>
        <v>10681</v>
      </c>
    </row>
    <row r="22" spans="1:10" ht="9" customHeight="1">
      <c r="A22" s="167"/>
      <c r="C22" s="52"/>
      <c r="D22" s="53"/>
      <c r="E22" s="52"/>
      <c r="F22" s="51"/>
      <c r="G22" s="51"/>
      <c r="H22" s="51"/>
      <c r="I22" s="45"/>
      <c r="J22" s="51"/>
    </row>
    <row r="23" spans="1:10" ht="21" customHeight="1">
      <c r="A23" s="167" t="s">
        <v>24</v>
      </c>
      <c r="C23" s="52"/>
      <c r="D23" s="52"/>
      <c r="E23" s="52"/>
      <c r="F23" s="45"/>
      <c r="G23" s="45"/>
      <c r="H23" s="45"/>
      <c r="I23" s="45"/>
      <c r="J23" s="45"/>
    </row>
    <row r="24" spans="1:10" ht="21" customHeight="1">
      <c r="A24" s="166" t="s">
        <v>118</v>
      </c>
      <c r="B24" s="183">
        <v>11</v>
      </c>
      <c r="C24" s="53"/>
      <c r="D24" s="72" t="s">
        <v>54</v>
      </c>
      <c r="E24" s="297"/>
      <c r="F24" s="72" t="s">
        <v>54</v>
      </c>
      <c r="G24" s="248"/>
      <c r="H24" s="72" t="s">
        <v>54</v>
      </c>
      <c r="I24" s="30"/>
      <c r="J24" s="72" t="s">
        <v>54</v>
      </c>
    </row>
    <row r="25" spans="1:10" ht="21" customHeight="1">
      <c r="A25" s="166" t="s">
        <v>67</v>
      </c>
      <c r="B25" s="183"/>
      <c r="C25" s="53"/>
      <c r="D25" s="299"/>
      <c r="E25" s="297"/>
      <c r="F25" s="299"/>
      <c r="G25" s="299"/>
      <c r="H25" s="298"/>
      <c r="I25" s="300"/>
      <c r="J25" s="299"/>
    </row>
    <row r="26" spans="1:10" ht="21" customHeight="1">
      <c r="A26" s="166" t="s">
        <v>61</v>
      </c>
      <c r="B26" s="183">
        <v>7</v>
      </c>
      <c r="C26" s="53"/>
      <c r="D26" s="72" t="s">
        <v>54</v>
      </c>
      <c r="E26" s="297"/>
      <c r="F26" s="72" t="s">
        <v>54</v>
      </c>
      <c r="G26" s="149"/>
      <c r="H26" s="72" t="s">
        <v>54</v>
      </c>
      <c r="I26" s="149"/>
      <c r="J26" s="72" t="s">
        <v>54</v>
      </c>
    </row>
    <row r="27" spans="1:10" ht="21" customHeight="1">
      <c r="A27" s="166" t="s">
        <v>62</v>
      </c>
      <c r="B27" s="183">
        <v>13</v>
      </c>
      <c r="C27" s="53"/>
      <c r="D27" s="72" t="s">
        <v>54</v>
      </c>
      <c r="E27" s="297"/>
      <c r="F27" s="72" t="s">
        <v>54</v>
      </c>
      <c r="G27" s="299"/>
      <c r="H27" s="72" t="s">
        <v>54</v>
      </c>
      <c r="I27" s="300"/>
      <c r="J27" s="72" t="s">
        <v>54</v>
      </c>
    </row>
    <row r="28" spans="1:10" ht="21" customHeight="1">
      <c r="A28" s="166" t="s">
        <v>59</v>
      </c>
      <c r="B28" s="183">
        <v>14</v>
      </c>
      <c r="C28" s="53"/>
      <c r="D28" s="72" t="s">
        <v>54</v>
      </c>
      <c r="E28" s="297"/>
      <c r="F28" s="72" t="s">
        <v>54</v>
      </c>
      <c r="G28" s="248"/>
      <c r="H28" s="72" t="s">
        <v>54</v>
      </c>
      <c r="I28" s="300"/>
      <c r="J28" s="72" t="s">
        <v>54</v>
      </c>
    </row>
    <row r="29" spans="1:10" ht="21" customHeight="1">
      <c r="A29" s="166" t="s">
        <v>155</v>
      </c>
      <c r="B29" s="183">
        <v>17</v>
      </c>
      <c r="C29" s="53"/>
      <c r="D29" s="72" t="s">
        <v>54</v>
      </c>
      <c r="E29" s="297"/>
      <c r="F29" s="299">
        <v>1486</v>
      </c>
      <c r="G29" s="248"/>
      <c r="H29" s="72" t="s">
        <v>54</v>
      </c>
      <c r="I29" s="300"/>
      <c r="J29" s="299">
        <v>1486</v>
      </c>
    </row>
    <row r="30" spans="1:10" ht="21" customHeight="1">
      <c r="A30" s="166" t="s">
        <v>69</v>
      </c>
      <c r="B30" s="183">
        <v>15</v>
      </c>
      <c r="C30" s="53"/>
      <c r="D30" s="72" t="s">
        <v>54</v>
      </c>
      <c r="E30" s="297"/>
      <c r="F30" s="72" t="s">
        <v>54</v>
      </c>
      <c r="G30" s="299"/>
      <c r="H30" s="72" t="s">
        <v>54</v>
      </c>
      <c r="I30" s="300"/>
      <c r="J30" s="72" t="s">
        <v>54</v>
      </c>
    </row>
    <row r="31" spans="1:10" ht="21" customHeight="1">
      <c r="A31" s="166" t="s">
        <v>162</v>
      </c>
      <c r="B31" s="183"/>
      <c r="C31" s="53"/>
      <c r="D31" s="43">
        <v>231</v>
      </c>
      <c r="E31" s="297"/>
      <c r="F31" s="299">
        <v>201</v>
      </c>
      <c r="G31" s="248"/>
      <c r="H31" s="43">
        <v>231</v>
      </c>
      <c r="I31" s="300"/>
      <c r="J31" s="48">
        <v>201</v>
      </c>
    </row>
    <row r="32" spans="1:10" ht="21" customHeight="1">
      <c r="A32" s="166" t="s">
        <v>168</v>
      </c>
      <c r="B32" s="183">
        <v>16.100000000000001</v>
      </c>
      <c r="C32" s="53"/>
      <c r="D32" s="43">
        <v>1913</v>
      </c>
      <c r="E32" s="297"/>
      <c r="F32" s="72" t="s">
        <v>54</v>
      </c>
      <c r="G32" s="248"/>
      <c r="H32" s="43">
        <v>1913</v>
      </c>
      <c r="I32" s="300"/>
      <c r="J32" s="72" t="s">
        <v>54</v>
      </c>
    </row>
    <row r="33" spans="1:11" ht="21" customHeight="1">
      <c r="A33" s="166" t="s">
        <v>60</v>
      </c>
      <c r="B33" s="184"/>
      <c r="C33" s="53"/>
      <c r="D33" s="43">
        <v>356</v>
      </c>
      <c r="E33" s="297"/>
      <c r="F33" s="299">
        <v>77</v>
      </c>
      <c r="G33" s="299"/>
      <c r="H33" s="43">
        <v>356</v>
      </c>
      <c r="I33" s="300"/>
      <c r="J33" s="48">
        <v>77</v>
      </c>
    </row>
    <row r="34" spans="1:11" ht="21" customHeight="1">
      <c r="A34" s="166" t="s">
        <v>146</v>
      </c>
      <c r="B34" s="183">
        <v>17</v>
      </c>
      <c r="C34" s="53"/>
      <c r="D34" s="72">
        <v>1350</v>
      </c>
      <c r="E34" s="297"/>
      <c r="F34" s="72" t="s">
        <v>54</v>
      </c>
      <c r="G34" s="299"/>
      <c r="H34" s="72">
        <v>1350</v>
      </c>
      <c r="I34" s="300"/>
      <c r="J34" s="72" t="s">
        <v>54</v>
      </c>
    </row>
    <row r="35" spans="1:11" ht="21" customHeight="1">
      <c r="A35" s="166" t="s">
        <v>2</v>
      </c>
      <c r="B35" s="184"/>
      <c r="C35" s="53"/>
      <c r="D35" s="27"/>
      <c r="E35" s="297"/>
      <c r="F35" s="299"/>
      <c r="G35" s="299"/>
      <c r="H35" s="43"/>
      <c r="I35" s="300"/>
      <c r="J35" s="48"/>
    </row>
    <row r="36" spans="1:11" ht="21" customHeight="1">
      <c r="A36" s="168" t="s">
        <v>121</v>
      </c>
      <c r="B36" s="183">
        <v>7</v>
      </c>
      <c r="C36" s="53"/>
      <c r="D36" s="48">
        <v>3161</v>
      </c>
      <c r="E36" s="297"/>
      <c r="F36" s="299">
        <v>2989</v>
      </c>
      <c r="G36" s="299"/>
      <c r="H36" s="48">
        <v>3161</v>
      </c>
      <c r="I36" s="300"/>
      <c r="J36" s="48">
        <v>2989</v>
      </c>
    </row>
    <row r="37" spans="1:11" ht="21" customHeight="1">
      <c r="A37" s="166" t="s">
        <v>63</v>
      </c>
      <c r="C37" s="53"/>
      <c r="D37" s="42">
        <v>1258</v>
      </c>
      <c r="E37" s="297"/>
      <c r="F37" s="299">
        <v>785</v>
      </c>
      <c r="G37" s="248"/>
      <c r="H37" s="42">
        <v>1258</v>
      </c>
      <c r="I37" s="300"/>
      <c r="J37" s="48">
        <v>785</v>
      </c>
    </row>
    <row r="38" spans="1:11" ht="21" customHeight="1">
      <c r="A38" s="167" t="s">
        <v>3</v>
      </c>
      <c r="C38" s="53"/>
      <c r="D38" s="46">
        <f>SUM(D24:D37)</f>
        <v>8269</v>
      </c>
      <c r="E38" s="52"/>
      <c r="F38" s="46">
        <f>SUM(F24:F37)</f>
        <v>5538</v>
      </c>
      <c r="G38" s="51"/>
      <c r="H38" s="46">
        <f>SUM(H24:H37)</f>
        <v>8269</v>
      </c>
      <c r="I38" s="45"/>
      <c r="J38" s="46">
        <f>SUM(J24:J37)</f>
        <v>5538</v>
      </c>
    </row>
    <row r="39" spans="1:11" ht="9" customHeight="1">
      <c r="A39" s="167"/>
      <c r="C39" s="53"/>
      <c r="D39" s="34"/>
      <c r="E39" s="52"/>
      <c r="F39" s="34"/>
      <c r="G39" s="51"/>
      <c r="H39" s="34"/>
      <c r="I39" s="45"/>
      <c r="J39" s="34"/>
    </row>
    <row r="40" spans="1:11" ht="21" customHeight="1" thickBot="1">
      <c r="A40" s="167" t="s">
        <v>4</v>
      </c>
      <c r="C40" s="52"/>
      <c r="D40" s="35">
        <f>SUM(D21,D38)</f>
        <v>63375</v>
      </c>
      <c r="E40" s="53"/>
      <c r="F40" s="35">
        <f>SUM(F21,F38)</f>
        <v>16598</v>
      </c>
      <c r="G40" s="51"/>
      <c r="H40" s="35">
        <f>SUM(H21,H38)</f>
        <v>62920</v>
      </c>
      <c r="I40" s="51"/>
      <c r="J40" s="35">
        <f>SUM(J21,J38)</f>
        <v>16219</v>
      </c>
      <c r="K40" s="12"/>
    </row>
    <row r="41" spans="1:11" ht="21" customHeight="1" thickTop="1">
      <c r="A41" s="167"/>
      <c r="C41" s="52"/>
      <c r="D41" s="53"/>
      <c r="E41" s="53"/>
      <c r="F41" s="51"/>
      <c r="G41" s="51"/>
      <c r="H41" s="51"/>
      <c r="I41" s="51"/>
      <c r="J41" s="51"/>
      <c r="K41" s="12"/>
    </row>
    <row r="42" spans="1:11" ht="21" customHeight="1">
      <c r="A42" s="167"/>
      <c r="C42" s="52"/>
      <c r="D42" s="53"/>
      <c r="E42" s="53"/>
      <c r="F42" s="51"/>
      <c r="G42" s="51"/>
      <c r="H42" s="51"/>
      <c r="I42" s="51"/>
      <c r="J42" s="51"/>
      <c r="K42" s="12"/>
    </row>
    <row r="43" spans="1:11" ht="21" customHeight="1">
      <c r="A43" s="2"/>
      <c r="C43" s="2"/>
      <c r="D43" s="2"/>
      <c r="E43" s="2"/>
      <c r="F43" s="2"/>
      <c r="G43" s="2"/>
      <c r="H43" s="2"/>
      <c r="I43" s="2"/>
      <c r="J43" s="2"/>
    </row>
    <row r="44" spans="1:11" ht="21" customHeight="1">
      <c r="A44" s="2"/>
      <c r="C44" s="2"/>
      <c r="D44" s="2"/>
      <c r="E44" s="2"/>
      <c r="F44" s="2"/>
      <c r="G44" s="2"/>
      <c r="H44" s="2"/>
      <c r="I44" s="2"/>
      <c r="J44" s="2"/>
    </row>
    <row r="45" spans="1:11" ht="21" customHeight="1">
      <c r="A45" s="124" t="s">
        <v>68</v>
      </c>
      <c r="B45" s="24" t="s">
        <v>49</v>
      </c>
      <c r="C45" s="2"/>
      <c r="D45" s="2"/>
      <c r="E45" s="2"/>
      <c r="G45" s="2"/>
      <c r="H45" s="124" t="s">
        <v>68</v>
      </c>
      <c r="I45" s="2"/>
      <c r="J45" s="24" t="s">
        <v>49</v>
      </c>
    </row>
    <row r="46" spans="1:11" ht="21" customHeight="1">
      <c r="A46" s="50"/>
      <c r="C46" s="2"/>
      <c r="D46" s="2"/>
      <c r="E46" s="2"/>
      <c r="F46" s="2"/>
      <c r="G46" s="2"/>
      <c r="H46" s="2"/>
      <c r="I46" s="2"/>
      <c r="J46" s="2"/>
    </row>
    <row r="47" spans="1:11" s="189" customFormat="1" ht="22.2">
      <c r="A47" s="186" t="str">
        <f>A1</f>
        <v>บริษัท เอส แอล เอ็ม คอร์ปอเรชั่น จำกัด (มหาชน) และบริษัทย่อย</v>
      </c>
      <c r="B47" s="190"/>
      <c r="C47" s="190"/>
      <c r="D47" s="190"/>
      <c r="E47" s="190"/>
      <c r="F47" s="190"/>
      <c r="G47" s="190"/>
      <c r="H47" s="190"/>
      <c r="I47" s="190"/>
      <c r="J47" s="190"/>
    </row>
    <row r="48" spans="1:11" s="189" customFormat="1" ht="22.2">
      <c r="A48" s="186" t="s">
        <v>50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1" s="189" customFormat="1" ht="22.2">
      <c r="A49" s="186" t="str">
        <f>A3</f>
        <v>ณ วันที่ 30 กันยายน 2563</v>
      </c>
      <c r="B49" s="187"/>
      <c r="C49" s="187"/>
      <c r="D49" s="187"/>
      <c r="E49" s="187"/>
      <c r="F49" s="187"/>
      <c r="G49" s="187"/>
      <c r="H49" s="187"/>
      <c r="I49" s="187"/>
      <c r="J49" s="187"/>
    </row>
    <row r="50" spans="1:11" ht="10.5" customHeight="1">
      <c r="A50" s="63"/>
      <c r="B50" s="62"/>
      <c r="C50" s="62"/>
      <c r="D50" s="62"/>
      <c r="E50" s="62"/>
      <c r="F50" s="62"/>
      <c r="G50" s="62"/>
      <c r="H50" s="62"/>
      <c r="I50" s="62"/>
      <c r="J50" s="62"/>
    </row>
    <row r="51" spans="1:11" ht="21" customHeight="1">
      <c r="A51" s="167" t="s">
        <v>8</v>
      </c>
      <c r="C51" s="2"/>
      <c r="I51" s="61"/>
      <c r="J51" s="57"/>
    </row>
    <row r="52" spans="1:11" ht="21" customHeight="1">
      <c r="A52" s="2"/>
      <c r="C52" s="40"/>
      <c r="D52" s="349" t="s">
        <v>48</v>
      </c>
      <c r="E52" s="349"/>
      <c r="F52" s="349"/>
      <c r="G52" s="349"/>
      <c r="H52" s="349"/>
      <c r="I52" s="349"/>
      <c r="J52" s="349"/>
    </row>
    <row r="53" spans="1:11" ht="21" customHeight="1">
      <c r="A53" s="2"/>
      <c r="C53" s="39"/>
      <c r="D53" s="352" t="s">
        <v>10</v>
      </c>
      <c r="E53" s="352"/>
      <c r="F53" s="352"/>
      <c r="G53" s="40"/>
      <c r="H53" s="352" t="s">
        <v>34</v>
      </c>
      <c r="I53" s="352"/>
      <c r="J53" s="352"/>
    </row>
    <row r="54" spans="1:11" ht="21" customHeight="1">
      <c r="A54" s="2"/>
      <c r="B54" s="10"/>
      <c r="C54" s="39"/>
      <c r="D54" s="315" t="s">
        <v>176</v>
      </c>
      <c r="E54" s="316"/>
      <c r="F54" s="315" t="s">
        <v>140</v>
      </c>
      <c r="G54" s="315"/>
      <c r="H54" s="315" t="s">
        <v>176</v>
      </c>
      <c r="I54" s="316"/>
      <c r="J54" s="315" t="s">
        <v>140</v>
      </c>
    </row>
    <row r="55" spans="1:11" ht="21" customHeight="1">
      <c r="A55" s="2"/>
      <c r="B55" s="58"/>
      <c r="C55" s="39"/>
      <c r="D55" s="173" t="s">
        <v>51</v>
      </c>
      <c r="E55" s="61"/>
      <c r="F55" s="173" t="s">
        <v>116</v>
      </c>
      <c r="G55" s="57"/>
      <c r="H55" s="173" t="s">
        <v>51</v>
      </c>
      <c r="I55" s="61"/>
      <c r="J55" s="173" t="s">
        <v>116</v>
      </c>
    </row>
    <row r="56" spans="1:11" ht="21" customHeight="1">
      <c r="A56" s="2"/>
      <c r="B56" s="56" t="s">
        <v>21</v>
      </c>
      <c r="C56" s="39"/>
      <c r="D56" s="174" t="s">
        <v>52</v>
      </c>
      <c r="E56" s="61"/>
      <c r="F56" s="55"/>
      <c r="G56" s="57"/>
      <c r="H56" s="174" t="s">
        <v>52</v>
      </c>
      <c r="I56" s="61"/>
      <c r="J56" s="55"/>
    </row>
    <row r="57" spans="1:11" ht="21" customHeight="1">
      <c r="A57" s="167" t="s">
        <v>25</v>
      </c>
      <c r="C57" s="2"/>
      <c r="D57" s="2"/>
      <c r="E57" s="2"/>
      <c r="F57" s="2"/>
      <c r="G57" s="2"/>
      <c r="I57" s="2"/>
      <c r="J57" s="2"/>
    </row>
    <row r="58" spans="1:11" ht="21" customHeight="1">
      <c r="A58" s="166" t="s">
        <v>26</v>
      </c>
      <c r="B58" s="183" t="s">
        <v>169</v>
      </c>
      <c r="C58" s="38"/>
      <c r="D58" s="48">
        <v>50504</v>
      </c>
      <c r="E58" s="98"/>
      <c r="F58" s="99">
        <v>21657</v>
      </c>
      <c r="G58" s="99"/>
      <c r="H58" s="30">
        <v>49829</v>
      </c>
      <c r="I58" s="99"/>
      <c r="J58" s="69">
        <v>21063</v>
      </c>
    </row>
    <row r="59" spans="1:11" ht="21" customHeight="1">
      <c r="A59" s="166" t="s">
        <v>148</v>
      </c>
      <c r="B59" s="183"/>
      <c r="C59" s="38"/>
      <c r="D59" s="48">
        <v>3115</v>
      </c>
      <c r="E59" s="98"/>
      <c r="F59" s="72" t="s">
        <v>54</v>
      </c>
      <c r="G59" s="99"/>
      <c r="H59" s="48">
        <v>3115</v>
      </c>
      <c r="I59" s="99"/>
      <c r="J59" s="72" t="s">
        <v>54</v>
      </c>
    </row>
    <row r="60" spans="1:11" ht="21" customHeight="1">
      <c r="A60" s="166" t="s">
        <v>88</v>
      </c>
      <c r="B60" s="184">
        <v>11</v>
      </c>
      <c r="C60" s="53"/>
      <c r="D60" s="48">
        <v>11763</v>
      </c>
      <c r="E60" s="297"/>
      <c r="F60" s="44">
        <v>11763</v>
      </c>
      <c r="G60" s="99"/>
      <c r="H60" s="48">
        <v>11763</v>
      </c>
      <c r="I60" s="300"/>
      <c r="J60" s="48">
        <v>11763</v>
      </c>
      <c r="K60" s="36"/>
    </row>
    <row r="61" spans="1:11" ht="21" customHeight="1">
      <c r="A61" s="166" t="s">
        <v>170</v>
      </c>
      <c r="B61" s="184">
        <v>16.2</v>
      </c>
      <c r="C61" s="53"/>
      <c r="D61" s="48">
        <v>2943</v>
      </c>
      <c r="E61" s="297"/>
      <c r="F61" s="72" t="s">
        <v>54</v>
      </c>
      <c r="G61" s="99"/>
      <c r="H61" s="48">
        <v>2943</v>
      </c>
      <c r="I61" s="300"/>
      <c r="J61" s="72" t="s">
        <v>54</v>
      </c>
      <c r="K61" s="36"/>
    </row>
    <row r="62" spans="1:11" ht="21" customHeight="1">
      <c r="A62" s="166" t="s">
        <v>115</v>
      </c>
      <c r="B62" s="184"/>
      <c r="C62" s="53"/>
      <c r="D62" s="48"/>
      <c r="E62" s="297"/>
      <c r="F62" s="149"/>
      <c r="G62" s="99"/>
      <c r="H62" s="99"/>
      <c r="I62" s="300"/>
      <c r="J62" s="149"/>
      <c r="K62" s="36"/>
    </row>
    <row r="63" spans="1:11" ht="21" customHeight="1">
      <c r="A63" s="223" t="s">
        <v>61</v>
      </c>
      <c r="B63" s="184">
        <v>7</v>
      </c>
      <c r="C63" s="53"/>
      <c r="D63" s="149">
        <v>2118</v>
      </c>
      <c r="E63" s="297"/>
      <c r="F63" s="149">
        <v>1983</v>
      </c>
      <c r="G63" s="99"/>
      <c r="H63" s="149">
        <v>2118</v>
      </c>
      <c r="I63" s="300"/>
      <c r="J63" s="149">
        <v>1983</v>
      </c>
      <c r="K63" s="36"/>
    </row>
    <row r="64" spans="1:11" ht="21" customHeight="1">
      <c r="A64" s="223" t="s">
        <v>62</v>
      </c>
      <c r="B64" s="184">
        <v>19</v>
      </c>
      <c r="C64" s="53"/>
      <c r="D64" s="149">
        <v>2151</v>
      </c>
      <c r="E64" s="297"/>
      <c r="F64" s="149">
        <v>2012</v>
      </c>
      <c r="G64" s="99"/>
      <c r="H64" s="149">
        <v>2151</v>
      </c>
      <c r="I64" s="300"/>
      <c r="J64" s="149">
        <v>2012</v>
      </c>
      <c r="K64" s="36"/>
    </row>
    <row r="65" spans="1:11" ht="21" customHeight="1">
      <c r="A65" s="166" t="s">
        <v>14</v>
      </c>
      <c r="B65" s="183">
        <v>20</v>
      </c>
      <c r="C65" s="53"/>
      <c r="D65" s="99">
        <v>6684</v>
      </c>
      <c r="E65" s="297"/>
      <c r="F65" s="248">
        <v>5639</v>
      </c>
      <c r="G65" s="248"/>
      <c r="H65" s="99">
        <v>6684</v>
      </c>
      <c r="I65" s="300"/>
      <c r="J65" s="48">
        <v>5639</v>
      </c>
    </row>
    <row r="66" spans="1:11" ht="21" customHeight="1">
      <c r="A66" s="167" t="s">
        <v>16</v>
      </c>
      <c r="B66" s="183"/>
      <c r="C66" s="53"/>
      <c r="D66" s="46">
        <f>SUM(D58:D65)</f>
        <v>79278</v>
      </c>
      <c r="E66" s="52"/>
      <c r="F66" s="46">
        <f>SUM(F58:F65)</f>
        <v>43054</v>
      </c>
      <c r="G66" s="51"/>
      <c r="H66" s="46">
        <f>SUM(H58:H65)</f>
        <v>78603</v>
      </c>
      <c r="I66" s="45"/>
      <c r="J66" s="46">
        <f>SUM(J58:J65)</f>
        <v>42460</v>
      </c>
    </row>
    <row r="67" spans="1:11" ht="9" customHeight="1">
      <c r="A67" s="166"/>
      <c r="B67" s="183"/>
      <c r="C67" s="52"/>
      <c r="D67" s="53"/>
      <c r="E67" s="53"/>
      <c r="F67" s="53"/>
      <c r="G67" s="53"/>
      <c r="H67" s="53"/>
      <c r="I67" s="53"/>
      <c r="J67" s="53"/>
    </row>
    <row r="68" spans="1:11" ht="21" customHeight="1">
      <c r="A68" s="167" t="s">
        <v>27</v>
      </c>
      <c r="B68" s="183"/>
      <c r="C68" s="52"/>
      <c r="D68" s="52"/>
      <c r="E68" s="52"/>
      <c r="F68" s="52"/>
      <c r="G68" s="52"/>
      <c r="H68" s="52"/>
      <c r="I68" s="52"/>
      <c r="J68" s="52"/>
    </row>
    <row r="69" spans="1:11" ht="21" customHeight="1">
      <c r="A69" s="166" t="s">
        <v>134</v>
      </c>
      <c r="B69" s="304">
        <v>11</v>
      </c>
      <c r="C69" s="52"/>
      <c r="D69" s="72" t="s">
        <v>54</v>
      </c>
      <c r="E69" s="297"/>
      <c r="F69" s="72" t="s">
        <v>54</v>
      </c>
      <c r="G69" s="297"/>
      <c r="H69" s="72" t="s">
        <v>54</v>
      </c>
      <c r="I69" s="297"/>
      <c r="J69" s="72" t="s">
        <v>54</v>
      </c>
    </row>
    <row r="70" spans="1:11" ht="21" customHeight="1">
      <c r="A70" s="166" t="s">
        <v>171</v>
      </c>
      <c r="B70" s="304">
        <v>16.2</v>
      </c>
      <c r="C70" s="52"/>
      <c r="D70" s="72" t="s">
        <v>54</v>
      </c>
      <c r="E70" s="297"/>
      <c r="F70" s="72" t="s">
        <v>54</v>
      </c>
      <c r="G70" s="297"/>
      <c r="H70" s="72" t="s">
        <v>54</v>
      </c>
      <c r="I70" s="297"/>
      <c r="J70" s="72" t="s">
        <v>54</v>
      </c>
    </row>
    <row r="71" spans="1:11" ht="21" customHeight="1">
      <c r="A71" s="166" t="s">
        <v>35</v>
      </c>
      <c r="B71" s="304">
        <v>21</v>
      </c>
      <c r="C71" s="53"/>
      <c r="D71" s="99">
        <v>503</v>
      </c>
      <c r="E71" s="297"/>
      <c r="F71" s="68">
        <v>68</v>
      </c>
      <c r="G71" s="248"/>
      <c r="H71" s="99">
        <v>503</v>
      </c>
      <c r="I71" s="300"/>
      <c r="J71" s="69">
        <v>68</v>
      </c>
    </row>
    <row r="72" spans="1:11" ht="21" customHeight="1">
      <c r="A72" s="166" t="s">
        <v>28</v>
      </c>
      <c r="B72" s="304">
        <v>22</v>
      </c>
      <c r="C72" s="53"/>
      <c r="D72" s="99">
        <v>78</v>
      </c>
      <c r="E72" s="297"/>
      <c r="F72" s="69">
        <v>192</v>
      </c>
      <c r="G72" s="30"/>
      <c r="H72" s="99">
        <v>78</v>
      </c>
      <c r="I72" s="300"/>
      <c r="J72" s="69">
        <v>192</v>
      </c>
    </row>
    <row r="73" spans="1:11" ht="21" customHeight="1">
      <c r="A73" s="167" t="s">
        <v>17</v>
      </c>
      <c r="C73" s="53"/>
      <c r="D73" s="46">
        <f>SUM(D69:D72)</f>
        <v>581</v>
      </c>
      <c r="E73" s="52"/>
      <c r="F73" s="46">
        <f>SUM(F69:F72)</f>
        <v>260</v>
      </c>
      <c r="G73" s="51"/>
      <c r="H73" s="46">
        <f>SUM(H69:H72)</f>
        <v>581</v>
      </c>
      <c r="I73" s="45"/>
      <c r="J73" s="46">
        <f>SUM(J69:J72)</f>
        <v>260</v>
      </c>
    </row>
    <row r="74" spans="1:11" ht="8.4" customHeight="1">
      <c r="A74" s="167"/>
      <c r="C74" s="53"/>
      <c r="D74" s="179"/>
      <c r="E74" s="53"/>
      <c r="F74" s="34"/>
      <c r="G74" s="51"/>
      <c r="H74" s="34"/>
      <c r="I74" s="51"/>
      <c r="J74" s="34"/>
      <c r="K74" s="12"/>
    </row>
    <row r="75" spans="1:11" ht="21" customHeight="1">
      <c r="A75" s="167" t="s">
        <v>18</v>
      </c>
      <c r="C75" s="52"/>
      <c r="D75" s="33">
        <f>SUM(D66,D73)</f>
        <v>79859</v>
      </c>
      <c r="E75" s="53"/>
      <c r="F75" s="33">
        <f>SUM(F66,F73)</f>
        <v>43314</v>
      </c>
      <c r="G75" s="51"/>
      <c r="H75" s="33">
        <f>SUM(H66,H73)</f>
        <v>79184</v>
      </c>
      <c r="I75" s="51"/>
      <c r="J75" s="33">
        <f>SUM(J66,J73)</f>
        <v>42720</v>
      </c>
      <c r="K75" s="12"/>
    </row>
    <row r="76" spans="1:11" ht="10.199999999999999" customHeight="1">
      <c r="A76" s="166"/>
      <c r="C76" s="52"/>
      <c r="D76" s="53"/>
      <c r="E76" s="52"/>
      <c r="F76" s="53"/>
      <c r="G76" s="53"/>
      <c r="H76" s="53"/>
      <c r="I76" s="52"/>
      <c r="J76" s="53"/>
    </row>
    <row r="77" spans="1:11" ht="21" customHeight="1">
      <c r="A77" s="167" t="s">
        <v>5</v>
      </c>
      <c r="B77" s="183"/>
      <c r="C77" s="2"/>
      <c r="D77" s="57"/>
      <c r="E77" s="61"/>
      <c r="F77" s="57"/>
      <c r="G77" s="57"/>
      <c r="H77" s="57"/>
      <c r="I77" s="61"/>
      <c r="J77" s="57"/>
    </row>
    <row r="78" spans="1:11" ht="21" customHeight="1">
      <c r="A78" s="166" t="s">
        <v>187</v>
      </c>
      <c r="B78" s="183"/>
      <c r="C78" s="2"/>
      <c r="D78" s="57"/>
      <c r="E78" s="61"/>
      <c r="F78" s="57"/>
      <c r="G78" s="57"/>
      <c r="H78" s="57"/>
      <c r="I78" s="61"/>
      <c r="J78" s="57"/>
    </row>
    <row r="79" spans="1:11" ht="21" customHeight="1">
      <c r="A79" s="166" t="s">
        <v>190</v>
      </c>
      <c r="B79" s="183"/>
      <c r="C79" s="2"/>
      <c r="D79" s="57"/>
      <c r="E79" s="61"/>
      <c r="F79" s="57"/>
      <c r="G79" s="57"/>
      <c r="H79" s="57"/>
      <c r="I79" s="61"/>
      <c r="J79" s="57"/>
    </row>
    <row r="80" spans="1:11" ht="21" customHeight="1">
      <c r="A80" s="166" t="s">
        <v>188</v>
      </c>
      <c r="B80" s="183"/>
      <c r="C80" s="38"/>
      <c r="D80" s="38"/>
      <c r="E80" s="38"/>
      <c r="F80" s="38"/>
      <c r="G80" s="38"/>
      <c r="H80" s="53"/>
      <c r="I80" s="2"/>
      <c r="J80" s="2"/>
    </row>
    <row r="81" spans="1:10" ht="21" customHeight="1" thickBot="1">
      <c r="A81" s="166" t="s">
        <v>189</v>
      </c>
      <c r="B81" s="183">
        <v>23</v>
      </c>
      <c r="C81" s="38"/>
      <c r="D81" s="35">
        <v>70657</v>
      </c>
      <c r="E81" s="38"/>
      <c r="F81" s="35">
        <v>3532860</v>
      </c>
      <c r="G81" s="37"/>
      <c r="H81" s="35">
        <v>70657</v>
      </c>
      <c r="I81" s="50"/>
      <c r="J81" s="35">
        <v>3532860</v>
      </c>
    </row>
    <row r="82" spans="1:10" ht="21" customHeight="1" thickTop="1">
      <c r="A82" s="166" t="s">
        <v>183</v>
      </c>
      <c r="B82" s="183"/>
      <c r="C82" s="53"/>
    </row>
    <row r="83" spans="1:10" ht="21" customHeight="1">
      <c r="A83" s="166" t="s">
        <v>144</v>
      </c>
      <c r="B83" s="183">
        <v>23</v>
      </c>
      <c r="C83" s="53"/>
      <c r="D83" s="13">
        <f>+'SE_CON (T)'!G26</f>
        <v>70657</v>
      </c>
      <c r="E83" s="52"/>
      <c r="F83" s="13">
        <f>+'SE_CON (T)'!G14</f>
        <v>1766430</v>
      </c>
      <c r="G83" s="51"/>
      <c r="H83" s="51">
        <f>+'SE_COM (T)'!E25</f>
        <v>70657</v>
      </c>
      <c r="I83" s="45"/>
      <c r="J83" s="48">
        <f>+'SE_COM (T)'!E13</f>
        <v>1766430</v>
      </c>
    </row>
    <row r="84" spans="1:10" ht="21" customHeight="1">
      <c r="A84" s="166" t="s">
        <v>122</v>
      </c>
      <c r="B84" s="183">
        <v>23</v>
      </c>
      <c r="C84" s="53"/>
      <c r="D84" s="148" t="s">
        <v>54</v>
      </c>
      <c r="E84" s="52"/>
      <c r="F84" s="13">
        <f>+'SE_CON (T)'!I14</f>
        <v>-1373660</v>
      </c>
      <c r="G84" s="13"/>
      <c r="H84" s="147" t="s">
        <v>54</v>
      </c>
      <c r="I84" s="45"/>
      <c r="J84" s="13">
        <f>+'SE_COM (T)'!G13</f>
        <v>-1373660</v>
      </c>
    </row>
    <row r="85" spans="1:10" ht="21" customHeight="1">
      <c r="A85" s="166" t="s">
        <v>123</v>
      </c>
      <c r="B85" s="184"/>
      <c r="C85" s="53"/>
      <c r="D85" s="13">
        <f>+'SE_CON (T)'!K26</f>
        <v>-226</v>
      </c>
      <c r="E85" s="52"/>
      <c r="F85" s="148">
        <f>+'SE_CON (T)'!K14</f>
        <v>-226</v>
      </c>
      <c r="G85" s="13"/>
      <c r="H85" s="72" t="s">
        <v>54</v>
      </c>
      <c r="I85" s="45"/>
      <c r="J85" s="72" t="s">
        <v>54</v>
      </c>
    </row>
    <row r="86" spans="1:10" ht="21" customHeight="1">
      <c r="A86" s="166" t="s">
        <v>11</v>
      </c>
      <c r="B86" s="183"/>
      <c r="C86" s="53"/>
      <c r="D86" s="13"/>
      <c r="E86" s="52"/>
      <c r="F86" s="51"/>
      <c r="G86" s="51"/>
      <c r="H86" s="147"/>
      <c r="I86" s="45"/>
      <c r="J86" s="50"/>
    </row>
    <row r="87" spans="1:10" ht="21" customHeight="1">
      <c r="A87" s="168" t="s">
        <v>64</v>
      </c>
      <c r="B87" s="183">
        <v>23</v>
      </c>
      <c r="C87" s="53"/>
      <c r="D87" s="148" t="s">
        <v>54</v>
      </c>
      <c r="E87" s="52"/>
      <c r="F87" s="51">
        <f>+'SE_CON (T)'!M14</f>
        <v>11250</v>
      </c>
      <c r="G87" s="51"/>
      <c r="H87" s="147" t="s">
        <v>54</v>
      </c>
      <c r="I87" s="45"/>
      <c r="J87" s="13">
        <v>11250</v>
      </c>
    </row>
    <row r="88" spans="1:10" ht="21" customHeight="1">
      <c r="A88" s="168" t="s">
        <v>65</v>
      </c>
      <c r="B88" s="183"/>
      <c r="C88" s="52"/>
      <c r="D88" s="13">
        <f>'SE_CON (T)'!O26</f>
        <v>-88446</v>
      </c>
      <c r="E88" s="52"/>
      <c r="F88" s="50">
        <f>+'SE_CON (T)'!O14</f>
        <v>-432943</v>
      </c>
      <c r="G88" s="51"/>
      <c r="H88" s="51">
        <f>+'SE_COM (T)'!K25</f>
        <v>-87635</v>
      </c>
      <c r="I88" s="45"/>
      <c r="J88" s="13">
        <f>'SE_COM (T)'!K13</f>
        <v>-431344</v>
      </c>
    </row>
    <row r="89" spans="1:10" ht="21" customHeight="1">
      <c r="A89" s="166" t="s">
        <v>29</v>
      </c>
      <c r="C89" s="52"/>
      <c r="D89" s="13">
        <f>+'SE_CON (T)'!U26</f>
        <v>1531</v>
      </c>
      <c r="E89" s="52"/>
      <c r="F89" s="51">
        <f>+'SE_CON (T)'!U14</f>
        <v>2433</v>
      </c>
      <c r="G89" s="51"/>
      <c r="H89" s="51">
        <f>+'SE_COM (T)'!M25</f>
        <v>714</v>
      </c>
      <c r="I89" s="45"/>
      <c r="J89" s="51">
        <f>+'SE_COM (T)'!M13</f>
        <v>823</v>
      </c>
    </row>
    <row r="90" spans="1:10" ht="21" customHeight="1">
      <c r="A90" s="171" t="s">
        <v>70</v>
      </c>
      <c r="C90" s="52"/>
      <c r="D90" s="34">
        <f>SUM(D83:D89)</f>
        <v>-16484</v>
      </c>
      <c r="E90" s="53"/>
      <c r="F90" s="34">
        <f>SUM(F83:F89)</f>
        <v>-26716</v>
      </c>
      <c r="G90" s="51"/>
      <c r="H90" s="34">
        <f>SUM(H83:H89)</f>
        <v>-16264</v>
      </c>
      <c r="I90" s="51"/>
      <c r="J90" s="34">
        <f>SUM(J83:J89)</f>
        <v>-26501</v>
      </c>
    </row>
    <row r="91" spans="1:10" ht="21" customHeight="1">
      <c r="A91" s="172" t="s">
        <v>71</v>
      </c>
      <c r="C91" s="52"/>
      <c r="D91" s="72" t="s">
        <v>54</v>
      </c>
      <c r="E91" s="53"/>
      <c r="F91" s="72" t="s">
        <v>54</v>
      </c>
      <c r="G91" s="51"/>
      <c r="H91" s="72" t="s">
        <v>54</v>
      </c>
      <c r="I91" s="51"/>
      <c r="J91" s="72" t="s">
        <v>54</v>
      </c>
    </row>
    <row r="92" spans="1:10" ht="21" customHeight="1">
      <c r="A92" s="167" t="s">
        <v>135</v>
      </c>
      <c r="C92" s="2"/>
      <c r="D92" s="32">
        <f>SUM(D90:D91)</f>
        <v>-16484</v>
      </c>
      <c r="E92" s="2"/>
      <c r="F92" s="32">
        <f>SUM(F90:F91)</f>
        <v>-26716</v>
      </c>
      <c r="G92" s="14"/>
      <c r="H92" s="32">
        <f>SUM(H90:H91)</f>
        <v>-16264</v>
      </c>
      <c r="I92" s="50"/>
      <c r="J92" s="32">
        <f>SUM(J90:J91)</f>
        <v>-26501</v>
      </c>
    </row>
    <row r="93" spans="1:10" ht="9" customHeight="1">
      <c r="A93" s="167"/>
      <c r="C93" s="2"/>
      <c r="D93" s="293"/>
      <c r="E93" s="2"/>
      <c r="F93" s="169"/>
      <c r="G93" s="14"/>
      <c r="H93" s="169"/>
      <c r="I93" s="50"/>
      <c r="J93" s="169"/>
    </row>
    <row r="94" spans="1:10" ht="21" customHeight="1" thickBot="1">
      <c r="A94" s="167" t="s">
        <v>9</v>
      </c>
      <c r="C94" s="2"/>
      <c r="D94" s="170">
        <f>SUM(D92,D75)</f>
        <v>63375</v>
      </c>
      <c r="E94" s="8"/>
      <c r="F94" s="170">
        <f>SUM(F92,F75)</f>
        <v>16598</v>
      </c>
      <c r="G94" s="14"/>
      <c r="H94" s="170">
        <f>SUM(H92,H75)</f>
        <v>62920</v>
      </c>
      <c r="I94" s="14"/>
      <c r="J94" s="170">
        <f>SUM(J92,J75)</f>
        <v>16219</v>
      </c>
    </row>
    <row r="95" spans="1:10" ht="21" customHeight="1" thickTop="1">
      <c r="A95" s="166"/>
      <c r="C95" s="2"/>
      <c r="D95" s="47"/>
      <c r="F95" s="47"/>
      <c r="H95" s="47"/>
      <c r="J95" s="47"/>
    </row>
    <row r="96" spans="1:10" ht="21" customHeight="1">
      <c r="A96" s="166"/>
      <c r="C96" s="2"/>
    </row>
    <row r="97" spans="1:11" ht="21" customHeight="1">
      <c r="A97" s="166"/>
      <c r="C97" s="2"/>
    </row>
    <row r="98" spans="1:11" ht="21" customHeight="1">
      <c r="A98" s="166"/>
      <c r="C98" s="2"/>
    </row>
    <row r="99" spans="1:11" ht="21" customHeight="1">
      <c r="A99" s="124" t="s">
        <v>68</v>
      </c>
      <c r="B99" s="24" t="s">
        <v>49</v>
      </c>
      <c r="C99" s="2"/>
      <c r="D99" s="2"/>
      <c r="E99" s="2"/>
      <c r="G99" s="2"/>
      <c r="H99" s="124" t="s">
        <v>68</v>
      </c>
      <c r="I99" s="2"/>
      <c r="J99" s="24" t="s">
        <v>49</v>
      </c>
    </row>
    <row r="100" spans="1:11" ht="21" customHeight="1">
      <c r="C100" s="2"/>
    </row>
    <row r="101" spans="1:11">
      <c r="A101" s="41"/>
      <c r="C101" s="2"/>
      <c r="D101" s="47">
        <f>D40-D94</f>
        <v>0</v>
      </c>
      <c r="E101" s="47"/>
      <c r="F101" s="47">
        <f>F40-F94</f>
        <v>0</v>
      </c>
      <c r="G101" s="47"/>
      <c r="H101" s="47">
        <f>H40-H94</f>
        <v>0</v>
      </c>
      <c r="I101" s="47"/>
      <c r="J101" s="47">
        <f>J94-J40</f>
        <v>0</v>
      </c>
      <c r="K101" s="50"/>
    </row>
    <row r="102" spans="1:11">
      <c r="A102" s="50"/>
      <c r="C102" s="2"/>
      <c r="D102" s="2"/>
      <c r="E102" s="2"/>
      <c r="F102" s="2"/>
      <c r="G102" s="2"/>
      <c r="H102" s="2"/>
      <c r="I102" s="2"/>
      <c r="J102" s="2"/>
    </row>
    <row r="103" spans="1:11">
      <c r="A103" s="50"/>
      <c r="C103" s="2"/>
      <c r="D103" s="2"/>
      <c r="E103" s="2"/>
      <c r="F103" s="2"/>
      <c r="G103" s="2"/>
      <c r="H103" s="2"/>
      <c r="I103" s="2"/>
      <c r="J103" s="2"/>
    </row>
    <row r="104" spans="1:11">
      <c r="A104" s="2"/>
      <c r="C104" s="2"/>
      <c r="D104" s="2"/>
      <c r="E104" s="2"/>
      <c r="F104" s="2"/>
      <c r="G104" s="2"/>
      <c r="H104" s="2"/>
      <c r="I104" s="2"/>
      <c r="J104" s="2"/>
    </row>
    <row r="106" spans="1:11">
      <c r="A106" s="2"/>
      <c r="C106" s="2"/>
      <c r="E106" s="2"/>
      <c r="H106" s="2"/>
      <c r="I106" s="2"/>
      <c r="J106" s="2"/>
    </row>
    <row r="107" spans="1:11">
      <c r="A107" s="2"/>
      <c r="C107" s="2"/>
      <c r="E107" s="2"/>
      <c r="H107" s="2"/>
      <c r="I107" s="2"/>
      <c r="J107" s="2"/>
    </row>
    <row r="108" spans="1:11">
      <c r="A108" s="2"/>
      <c r="C108" s="2"/>
      <c r="E108" s="2"/>
      <c r="H108" s="2"/>
      <c r="I108" s="2"/>
      <c r="J108" s="2"/>
    </row>
    <row r="109" spans="1:11">
      <c r="A109" s="2"/>
      <c r="C109" s="2"/>
      <c r="E109" s="2"/>
      <c r="H109" s="2"/>
      <c r="I109" s="2"/>
      <c r="J109" s="2"/>
    </row>
    <row r="110" spans="1:11">
      <c r="A110" s="2"/>
      <c r="C110" s="2"/>
      <c r="E110" s="2"/>
      <c r="H110" s="2"/>
      <c r="I110" s="2"/>
      <c r="J110" s="2"/>
    </row>
    <row r="111" spans="1:11">
      <c r="A111" s="2"/>
      <c r="C111" s="2"/>
      <c r="E111" s="2"/>
      <c r="H111" s="2"/>
      <c r="I111" s="2"/>
      <c r="J111" s="2"/>
    </row>
    <row r="112" spans="1:11">
      <c r="A112" s="2"/>
      <c r="C112" s="2"/>
      <c r="E112" s="2"/>
      <c r="H112" s="2"/>
      <c r="I112" s="2"/>
      <c r="J112" s="2"/>
    </row>
    <row r="113" spans="1:10">
      <c r="A113" s="2"/>
      <c r="C113" s="2"/>
      <c r="E113" s="2"/>
      <c r="H113" s="2"/>
      <c r="I113" s="2"/>
      <c r="J113" s="2"/>
    </row>
    <row r="114" spans="1:10">
      <c r="A114" s="2"/>
      <c r="C114" s="2"/>
      <c r="E114" s="2"/>
      <c r="H114" s="2"/>
      <c r="I114" s="2"/>
      <c r="J114" s="2"/>
    </row>
    <row r="115" spans="1:10">
      <c r="A115" s="2"/>
      <c r="C115" s="2"/>
      <c r="E115" s="2"/>
      <c r="H115" s="2"/>
      <c r="I115" s="2"/>
      <c r="J115" s="2"/>
    </row>
    <row r="116" spans="1:10" ht="18.75" customHeight="1">
      <c r="A116" s="2"/>
      <c r="C116" s="2"/>
      <c r="E116" s="2"/>
      <c r="H116" s="2"/>
      <c r="I116" s="2"/>
      <c r="J116" s="2"/>
    </row>
    <row r="117" spans="1:10">
      <c r="D117" s="2"/>
      <c r="E117" s="2"/>
      <c r="F117" s="2"/>
      <c r="G117" s="2"/>
      <c r="H117" s="2"/>
      <c r="I117" s="2"/>
      <c r="J117" s="2"/>
    </row>
    <row r="118" spans="1:10">
      <c r="D118" s="180"/>
      <c r="E118" s="31"/>
      <c r="F118" s="31"/>
      <c r="G118" s="31"/>
      <c r="H118" s="31"/>
      <c r="I118" s="31"/>
      <c r="J118" s="31"/>
    </row>
    <row r="119" spans="1:10">
      <c r="D119" s="31"/>
      <c r="E119" s="31"/>
      <c r="F119" s="31"/>
      <c r="G119" s="31"/>
      <c r="H119" s="31"/>
      <c r="I119" s="31"/>
      <c r="J119" s="31"/>
    </row>
    <row r="120" spans="1:10">
      <c r="D120" s="2"/>
      <c r="E120" s="2"/>
      <c r="F120" s="2"/>
      <c r="G120" s="2"/>
      <c r="H120" s="2"/>
      <c r="I120" s="2"/>
      <c r="J120" s="2"/>
    </row>
    <row r="121" spans="1:10">
      <c r="D121" s="2"/>
      <c r="E121" s="2"/>
      <c r="F121" s="2"/>
      <c r="G121" s="2"/>
      <c r="H121" s="2"/>
      <c r="I121" s="2"/>
      <c r="J121" s="2"/>
    </row>
    <row r="122" spans="1:10">
      <c r="D122" s="2"/>
      <c r="E122" s="2"/>
      <c r="F122" s="2"/>
      <c r="G122" s="2"/>
      <c r="H122" s="2"/>
      <c r="I122" s="2"/>
      <c r="J122" s="2"/>
    </row>
  </sheetData>
  <mergeCells count="6">
    <mergeCell ref="D6:J6"/>
    <mergeCell ref="D52:J52"/>
    <mergeCell ref="D7:F7"/>
    <mergeCell ref="H7:J7"/>
    <mergeCell ref="D53:F53"/>
    <mergeCell ref="H53:J53"/>
  </mergeCells>
  <pageMargins left="0.78740157480314965" right="0.11811023622047245" top="0.78740157480314965" bottom="0.55118110236220474" header="0.31496062992125984" footer="0.31496062992125984"/>
  <pageSetup paperSize="9" scale="68" firstPageNumber="3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view="pageBreakPreview" zoomScale="90" zoomScaleNormal="60" zoomScaleSheetLayoutView="90" workbookViewId="0">
      <selection activeCell="N9" sqref="N9"/>
    </sheetView>
  </sheetViews>
  <sheetFormatPr defaultRowHeight="19.8"/>
  <cols>
    <col min="1" max="1" width="2.5546875" style="75" customWidth="1"/>
    <col min="2" max="2" width="57.5546875" style="75" customWidth="1"/>
    <col min="3" max="3" width="9.109375" style="236" customWidth="1"/>
    <col min="4" max="4" width="1" style="75" customWidth="1"/>
    <col min="5" max="5" width="15.44140625" style="20" customWidth="1"/>
    <col min="6" max="6" width="1" style="20" customWidth="1"/>
    <col min="7" max="7" width="15.44140625" style="20" customWidth="1"/>
    <col min="8" max="8" width="1.109375" style="20" customWidth="1"/>
    <col min="9" max="9" width="15.33203125" style="286" customWidth="1"/>
    <col min="10" max="10" width="1" style="20" customWidth="1"/>
    <col min="11" max="11" width="15.44140625" style="286" customWidth="1"/>
    <col min="12" max="189" width="8.88671875" style="75"/>
    <col min="190" max="191" width="2.109375" style="75" customWidth="1"/>
    <col min="192" max="192" width="37.44140625" style="75" customWidth="1"/>
    <col min="193" max="193" width="6.109375" style="75" customWidth="1"/>
    <col min="194" max="194" width="0.5546875" style="75" customWidth="1"/>
    <col min="195" max="195" width="16.88671875" style="75" customWidth="1"/>
    <col min="196" max="196" width="0.5546875" style="75" customWidth="1"/>
    <col min="197" max="197" width="16.88671875" style="75" customWidth="1"/>
    <col min="198" max="198" width="0.88671875" style="75" customWidth="1"/>
    <col min="199" max="199" width="16.88671875" style="75" customWidth="1"/>
    <col min="200" max="200" width="1" style="75" customWidth="1"/>
    <col min="201" max="201" width="16.88671875" style="75" customWidth="1"/>
    <col min="202" max="202" width="4.109375" style="75" customWidth="1"/>
    <col min="203" max="203" width="2.5546875" style="75" customWidth="1"/>
    <col min="204" max="445" width="8.88671875" style="75"/>
    <col min="446" max="447" width="2.109375" style="75" customWidth="1"/>
    <col min="448" max="448" width="37.44140625" style="75" customWidth="1"/>
    <col min="449" max="449" width="6.109375" style="75" customWidth="1"/>
    <col min="450" max="450" width="0.5546875" style="75" customWidth="1"/>
    <col min="451" max="451" width="16.88671875" style="75" customWidth="1"/>
    <col min="452" max="452" width="0.5546875" style="75" customWidth="1"/>
    <col min="453" max="453" width="16.88671875" style="75" customWidth="1"/>
    <col min="454" max="454" width="0.88671875" style="75" customWidth="1"/>
    <col min="455" max="455" width="16.88671875" style="75" customWidth="1"/>
    <col min="456" max="456" width="1" style="75" customWidth="1"/>
    <col min="457" max="457" width="16.88671875" style="75" customWidth="1"/>
    <col min="458" max="458" width="4.109375" style="75" customWidth="1"/>
    <col min="459" max="459" width="2.5546875" style="75" customWidth="1"/>
    <col min="460" max="701" width="8.88671875" style="75"/>
    <col min="702" max="703" width="2.109375" style="75" customWidth="1"/>
    <col min="704" max="704" width="37.44140625" style="75" customWidth="1"/>
    <col min="705" max="705" width="6.109375" style="75" customWidth="1"/>
    <col min="706" max="706" width="0.5546875" style="75" customWidth="1"/>
    <col min="707" max="707" width="16.88671875" style="75" customWidth="1"/>
    <col min="708" max="708" width="0.5546875" style="75" customWidth="1"/>
    <col min="709" max="709" width="16.88671875" style="75" customWidth="1"/>
    <col min="710" max="710" width="0.88671875" style="75" customWidth="1"/>
    <col min="711" max="711" width="16.88671875" style="75" customWidth="1"/>
    <col min="712" max="712" width="1" style="75" customWidth="1"/>
    <col min="713" max="713" width="16.88671875" style="75" customWidth="1"/>
    <col min="714" max="714" width="4.109375" style="75" customWidth="1"/>
    <col min="715" max="715" width="2.5546875" style="75" customWidth="1"/>
    <col min="716" max="957" width="8.88671875" style="75"/>
    <col min="958" max="959" width="2.109375" style="75" customWidth="1"/>
    <col min="960" max="960" width="37.44140625" style="75" customWidth="1"/>
    <col min="961" max="961" width="6.109375" style="75" customWidth="1"/>
    <col min="962" max="962" width="0.5546875" style="75" customWidth="1"/>
    <col min="963" max="963" width="16.88671875" style="75" customWidth="1"/>
    <col min="964" max="964" width="0.5546875" style="75" customWidth="1"/>
    <col min="965" max="965" width="16.88671875" style="75" customWidth="1"/>
    <col min="966" max="966" width="0.88671875" style="75" customWidth="1"/>
    <col min="967" max="967" width="16.88671875" style="75" customWidth="1"/>
    <col min="968" max="968" width="1" style="75" customWidth="1"/>
    <col min="969" max="969" width="16.88671875" style="75" customWidth="1"/>
    <col min="970" max="970" width="4.109375" style="75" customWidth="1"/>
    <col min="971" max="971" width="2.5546875" style="75" customWidth="1"/>
    <col min="972" max="1213" width="8.88671875" style="75"/>
    <col min="1214" max="1215" width="2.109375" style="75" customWidth="1"/>
    <col min="1216" max="1216" width="37.44140625" style="75" customWidth="1"/>
    <col min="1217" max="1217" width="6.109375" style="75" customWidth="1"/>
    <col min="1218" max="1218" width="0.5546875" style="75" customWidth="1"/>
    <col min="1219" max="1219" width="16.88671875" style="75" customWidth="1"/>
    <col min="1220" max="1220" width="0.5546875" style="75" customWidth="1"/>
    <col min="1221" max="1221" width="16.88671875" style="75" customWidth="1"/>
    <col min="1222" max="1222" width="0.88671875" style="75" customWidth="1"/>
    <col min="1223" max="1223" width="16.88671875" style="75" customWidth="1"/>
    <col min="1224" max="1224" width="1" style="75" customWidth="1"/>
    <col min="1225" max="1225" width="16.88671875" style="75" customWidth="1"/>
    <col min="1226" max="1226" width="4.109375" style="75" customWidth="1"/>
    <col min="1227" max="1227" width="2.5546875" style="75" customWidth="1"/>
    <col min="1228" max="1469" width="8.88671875" style="75"/>
    <col min="1470" max="1471" width="2.109375" style="75" customWidth="1"/>
    <col min="1472" max="1472" width="37.44140625" style="75" customWidth="1"/>
    <col min="1473" max="1473" width="6.109375" style="75" customWidth="1"/>
    <col min="1474" max="1474" width="0.5546875" style="75" customWidth="1"/>
    <col min="1475" max="1475" width="16.88671875" style="75" customWidth="1"/>
    <col min="1476" max="1476" width="0.5546875" style="75" customWidth="1"/>
    <col min="1477" max="1477" width="16.88671875" style="75" customWidth="1"/>
    <col min="1478" max="1478" width="0.88671875" style="75" customWidth="1"/>
    <col min="1479" max="1479" width="16.88671875" style="75" customWidth="1"/>
    <col min="1480" max="1480" width="1" style="75" customWidth="1"/>
    <col min="1481" max="1481" width="16.88671875" style="75" customWidth="1"/>
    <col min="1482" max="1482" width="4.109375" style="75" customWidth="1"/>
    <col min="1483" max="1483" width="2.5546875" style="75" customWidth="1"/>
    <col min="1484" max="1725" width="8.88671875" style="75"/>
    <col min="1726" max="1727" width="2.109375" style="75" customWidth="1"/>
    <col min="1728" max="1728" width="37.44140625" style="75" customWidth="1"/>
    <col min="1729" max="1729" width="6.109375" style="75" customWidth="1"/>
    <col min="1730" max="1730" width="0.5546875" style="75" customWidth="1"/>
    <col min="1731" max="1731" width="16.88671875" style="75" customWidth="1"/>
    <col min="1732" max="1732" width="0.5546875" style="75" customWidth="1"/>
    <col min="1733" max="1733" width="16.88671875" style="75" customWidth="1"/>
    <col min="1734" max="1734" width="0.88671875" style="75" customWidth="1"/>
    <col min="1735" max="1735" width="16.88671875" style="75" customWidth="1"/>
    <col min="1736" max="1736" width="1" style="75" customWidth="1"/>
    <col min="1737" max="1737" width="16.88671875" style="75" customWidth="1"/>
    <col min="1738" max="1738" width="4.109375" style="75" customWidth="1"/>
    <col min="1739" max="1739" width="2.5546875" style="75" customWidth="1"/>
    <col min="1740" max="1981" width="8.88671875" style="75"/>
    <col min="1982" max="1983" width="2.109375" style="75" customWidth="1"/>
    <col min="1984" max="1984" width="37.44140625" style="75" customWidth="1"/>
    <col min="1985" max="1985" width="6.109375" style="75" customWidth="1"/>
    <col min="1986" max="1986" width="0.5546875" style="75" customWidth="1"/>
    <col min="1987" max="1987" width="16.88671875" style="75" customWidth="1"/>
    <col min="1988" max="1988" width="0.5546875" style="75" customWidth="1"/>
    <col min="1989" max="1989" width="16.88671875" style="75" customWidth="1"/>
    <col min="1990" max="1990" width="0.88671875" style="75" customWidth="1"/>
    <col min="1991" max="1991" width="16.88671875" style="75" customWidth="1"/>
    <col min="1992" max="1992" width="1" style="75" customWidth="1"/>
    <col min="1993" max="1993" width="16.88671875" style="75" customWidth="1"/>
    <col min="1994" max="1994" width="4.109375" style="75" customWidth="1"/>
    <col min="1995" max="1995" width="2.5546875" style="75" customWidth="1"/>
    <col min="1996" max="2237" width="8.88671875" style="75"/>
    <col min="2238" max="2239" width="2.109375" style="75" customWidth="1"/>
    <col min="2240" max="2240" width="37.44140625" style="75" customWidth="1"/>
    <col min="2241" max="2241" width="6.109375" style="75" customWidth="1"/>
    <col min="2242" max="2242" width="0.5546875" style="75" customWidth="1"/>
    <col min="2243" max="2243" width="16.88671875" style="75" customWidth="1"/>
    <col min="2244" max="2244" width="0.5546875" style="75" customWidth="1"/>
    <col min="2245" max="2245" width="16.88671875" style="75" customWidth="1"/>
    <col min="2246" max="2246" width="0.88671875" style="75" customWidth="1"/>
    <col min="2247" max="2247" width="16.88671875" style="75" customWidth="1"/>
    <col min="2248" max="2248" width="1" style="75" customWidth="1"/>
    <col min="2249" max="2249" width="16.88671875" style="75" customWidth="1"/>
    <col min="2250" max="2250" width="4.109375" style="75" customWidth="1"/>
    <col min="2251" max="2251" width="2.5546875" style="75" customWidth="1"/>
    <col min="2252" max="2493" width="8.88671875" style="75"/>
    <col min="2494" max="2495" width="2.109375" style="75" customWidth="1"/>
    <col min="2496" max="2496" width="37.44140625" style="75" customWidth="1"/>
    <col min="2497" max="2497" width="6.109375" style="75" customWidth="1"/>
    <col min="2498" max="2498" width="0.5546875" style="75" customWidth="1"/>
    <col min="2499" max="2499" width="16.88671875" style="75" customWidth="1"/>
    <col min="2500" max="2500" width="0.5546875" style="75" customWidth="1"/>
    <col min="2501" max="2501" width="16.88671875" style="75" customWidth="1"/>
    <col min="2502" max="2502" width="0.88671875" style="75" customWidth="1"/>
    <col min="2503" max="2503" width="16.88671875" style="75" customWidth="1"/>
    <col min="2504" max="2504" width="1" style="75" customWidth="1"/>
    <col min="2505" max="2505" width="16.88671875" style="75" customWidth="1"/>
    <col min="2506" max="2506" width="4.109375" style="75" customWidth="1"/>
    <col min="2507" max="2507" width="2.5546875" style="75" customWidth="1"/>
    <col min="2508" max="2749" width="8.88671875" style="75"/>
    <col min="2750" max="2751" width="2.109375" style="75" customWidth="1"/>
    <col min="2752" max="2752" width="37.44140625" style="75" customWidth="1"/>
    <col min="2753" max="2753" width="6.109375" style="75" customWidth="1"/>
    <col min="2754" max="2754" width="0.5546875" style="75" customWidth="1"/>
    <col min="2755" max="2755" width="16.88671875" style="75" customWidth="1"/>
    <col min="2756" max="2756" width="0.5546875" style="75" customWidth="1"/>
    <col min="2757" max="2757" width="16.88671875" style="75" customWidth="1"/>
    <col min="2758" max="2758" width="0.88671875" style="75" customWidth="1"/>
    <col min="2759" max="2759" width="16.88671875" style="75" customWidth="1"/>
    <col min="2760" max="2760" width="1" style="75" customWidth="1"/>
    <col min="2761" max="2761" width="16.88671875" style="75" customWidth="1"/>
    <col min="2762" max="2762" width="4.109375" style="75" customWidth="1"/>
    <col min="2763" max="2763" width="2.5546875" style="75" customWidth="1"/>
    <col min="2764" max="3005" width="8.88671875" style="75"/>
    <col min="3006" max="3007" width="2.109375" style="75" customWidth="1"/>
    <col min="3008" max="3008" width="37.44140625" style="75" customWidth="1"/>
    <col min="3009" max="3009" width="6.109375" style="75" customWidth="1"/>
    <col min="3010" max="3010" width="0.5546875" style="75" customWidth="1"/>
    <col min="3011" max="3011" width="16.88671875" style="75" customWidth="1"/>
    <col min="3012" max="3012" width="0.5546875" style="75" customWidth="1"/>
    <col min="3013" max="3013" width="16.88671875" style="75" customWidth="1"/>
    <col min="3014" max="3014" width="0.88671875" style="75" customWidth="1"/>
    <col min="3015" max="3015" width="16.88671875" style="75" customWidth="1"/>
    <col min="3016" max="3016" width="1" style="75" customWidth="1"/>
    <col min="3017" max="3017" width="16.88671875" style="75" customWidth="1"/>
    <col min="3018" max="3018" width="4.109375" style="75" customWidth="1"/>
    <col min="3019" max="3019" width="2.5546875" style="75" customWidth="1"/>
    <col min="3020" max="3261" width="8.88671875" style="75"/>
    <col min="3262" max="3263" width="2.109375" style="75" customWidth="1"/>
    <col min="3264" max="3264" width="37.44140625" style="75" customWidth="1"/>
    <col min="3265" max="3265" width="6.109375" style="75" customWidth="1"/>
    <col min="3266" max="3266" width="0.5546875" style="75" customWidth="1"/>
    <col min="3267" max="3267" width="16.88671875" style="75" customWidth="1"/>
    <col min="3268" max="3268" width="0.5546875" style="75" customWidth="1"/>
    <col min="3269" max="3269" width="16.88671875" style="75" customWidth="1"/>
    <col min="3270" max="3270" width="0.88671875" style="75" customWidth="1"/>
    <col min="3271" max="3271" width="16.88671875" style="75" customWidth="1"/>
    <col min="3272" max="3272" width="1" style="75" customWidth="1"/>
    <col min="3273" max="3273" width="16.88671875" style="75" customWidth="1"/>
    <col min="3274" max="3274" width="4.109375" style="75" customWidth="1"/>
    <col min="3275" max="3275" width="2.5546875" style="75" customWidth="1"/>
    <col min="3276" max="3517" width="8.88671875" style="75"/>
    <col min="3518" max="3519" width="2.109375" style="75" customWidth="1"/>
    <col min="3520" max="3520" width="37.44140625" style="75" customWidth="1"/>
    <col min="3521" max="3521" width="6.109375" style="75" customWidth="1"/>
    <col min="3522" max="3522" width="0.5546875" style="75" customWidth="1"/>
    <col min="3523" max="3523" width="16.88671875" style="75" customWidth="1"/>
    <col min="3524" max="3524" width="0.5546875" style="75" customWidth="1"/>
    <col min="3525" max="3525" width="16.88671875" style="75" customWidth="1"/>
    <col min="3526" max="3526" width="0.88671875" style="75" customWidth="1"/>
    <col min="3527" max="3527" width="16.88671875" style="75" customWidth="1"/>
    <col min="3528" max="3528" width="1" style="75" customWidth="1"/>
    <col min="3529" max="3529" width="16.88671875" style="75" customWidth="1"/>
    <col min="3530" max="3530" width="4.109375" style="75" customWidth="1"/>
    <col min="3531" max="3531" width="2.5546875" style="75" customWidth="1"/>
    <col min="3532" max="3773" width="8.88671875" style="75"/>
    <col min="3774" max="3775" width="2.109375" style="75" customWidth="1"/>
    <col min="3776" max="3776" width="37.44140625" style="75" customWidth="1"/>
    <col min="3777" max="3777" width="6.109375" style="75" customWidth="1"/>
    <col min="3778" max="3778" width="0.5546875" style="75" customWidth="1"/>
    <col min="3779" max="3779" width="16.88671875" style="75" customWidth="1"/>
    <col min="3780" max="3780" width="0.5546875" style="75" customWidth="1"/>
    <col min="3781" max="3781" width="16.88671875" style="75" customWidth="1"/>
    <col min="3782" max="3782" width="0.88671875" style="75" customWidth="1"/>
    <col min="3783" max="3783" width="16.88671875" style="75" customWidth="1"/>
    <col min="3784" max="3784" width="1" style="75" customWidth="1"/>
    <col min="3785" max="3785" width="16.88671875" style="75" customWidth="1"/>
    <col min="3786" max="3786" width="4.109375" style="75" customWidth="1"/>
    <col min="3787" max="3787" width="2.5546875" style="75" customWidth="1"/>
    <col min="3788" max="4029" width="8.88671875" style="75"/>
    <col min="4030" max="4031" width="2.109375" style="75" customWidth="1"/>
    <col min="4032" max="4032" width="37.44140625" style="75" customWidth="1"/>
    <col min="4033" max="4033" width="6.109375" style="75" customWidth="1"/>
    <col min="4034" max="4034" width="0.5546875" style="75" customWidth="1"/>
    <col min="4035" max="4035" width="16.88671875" style="75" customWidth="1"/>
    <col min="4036" max="4036" width="0.5546875" style="75" customWidth="1"/>
    <col min="4037" max="4037" width="16.88671875" style="75" customWidth="1"/>
    <col min="4038" max="4038" width="0.88671875" style="75" customWidth="1"/>
    <col min="4039" max="4039" width="16.88671875" style="75" customWidth="1"/>
    <col min="4040" max="4040" width="1" style="75" customWidth="1"/>
    <col min="4041" max="4041" width="16.88671875" style="75" customWidth="1"/>
    <col min="4042" max="4042" width="4.109375" style="75" customWidth="1"/>
    <col min="4043" max="4043" width="2.5546875" style="75" customWidth="1"/>
    <col min="4044" max="4285" width="8.88671875" style="75"/>
    <col min="4286" max="4287" width="2.109375" style="75" customWidth="1"/>
    <col min="4288" max="4288" width="37.44140625" style="75" customWidth="1"/>
    <col min="4289" max="4289" width="6.109375" style="75" customWidth="1"/>
    <col min="4290" max="4290" width="0.5546875" style="75" customWidth="1"/>
    <col min="4291" max="4291" width="16.88671875" style="75" customWidth="1"/>
    <col min="4292" max="4292" width="0.5546875" style="75" customWidth="1"/>
    <col min="4293" max="4293" width="16.88671875" style="75" customWidth="1"/>
    <col min="4294" max="4294" width="0.88671875" style="75" customWidth="1"/>
    <col min="4295" max="4295" width="16.88671875" style="75" customWidth="1"/>
    <col min="4296" max="4296" width="1" style="75" customWidth="1"/>
    <col min="4297" max="4297" width="16.88671875" style="75" customWidth="1"/>
    <col min="4298" max="4298" width="4.109375" style="75" customWidth="1"/>
    <col min="4299" max="4299" width="2.5546875" style="75" customWidth="1"/>
    <col min="4300" max="4541" width="8.88671875" style="75"/>
    <col min="4542" max="4543" width="2.109375" style="75" customWidth="1"/>
    <col min="4544" max="4544" width="37.44140625" style="75" customWidth="1"/>
    <col min="4545" max="4545" width="6.109375" style="75" customWidth="1"/>
    <col min="4546" max="4546" width="0.5546875" style="75" customWidth="1"/>
    <col min="4547" max="4547" width="16.88671875" style="75" customWidth="1"/>
    <col min="4548" max="4548" width="0.5546875" style="75" customWidth="1"/>
    <col min="4549" max="4549" width="16.88671875" style="75" customWidth="1"/>
    <col min="4550" max="4550" width="0.88671875" style="75" customWidth="1"/>
    <col min="4551" max="4551" width="16.88671875" style="75" customWidth="1"/>
    <col min="4552" max="4552" width="1" style="75" customWidth="1"/>
    <col min="4553" max="4553" width="16.88671875" style="75" customWidth="1"/>
    <col min="4554" max="4554" width="4.109375" style="75" customWidth="1"/>
    <col min="4555" max="4555" width="2.5546875" style="75" customWidth="1"/>
    <col min="4556" max="4797" width="8.88671875" style="75"/>
    <col min="4798" max="4799" width="2.109375" style="75" customWidth="1"/>
    <col min="4800" max="4800" width="37.44140625" style="75" customWidth="1"/>
    <col min="4801" max="4801" width="6.109375" style="75" customWidth="1"/>
    <col min="4802" max="4802" width="0.5546875" style="75" customWidth="1"/>
    <col min="4803" max="4803" width="16.88671875" style="75" customWidth="1"/>
    <col min="4804" max="4804" width="0.5546875" style="75" customWidth="1"/>
    <col min="4805" max="4805" width="16.88671875" style="75" customWidth="1"/>
    <col min="4806" max="4806" width="0.88671875" style="75" customWidth="1"/>
    <col min="4807" max="4807" width="16.88671875" style="75" customWidth="1"/>
    <col min="4808" max="4808" width="1" style="75" customWidth="1"/>
    <col min="4809" max="4809" width="16.88671875" style="75" customWidth="1"/>
    <col min="4810" max="4810" width="4.109375" style="75" customWidth="1"/>
    <col min="4811" max="4811" width="2.5546875" style="75" customWidth="1"/>
    <col min="4812" max="5053" width="8.88671875" style="75"/>
    <col min="5054" max="5055" width="2.109375" style="75" customWidth="1"/>
    <col min="5056" max="5056" width="37.44140625" style="75" customWidth="1"/>
    <col min="5057" max="5057" width="6.109375" style="75" customWidth="1"/>
    <col min="5058" max="5058" width="0.5546875" style="75" customWidth="1"/>
    <col min="5059" max="5059" width="16.88671875" style="75" customWidth="1"/>
    <col min="5060" max="5060" width="0.5546875" style="75" customWidth="1"/>
    <col min="5061" max="5061" width="16.88671875" style="75" customWidth="1"/>
    <col min="5062" max="5062" width="0.88671875" style="75" customWidth="1"/>
    <col min="5063" max="5063" width="16.88671875" style="75" customWidth="1"/>
    <col min="5064" max="5064" width="1" style="75" customWidth="1"/>
    <col min="5065" max="5065" width="16.88671875" style="75" customWidth="1"/>
    <col min="5066" max="5066" width="4.109375" style="75" customWidth="1"/>
    <col min="5067" max="5067" width="2.5546875" style="75" customWidth="1"/>
    <col min="5068" max="5309" width="8.88671875" style="75"/>
    <col min="5310" max="5311" width="2.109375" style="75" customWidth="1"/>
    <col min="5312" max="5312" width="37.44140625" style="75" customWidth="1"/>
    <col min="5313" max="5313" width="6.109375" style="75" customWidth="1"/>
    <col min="5314" max="5314" width="0.5546875" style="75" customWidth="1"/>
    <col min="5315" max="5315" width="16.88671875" style="75" customWidth="1"/>
    <col min="5316" max="5316" width="0.5546875" style="75" customWidth="1"/>
    <col min="5317" max="5317" width="16.88671875" style="75" customWidth="1"/>
    <col min="5318" max="5318" width="0.88671875" style="75" customWidth="1"/>
    <col min="5319" max="5319" width="16.88671875" style="75" customWidth="1"/>
    <col min="5320" max="5320" width="1" style="75" customWidth="1"/>
    <col min="5321" max="5321" width="16.88671875" style="75" customWidth="1"/>
    <col min="5322" max="5322" width="4.109375" style="75" customWidth="1"/>
    <col min="5323" max="5323" width="2.5546875" style="75" customWidth="1"/>
    <col min="5324" max="5565" width="8.88671875" style="75"/>
    <col min="5566" max="5567" width="2.109375" style="75" customWidth="1"/>
    <col min="5568" max="5568" width="37.44140625" style="75" customWidth="1"/>
    <col min="5569" max="5569" width="6.109375" style="75" customWidth="1"/>
    <col min="5570" max="5570" width="0.5546875" style="75" customWidth="1"/>
    <col min="5571" max="5571" width="16.88671875" style="75" customWidth="1"/>
    <col min="5572" max="5572" width="0.5546875" style="75" customWidth="1"/>
    <col min="5573" max="5573" width="16.88671875" style="75" customWidth="1"/>
    <col min="5574" max="5574" width="0.88671875" style="75" customWidth="1"/>
    <col min="5575" max="5575" width="16.88671875" style="75" customWidth="1"/>
    <col min="5576" max="5576" width="1" style="75" customWidth="1"/>
    <col min="5577" max="5577" width="16.88671875" style="75" customWidth="1"/>
    <col min="5578" max="5578" width="4.109375" style="75" customWidth="1"/>
    <col min="5579" max="5579" width="2.5546875" style="75" customWidth="1"/>
    <col min="5580" max="5821" width="8.88671875" style="75"/>
    <col min="5822" max="5823" width="2.109375" style="75" customWidth="1"/>
    <col min="5824" max="5824" width="37.44140625" style="75" customWidth="1"/>
    <col min="5825" max="5825" width="6.109375" style="75" customWidth="1"/>
    <col min="5826" max="5826" width="0.5546875" style="75" customWidth="1"/>
    <col min="5827" max="5827" width="16.88671875" style="75" customWidth="1"/>
    <col min="5828" max="5828" width="0.5546875" style="75" customWidth="1"/>
    <col min="5829" max="5829" width="16.88671875" style="75" customWidth="1"/>
    <col min="5830" max="5830" width="0.88671875" style="75" customWidth="1"/>
    <col min="5831" max="5831" width="16.88671875" style="75" customWidth="1"/>
    <col min="5832" max="5832" width="1" style="75" customWidth="1"/>
    <col min="5833" max="5833" width="16.88671875" style="75" customWidth="1"/>
    <col min="5834" max="5834" width="4.109375" style="75" customWidth="1"/>
    <col min="5835" max="5835" width="2.5546875" style="75" customWidth="1"/>
    <col min="5836" max="6077" width="8.88671875" style="75"/>
    <col min="6078" max="6079" width="2.109375" style="75" customWidth="1"/>
    <col min="6080" max="6080" width="37.44140625" style="75" customWidth="1"/>
    <col min="6081" max="6081" width="6.109375" style="75" customWidth="1"/>
    <col min="6082" max="6082" width="0.5546875" style="75" customWidth="1"/>
    <col min="6083" max="6083" width="16.88671875" style="75" customWidth="1"/>
    <col min="6084" max="6084" width="0.5546875" style="75" customWidth="1"/>
    <col min="6085" max="6085" width="16.88671875" style="75" customWidth="1"/>
    <col min="6086" max="6086" width="0.88671875" style="75" customWidth="1"/>
    <col min="6087" max="6087" width="16.88671875" style="75" customWidth="1"/>
    <col min="6088" max="6088" width="1" style="75" customWidth="1"/>
    <col min="6089" max="6089" width="16.88671875" style="75" customWidth="1"/>
    <col min="6090" max="6090" width="4.109375" style="75" customWidth="1"/>
    <col min="6091" max="6091" width="2.5546875" style="75" customWidth="1"/>
    <col min="6092" max="6333" width="8.88671875" style="75"/>
    <col min="6334" max="6335" width="2.109375" style="75" customWidth="1"/>
    <col min="6336" max="6336" width="37.44140625" style="75" customWidth="1"/>
    <col min="6337" max="6337" width="6.109375" style="75" customWidth="1"/>
    <col min="6338" max="6338" width="0.5546875" style="75" customWidth="1"/>
    <col min="6339" max="6339" width="16.88671875" style="75" customWidth="1"/>
    <col min="6340" max="6340" width="0.5546875" style="75" customWidth="1"/>
    <col min="6341" max="6341" width="16.88671875" style="75" customWidth="1"/>
    <col min="6342" max="6342" width="0.88671875" style="75" customWidth="1"/>
    <col min="6343" max="6343" width="16.88671875" style="75" customWidth="1"/>
    <col min="6344" max="6344" width="1" style="75" customWidth="1"/>
    <col min="6345" max="6345" width="16.88671875" style="75" customWidth="1"/>
    <col min="6346" max="6346" width="4.109375" style="75" customWidth="1"/>
    <col min="6347" max="6347" width="2.5546875" style="75" customWidth="1"/>
    <col min="6348" max="6589" width="8.88671875" style="75"/>
    <col min="6590" max="6591" width="2.109375" style="75" customWidth="1"/>
    <col min="6592" max="6592" width="37.44140625" style="75" customWidth="1"/>
    <col min="6593" max="6593" width="6.109375" style="75" customWidth="1"/>
    <col min="6594" max="6594" width="0.5546875" style="75" customWidth="1"/>
    <col min="6595" max="6595" width="16.88671875" style="75" customWidth="1"/>
    <col min="6596" max="6596" width="0.5546875" style="75" customWidth="1"/>
    <col min="6597" max="6597" width="16.88671875" style="75" customWidth="1"/>
    <col min="6598" max="6598" width="0.88671875" style="75" customWidth="1"/>
    <col min="6599" max="6599" width="16.88671875" style="75" customWidth="1"/>
    <col min="6600" max="6600" width="1" style="75" customWidth="1"/>
    <col min="6601" max="6601" width="16.88671875" style="75" customWidth="1"/>
    <col min="6602" max="6602" width="4.109375" style="75" customWidth="1"/>
    <col min="6603" max="6603" width="2.5546875" style="75" customWidth="1"/>
    <col min="6604" max="6845" width="8.88671875" style="75"/>
    <col min="6846" max="6847" width="2.109375" style="75" customWidth="1"/>
    <col min="6848" max="6848" width="37.44140625" style="75" customWidth="1"/>
    <col min="6849" max="6849" width="6.109375" style="75" customWidth="1"/>
    <col min="6850" max="6850" width="0.5546875" style="75" customWidth="1"/>
    <col min="6851" max="6851" width="16.88671875" style="75" customWidth="1"/>
    <col min="6852" max="6852" width="0.5546875" style="75" customWidth="1"/>
    <col min="6853" max="6853" width="16.88671875" style="75" customWidth="1"/>
    <col min="6854" max="6854" width="0.88671875" style="75" customWidth="1"/>
    <col min="6855" max="6855" width="16.88671875" style="75" customWidth="1"/>
    <col min="6856" max="6856" width="1" style="75" customWidth="1"/>
    <col min="6857" max="6857" width="16.88671875" style="75" customWidth="1"/>
    <col min="6858" max="6858" width="4.109375" style="75" customWidth="1"/>
    <col min="6859" max="6859" width="2.5546875" style="75" customWidth="1"/>
    <col min="6860" max="7101" width="8.88671875" style="75"/>
    <col min="7102" max="7103" width="2.109375" style="75" customWidth="1"/>
    <col min="7104" max="7104" width="37.44140625" style="75" customWidth="1"/>
    <col min="7105" max="7105" width="6.109375" style="75" customWidth="1"/>
    <col min="7106" max="7106" width="0.5546875" style="75" customWidth="1"/>
    <col min="7107" max="7107" width="16.88671875" style="75" customWidth="1"/>
    <col min="7108" max="7108" width="0.5546875" style="75" customWidth="1"/>
    <col min="7109" max="7109" width="16.88671875" style="75" customWidth="1"/>
    <col min="7110" max="7110" width="0.88671875" style="75" customWidth="1"/>
    <col min="7111" max="7111" width="16.88671875" style="75" customWidth="1"/>
    <col min="7112" max="7112" width="1" style="75" customWidth="1"/>
    <col min="7113" max="7113" width="16.88671875" style="75" customWidth="1"/>
    <col min="7114" max="7114" width="4.109375" style="75" customWidth="1"/>
    <col min="7115" max="7115" width="2.5546875" style="75" customWidth="1"/>
    <col min="7116" max="7357" width="8.88671875" style="75"/>
    <col min="7358" max="7359" width="2.109375" style="75" customWidth="1"/>
    <col min="7360" max="7360" width="37.44140625" style="75" customWidth="1"/>
    <col min="7361" max="7361" width="6.109375" style="75" customWidth="1"/>
    <col min="7362" max="7362" width="0.5546875" style="75" customWidth="1"/>
    <col min="7363" max="7363" width="16.88671875" style="75" customWidth="1"/>
    <col min="7364" max="7364" width="0.5546875" style="75" customWidth="1"/>
    <col min="7365" max="7365" width="16.88671875" style="75" customWidth="1"/>
    <col min="7366" max="7366" width="0.88671875" style="75" customWidth="1"/>
    <col min="7367" max="7367" width="16.88671875" style="75" customWidth="1"/>
    <col min="7368" max="7368" width="1" style="75" customWidth="1"/>
    <col min="7369" max="7369" width="16.88671875" style="75" customWidth="1"/>
    <col min="7370" max="7370" width="4.109375" style="75" customWidth="1"/>
    <col min="7371" max="7371" width="2.5546875" style="75" customWidth="1"/>
    <col min="7372" max="7613" width="8.88671875" style="75"/>
    <col min="7614" max="7615" width="2.109375" style="75" customWidth="1"/>
    <col min="7616" max="7616" width="37.44140625" style="75" customWidth="1"/>
    <col min="7617" max="7617" width="6.109375" style="75" customWidth="1"/>
    <col min="7618" max="7618" width="0.5546875" style="75" customWidth="1"/>
    <col min="7619" max="7619" width="16.88671875" style="75" customWidth="1"/>
    <col min="7620" max="7620" width="0.5546875" style="75" customWidth="1"/>
    <col min="7621" max="7621" width="16.88671875" style="75" customWidth="1"/>
    <col min="7622" max="7622" width="0.88671875" style="75" customWidth="1"/>
    <col min="7623" max="7623" width="16.88671875" style="75" customWidth="1"/>
    <col min="7624" max="7624" width="1" style="75" customWidth="1"/>
    <col min="7625" max="7625" width="16.88671875" style="75" customWidth="1"/>
    <col min="7626" max="7626" width="4.109375" style="75" customWidth="1"/>
    <col min="7627" max="7627" width="2.5546875" style="75" customWidth="1"/>
    <col min="7628" max="7869" width="8.88671875" style="75"/>
    <col min="7870" max="7871" width="2.109375" style="75" customWidth="1"/>
    <col min="7872" max="7872" width="37.44140625" style="75" customWidth="1"/>
    <col min="7873" max="7873" width="6.109375" style="75" customWidth="1"/>
    <col min="7874" max="7874" width="0.5546875" style="75" customWidth="1"/>
    <col min="7875" max="7875" width="16.88671875" style="75" customWidth="1"/>
    <col min="7876" max="7876" width="0.5546875" style="75" customWidth="1"/>
    <col min="7877" max="7877" width="16.88671875" style="75" customWidth="1"/>
    <col min="7878" max="7878" width="0.88671875" style="75" customWidth="1"/>
    <col min="7879" max="7879" width="16.88671875" style="75" customWidth="1"/>
    <col min="7880" max="7880" width="1" style="75" customWidth="1"/>
    <col min="7881" max="7881" width="16.88671875" style="75" customWidth="1"/>
    <col min="7882" max="7882" width="4.109375" style="75" customWidth="1"/>
    <col min="7883" max="7883" width="2.5546875" style="75" customWidth="1"/>
    <col min="7884" max="8125" width="8.88671875" style="75"/>
    <col min="8126" max="8127" width="2.109375" style="75" customWidth="1"/>
    <col min="8128" max="8128" width="37.44140625" style="75" customWidth="1"/>
    <col min="8129" max="8129" width="6.109375" style="75" customWidth="1"/>
    <col min="8130" max="8130" width="0.5546875" style="75" customWidth="1"/>
    <col min="8131" max="8131" width="16.88671875" style="75" customWidth="1"/>
    <col min="8132" max="8132" width="0.5546875" style="75" customWidth="1"/>
    <col min="8133" max="8133" width="16.88671875" style="75" customWidth="1"/>
    <col min="8134" max="8134" width="0.88671875" style="75" customWidth="1"/>
    <col min="8135" max="8135" width="16.88671875" style="75" customWidth="1"/>
    <col min="8136" max="8136" width="1" style="75" customWidth="1"/>
    <col min="8137" max="8137" width="16.88671875" style="75" customWidth="1"/>
    <col min="8138" max="8138" width="4.109375" style="75" customWidth="1"/>
    <col min="8139" max="8139" width="2.5546875" style="75" customWidth="1"/>
    <col min="8140" max="8381" width="8.88671875" style="75"/>
    <col min="8382" max="8383" width="2.109375" style="75" customWidth="1"/>
    <col min="8384" max="8384" width="37.44140625" style="75" customWidth="1"/>
    <col min="8385" max="8385" width="6.109375" style="75" customWidth="1"/>
    <col min="8386" max="8386" width="0.5546875" style="75" customWidth="1"/>
    <col min="8387" max="8387" width="16.88671875" style="75" customWidth="1"/>
    <col min="8388" max="8388" width="0.5546875" style="75" customWidth="1"/>
    <col min="8389" max="8389" width="16.88671875" style="75" customWidth="1"/>
    <col min="8390" max="8390" width="0.88671875" style="75" customWidth="1"/>
    <col min="8391" max="8391" width="16.88671875" style="75" customWidth="1"/>
    <col min="8392" max="8392" width="1" style="75" customWidth="1"/>
    <col min="8393" max="8393" width="16.88671875" style="75" customWidth="1"/>
    <col min="8394" max="8394" width="4.109375" style="75" customWidth="1"/>
    <col min="8395" max="8395" width="2.5546875" style="75" customWidth="1"/>
    <col min="8396" max="8637" width="8.88671875" style="75"/>
    <col min="8638" max="8639" width="2.109375" style="75" customWidth="1"/>
    <col min="8640" max="8640" width="37.44140625" style="75" customWidth="1"/>
    <col min="8641" max="8641" width="6.109375" style="75" customWidth="1"/>
    <col min="8642" max="8642" width="0.5546875" style="75" customWidth="1"/>
    <col min="8643" max="8643" width="16.88671875" style="75" customWidth="1"/>
    <col min="8644" max="8644" width="0.5546875" style="75" customWidth="1"/>
    <col min="8645" max="8645" width="16.88671875" style="75" customWidth="1"/>
    <col min="8646" max="8646" width="0.88671875" style="75" customWidth="1"/>
    <col min="8647" max="8647" width="16.88671875" style="75" customWidth="1"/>
    <col min="8648" max="8648" width="1" style="75" customWidth="1"/>
    <col min="8649" max="8649" width="16.88671875" style="75" customWidth="1"/>
    <col min="8650" max="8650" width="4.109375" style="75" customWidth="1"/>
    <col min="8651" max="8651" width="2.5546875" style="75" customWidth="1"/>
    <col min="8652" max="8893" width="8.88671875" style="75"/>
    <col min="8894" max="8895" width="2.109375" style="75" customWidth="1"/>
    <col min="8896" max="8896" width="37.44140625" style="75" customWidth="1"/>
    <col min="8897" max="8897" width="6.109375" style="75" customWidth="1"/>
    <col min="8898" max="8898" width="0.5546875" style="75" customWidth="1"/>
    <col min="8899" max="8899" width="16.88671875" style="75" customWidth="1"/>
    <col min="8900" max="8900" width="0.5546875" style="75" customWidth="1"/>
    <col min="8901" max="8901" width="16.88671875" style="75" customWidth="1"/>
    <col min="8902" max="8902" width="0.88671875" style="75" customWidth="1"/>
    <col min="8903" max="8903" width="16.88671875" style="75" customWidth="1"/>
    <col min="8904" max="8904" width="1" style="75" customWidth="1"/>
    <col min="8905" max="8905" width="16.88671875" style="75" customWidth="1"/>
    <col min="8906" max="8906" width="4.109375" style="75" customWidth="1"/>
    <col min="8907" max="8907" width="2.5546875" style="75" customWidth="1"/>
    <col min="8908" max="9149" width="8.88671875" style="75"/>
    <col min="9150" max="9151" width="2.109375" style="75" customWidth="1"/>
    <col min="9152" max="9152" width="37.44140625" style="75" customWidth="1"/>
    <col min="9153" max="9153" width="6.109375" style="75" customWidth="1"/>
    <col min="9154" max="9154" width="0.5546875" style="75" customWidth="1"/>
    <col min="9155" max="9155" width="16.88671875" style="75" customWidth="1"/>
    <col min="9156" max="9156" width="0.5546875" style="75" customWidth="1"/>
    <col min="9157" max="9157" width="16.88671875" style="75" customWidth="1"/>
    <col min="9158" max="9158" width="0.88671875" style="75" customWidth="1"/>
    <col min="9159" max="9159" width="16.88671875" style="75" customWidth="1"/>
    <col min="9160" max="9160" width="1" style="75" customWidth="1"/>
    <col min="9161" max="9161" width="16.88671875" style="75" customWidth="1"/>
    <col min="9162" max="9162" width="4.109375" style="75" customWidth="1"/>
    <col min="9163" max="9163" width="2.5546875" style="75" customWidth="1"/>
    <col min="9164" max="9405" width="8.88671875" style="75"/>
    <col min="9406" max="9407" width="2.109375" style="75" customWidth="1"/>
    <col min="9408" max="9408" width="37.44140625" style="75" customWidth="1"/>
    <col min="9409" max="9409" width="6.109375" style="75" customWidth="1"/>
    <col min="9410" max="9410" width="0.5546875" style="75" customWidth="1"/>
    <col min="9411" max="9411" width="16.88671875" style="75" customWidth="1"/>
    <col min="9412" max="9412" width="0.5546875" style="75" customWidth="1"/>
    <col min="9413" max="9413" width="16.88671875" style="75" customWidth="1"/>
    <col min="9414" max="9414" width="0.88671875" style="75" customWidth="1"/>
    <col min="9415" max="9415" width="16.88671875" style="75" customWidth="1"/>
    <col min="9416" max="9416" width="1" style="75" customWidth="1"/>
    <col min="9417" max="9417" width="16.88671875" style="75" customWidth="1"/>
    <col min="9418" max="9418" width="4.109375" style="75" customWidth="1"/>
    <col min="9419" max="9419" width="2.5546875" style="75" customWidth="1"/>
    <col min="9420" max="9661" width="8.88671875" style="75"/>
    <col min="9662" max="9663" width="2.109375" style="75" customWidth="1"/>
    <col min="9664" max="9664" width="37.44140625" style="75" customWidth="1"/>
    <col min="9665" max="9665" width="6.109375" style="75" customWidth="1"/>
    <col min="9666" max="9666" width="0.5546875" style="75" customWidth="1"/>
    <col min="9667" max="9667" width="16.88671875" style="75" customWidth="1"/>
    <col min="9668" max="9668" width="0.5546875" style="75" customWidth="1"/>
    <col min="9669" max="9669" width="16.88671875" style="75" customWidth="1"/>
    <col min="9670" max="9670" width="0.88671875" style="75" customWidth="1"/>
    <col min="9671" max="9671" width="16.88671875" style="75" customWidth="1"/>
    <col min="9672" max="9672" width="1" style="75" customWidth="1"/>
    <col min="9673" max="9673" width="16.88671875" style="75" customWidth="1"/>
    <col min="9674" max="9674" width="4.109375" style="75" customWidth="1"/>
    <col min="9675" max="9675" width="2.5546875" style="75" customWidth="1"/>
    <col min="9676" max="9917" width="8.88671875" style="75"/>
    <col min="9918" max="9919" width="2.109375" style="75" customWidth="1"/>
    <col min="9920" max="9920" width="37.44140625" style="75" customWidth="1"/>
    <col min="9921" max="9921" width="6.109375" style="75" customWidth="1"/>
    <col min="9922" max="9922" width="0.5546875" style="75" customWidth="1"/>
    <col min="9923" max="9923" width="16.88671875" style="75" customWidth="1"/>
    <col min="9924" max="9924" width="0.5546875" style="75" customWidth="1"/>
    <col min="9925" max="9925" width="16.88671875" style="75" customWidth="1"/>
    <col min="9926" max="9926" width="0.88671875" style="75" customWidth="1"/>
    <col min="9927" max="9927" width="16.88671875" style="75" customWidth="1"/>
    <col min="9928" max="9928" width="1" style="75" customWidth="1"/>
    <col min="9929" max="9929" width="16.88671875" style="75" customWidth="1"/>
    <col min="9930" max="9930" width="4.109375" style="75" customWidth="1"/>
    <col min="9931" max="9931" width="2.5546875" style="75" customWidth="1"/>
    <col min="9932" max="10173" width="8.88671875" style="75"/>
    <col min="10174" max="10175" width="2.109375" style="75" customWidth="1"/>
    <col min="10176" max="10176" width="37.44140625" style="75" customWidth="1"/>
    <col min="10177" max="10177" width="6.109375" style="75" customWidth="1"/>
    <col min="10178" max="10178" width="0.5546875" style="75" customWidth="1"/>
    <col min="10179" max="10179" width="16.88671875" style="75" customWidth="1"/>
    <col min="10180" max="10180" width="0.5546875" style="75" customWidth="1"/>
    <col min="10181" max="10181" width="16.88671875" style="75" customWidth="1"/>
    <col min="10182" max="10182" width="0.88671875" style="75" customWidth="1"/>
    <col min="10183" max="10183" width="16.88671875" style="75" customWidth="1"/>
    <col min="10184" max="10184" width="1" style="75" customWidth="1"/>
    <col min="10185" max="10185" width="16.88671875" style="75" customWidth="1"/>
    <col min="10186" max="10186" width="4.109375" style="75" customWidth="1"/>
    <col min="10187" max="10187" width="2.5546875" style="75" customWidth="1"/>
    <col min="10188" max="10429" width="8.88671875" style="75"/>
    <col min="10430" max="10431" width="2.109375" style="75" customWidth="1"/>
    <col min="10432" max="10432" width="37.44140625" style="75" customWidth="1"/>
    <col min="10433" max="10433" width="6.109375" style="75" customWidth="1"/>
    <col min="10434" max="10434" width="0.5546875" style="75" customWidth="1"/>
    <col min="10435" max="10435" width="16.88671875" style="75" customWidth="1"/>
    <col min="10436" max="10436" width="0.5546875" style="75" customWidth="1"/>
    <col min="10437" max="10437" width="16.88671875" style="75" customWidth="1"/>
    <col min="10438" max="10438" width="0.88671875" style="75" customWidth="1"/>
    <col min="10439" max="10439" width="16.88671875" style="75" customWidth="1"/>
    <col min="10440" max="10440" width="1" style="75" customWidth="1"/>
    <col min="10441" max="10441" width="16.88671875" style="75" customWidth="1"/>
    <col min="10442" max="10442" width="4.109375" style="75" customWidth="1"/>
    <col min="10443" max="10443" width="2.5546875" style="75" customWidth="1"/>
    <col min="10444" max="10685" width="8.88671875" style="75"/>
    <col min="10686" max="10687" width="2.109375" style="75" customWidth="1"/>
    <col min="10688" max="10688" width="37.44140625" style="75" customWidth="1"/>
    <col min="10689" max="10689" width="6.109375" style="75" customWidth="1"/>
    <col min="10690" max="10690" width="0.5546875" style="75" customWidth="1"/>
    <col min="10691" max="10691" width="16.88671875" style="75" customWidth="1"/>
    <col min="10692" max="10692" width="0.5546875" style="75" customWidth="1"/>
    <col min="10693" max="10693" width="16.88671875" style="75" customWidth="1"/>
    <col min="10694" max="10694" width="0.88671875" style="75" customWidth="1"/>
    <col min="10695" max="10695" width="16.88671875" style="75" customWidth="1"/>
    <col min="10696" max="10696" width="1" style="75" customWidth="1"/>
    <col min="10697" max="10697" width="16.88671875" style="75" customWidth="1"/>
    <col min="10698" max="10698" width="4.109375" style="75" customWidth="1"/>
    <col min="10699" max="10699" width="2.5546875" style="75" customWidth="1"/>
    <col min="10700" max="10941" width="8.88671875" style="75"/>
    <col min="10942" max="10943" width="2.109375" style="75" customWidth="1"/>
    <col min="10944" max="10944" width="37.44140625" style="75" customWidth="1"/>
    <col min="10945" max="10945" width="6.109375" style="75" customWidth="1"/>
    <col min="10946" max="10946" width="0.5546875" style="75" customWidth="1"/>
    <col min="10947" max="10947" width="16.88671875" style="75" customWidth="1"/>
    <col min="10948" max="10948" width="0.5546875" style="75" customWidth="1"/>
    <col min="10949" max="10949" width="16.88671875" style="75" customWidth="1"/>
    <col min="10950" max="10950" width="0.88671875" style="75" customWidth="1"/>
    <col min="10951" max="10951" width="16.88671875" style="75" customWidth="1"/>
    <col min="10952" max="10952" width="1" style="75" customWidth="1"/>
    <col min="10953" max="10953" width="16.88671875" style="75" customWidth="1"/>
    <col min="10954" max="10954" width="4.109375" style="75" customWidth="1"/>
    <col min="10955" max="10955" width="2.5546875" style="75" customWidth="1"/>
    <col min="10956" max="11197" width="8.88671875" style="75"/>
    <col min="11198" max="11199" width="2.109375" style="75" customWidth="1"/>
    <col min="11200" max="11200" width="37.44140625" style="75" customWidth="1"/>
    <col min="11201" max="11201" width="6.109375" style="75" customWidth="1"/>
    <col min="11202" max="11202" width="0.5546875" style="75" customWidth="1"/>
    <col min="11203" max="11203" width="16.88671875" style="75" customWidth="1"/>
    <col min="11204" max="11204" width="0.5546875" style="75" customWidth="1"/>
    <col min="11205" max="11205" width="16.88671875" style="75" customWidth="1"/>
    <col min="11206" max="11206" width="0.88671875" style="75" customWidth="1"/>
    <col min="11207" max="11207" width="16.88671875" style="75" customWidth="1"/>
    <col min="11208" max="11208" width="1" style="75" customWidth="1"/>
    <col min="11209" max="11209" width="16.88671875" style="75" customWidth="1"/>
    <col min="11210" max="11210" width="4.109375" style="75" customWidth="1"/>
    <col min="11211" max="11211" width="2.5546875" style="75" customWidth="1"/>
    <col min="11212" max="11453" width="8.88671875" style="75"/>
    <col min="11454" max="11455" width="2.109375" style="75" customWidth="1"/>
    <col min="11456" max="11456" width="37.44140625" style="75" customWidth="1"/>
    <col min="11457" max="11457" width="6.109375" style="75" customWidth="1"/>
    <col min="11458" max="11458" width="0.5546875" style="75" customWidth="1"/>
    <col min="11459" max="11459" width="16.88671875" style="75" customWidth="1"/>
    <col min="11460" max="11460" width="0.5546875" style="75" customWidth="1"/>
    <col min="11461" max="11461" width="16.88671875" style="75" customWidth="1"/>
    <col min="11462" max="11462" width="0.88671875" style="75" customWidth="1"/>
    <col min="11463" max="11463" width="16.88671875" style="75" customWidth="1"/>
    <col min="11464" max="11464" width="1" style="75" customWidth="1"/>
    <col min="11465" max="11465" width="16.88671875" style="75" customWidth="1"/>
    <col min="11466" max="11466" width="4.109375" style="75" customWidth="1"/>
    <col min="11467" max="11467" width="2.5546875" style="75" customWidth="1"/>
    <col min="11468" max="11709" width="8.88671875" style="75"/>
    <col min="11710" max="11711" width="2.109375" style="75" customWidth="1"/>
    <col min="11712" max="11712" width="37.44140625" style="75" customWidth="1"/>
    <col min="11713" max="11713" width="6.109375" style="75" customWidth="1"/>
    <col min="11714" max="11714" width="0.5546875" style="75" customWidth="1"/>
    <col min="11715" max="11715" width="16.88671875" style="75" customWidth="1"/>
    <col min="11716" max="11716" width="0.5546875" style="75" customWidth="1"/>
    <col min="11717" max="11717" width="16.88671875" style="75" customWidth="1"/>
    <col min="11718" max="11718" width="0.88671875" style="75" customWidth="1"/>
    <col min="11719" max="11719" width="16.88671875" style="75" customWidth="1"/>
    <col min="11720" max="11720" width="1" style="75" customWidth="1"/>
    <col min="11721" max="11721" width="16.88671875" style="75" customWidth="1"/>
    <col min="11722" max="11722" width="4.109375" style="75" customWidth="1"/>
    <col min="11723" max="11723" width="2.5546875" style="75" customWidth="1"/>
    <col min="11724" max="11965" width="8.88671875" style="75"/>
    <col min="11966" max="11967" width="2.109375" style="75" customWidth="1"/>
    <col min="11968" max="11968" width="37.44140625" style="75" customWidth="1"/>
    <col min="11969" max="11969" width="6.109375" style="75" customWidth="1"/>
    <col min="11970" max="11970" width="0.5546875" style="75" customWidth="1"/>
    <col min="11971" max="11971" width="16.88671875" style="75" customWidth="1"/>
    <col min="11972" max="11972" width="0.5546875" style="75" customWidth="1"/>
    <col min="11973" max="11973" width="16.88671875" style="75" customWidth="1"/>
    <col min="11974" max="11974" width="0.88671875" style="75" customWidth="1"/>
    <col min="11975" max="11975" width="16.88671875" style="75" customWidth="1"/>
    <col min="11976" max="11976" width="1" style="75" customWidth="1"/>
    <col min="11977" max="11977" width="16.88671875" style="75" customWidth="1"/>
    <col min="11978" max="11978" width="4.109375" style="75" customWidth="1"/>
    <col min="11979" max="11979" width="2.5546875" style="75" customWidth="1"/>
    <col min="11980" max="12221" width="8.88671875" style="75"/>
    <col min="12222" max="12223" width="2.109375" style="75" customWidth="1"/>
    <col min="12224" max="12224" width="37.44140625" style="75" customWidth="1"/>
    <col min="12225" max="12225" width="6.109375" style="75" customWidth="1"/>
    <col min="12226" max="12226" width="0.5546875" style="75" customWidth="1"/>
    <col min="12227" max="12227" width="16.88671875" style="75" customWidth="1"/>
    <col min="12228" max="12228" width="0.5546875" style="75" customWidth="1"/>
    <col min="12229" max="12229" width="16.88671875" style="75" customWidth="1"/>
    <col min="12230" max="12230" width="0.88671875" style="75" customWidth="1"/>
    <col min="12231" max="12231" width="16.88671875" style="75" customWidth="1"/>
    <col min="12232" max="12232" width="1" style="75" customWidth="1"/>
    <col min="12233" max="12233" width="16.88671875" style="75" customWidth="1"/>
    <col min="12234" max="12234" width="4.109375" style="75" customWidth="1"/>
    <col min="12235" max="12235" width="2.5546875" style="75" customWidth="1"/>
    <col min="12236" max="12477" width="8.88671875" style="75"/>
    <col min="12478" max="12479" width="2.109375" style="75" customWidth="1"/>
    <col min="12480" max="12480" width="37.44140625" style="75" customWidth="1"/>
    <col min="12481" max="12481" width="6.109375" style="75" customWidth="1"/>
    <col min="12482" max="12482" width="0.5546875" style="75" customWidth="1"/>
    <col min="12483" max="12483" width="16.88671875" style="75" customWidth="1"/>
    <col min="12484" max="12484" width="0.5546875" style="75" customWidth="1"/>
    <col min="12485" max="12485" width="16.88671875" style="75" customWidth="1"/>
    <col min="12486" max="12486" width="0.88671875" style="75" customWidth="1"/>
    <col min="12487" max="12487" width="16.88671875" style="75" customWidth="1"/>
    <col min="12488" max="12488" width="1" style="75" customWidth="1"/>
    <col min="12489" max="12489" width="16.88671875" style="75" customWidth="1"/>
    <col min="12490" max="12490" width="4.109375" style="75" customWidth="1"/>
    <col min="12491" max="12491" width="2.5546875" style="75" customWidth="1"/>
    <col min="12492" max="12733" width="8.88671875" style="75"/>
    <col min="12734" max="12735" width="2.109375" style="75" customWidth="1"/>
    <col min="12736" max="12736" width="37.44140625" style="75" customWidth="1"/>
    <col min="12737" max="12737" width="6.109375" style="75" customWidth="1"/>
    <col min="12738" max="12738" width="0.5546875" style="75" customWidth="1"/>
    <col min="12739" max="12739" width="16.88671875" style="75" customWidth="1"/>
    <col min="12740" max="12740" width="0.5546875" style="75" customWidth="1"/>
    <col min="12741" max="12741" width="16.88671875" style="75" customWidth="1"/>
    <col min="12742" max="12742" width="0.88671875" style="75" customWidth="1"/>
    <col min="12743" max="12743" width="16.88671875" style="75" customWidth="1"/>
    <col min="12744" max="12744" width="1" style="75" customWidth="1"/>
    <col min="12745" max="12745" width="16.88671875" style="75" customWidth="1"/>
    <col min="12746" max="12746" width="4.109375" style="75" customWidth="1"/>
    <col min="12747" max="12747" width="2.5546875" style="75" customWidth="1"/>
    <col min="12748" max="12989" width="8.88671875" style="75"/>
    <col min="12990" max="12991" width="2.109375" style="75" customWidth="1"/>
    <col min="12992" max="12992" width="37.44140625" style="75" customWidth="1"/>
    <col min="12993" max="12993" width="6.109375" style="75" customWidth="1"/>
    <col min="12994" max="12994" width="0.5546875" style="75" customWidth="1"/>
    <col min="12995" max="12995" width="16.88671875" style="75" customWidth="1"/>
    <col min="12996" max="12996" width="0.5546875" style="75" customWidth="1"/>
    <col min="12997" max="12997" width="16.88671875" style="75" customWidth="1"/>
    <col min="12998" max="12998" width="0.88671875" style="75" customWidth="1"/>
    <col min="12999" max="12999" width="16.88671875" style="75" customWidth="1"/>
    <col min="13000" max="13000" width="1" style="75" customWidth="1"/>
    <col min="13001" max="13001" width="16.88671875" style="75" customWidth="1"/>
    <col min="13002" max="13002" width="4.109375" style="75" customWidth="1"/>
    <col min="13003" max="13003" width="2.5546875" style="75" customWidth="1"/>
    <col min="13004" max="13245" width="8.88671875" style="75"/>
    <col min="13246" max="13247" width="2.109375" style="75" customWidth="1"/>
    <col min="13248" max="13248" width="37.44140625" style="75" customWidth="1"/>
    <col min="13249" max="13249" width="6.109375" style="75" customWidth="1"/>
    <col min="13250" max="13250" width="0.5546875" style="75" customWidth="1"/>
    <col min="13251" max="13251" width="16.88671875" style="75" customWidth="1"/>
    <col min="13252" max="13252" width="0.5546875" style="75" customWidth="1"/>
    <col min="13253" max="13253" width="16.88671875" style="75" customWidth="1"/>
    <col min="13254" max="13254" width="0.88671875" style="75" customWidth="1"/>
    <col min="13255" max="13255" width="16.88671875" style="75" customWidth="1"/>
    <col min="13256" max="13256" width="1" style="75" customWidth="1"/>
    <col min="13257" max="13257" width="16.88671875" style="75" customWidth="1"/>
    <col min="13258" max="13258" width="4.109375" style="75" customWidth="1"/>
    <col min="13259" max="13259" width="2.5546875" style="75" customWidth="1"/>
    <col min="13260" max="13501" width="8.88671875" style="75"/>
    <col min="13502" max="13503" width="2.109375" style="75" customWidth="1"/>
    <col min="13504" max="13504" width="37.44140625" style="75" customWidth="1"/>
    <col min="13505" max="13505" width="6.109375" style="75" customWidth="1"/>
    <col min="13506" max="13506" width="0.5546875" style="75" customWidth="1"/>
    <col min="13507" max="13507" width="16.88671875" style="75" customWidth="1"/>
    <col min="13508" max="13508" width="0.5546875" style="75" customWidth="1"/>
    <col min="13509" max="13509" width="16.88671875" style="75" customWidth="1"/>
    <col min="13510" max="13510" width="0.88671875" style="75" customWidth="1"/>
    <col min="13511" max="13511" width="16.88671875" style="75" customWidth="1"/>
    <col min="13512" max="13512" width="1" style="75" customWidth="1"/>
    <col min="13513" max="13513" width="16.88671875" style="75" customWidth="1"/>
    <col min="13514" max="13514" width="4.109375" style="75" customWidth="1"/>
    <col min="13515" max="13515" width="2.5546875" style="75" customWidth="1"/>
    <col min="13516" max="13757" width="8.88671875" style="75"/>
    <col min="13758" max="13759" width="2.109375" style="75" customWidth="1"/>
    <col min="13760" max="13760" width="37.44140625" style="75" customWidth="1"/>
    <col min="13761" max="13761" width="6.109375" style="75" customWidth="1"/>
    <col min="13762" max="13762" width="0.5546875" style="75" customWidth="1"/>
    <col min="13763" max="13763" width="16.88671875" style="75" customWidth="1"/>
    <col min="13764" max="13764" width="0.5546875" style="75" customWidth="1"/>
    <col min="13765" max="13765" width="16.88671875" style="75" customWidth="1"/>
    <col min="13766" max="13766" width="0.88671875" style="75" customWidth="1"/>
    <col min="13767" max="13767" width="16.88671875" style="75" customWidth="1"/>
    <col min="13768" max="13768" width="1" style="75" customWidth="1"/>
    <col min="13769" max="13769" width="16.88671875" style="75" customWidth="1"/>
    <col min="13770" max="13770" width="4.109375" style="75" customWidth="1"/>
    <col min="13771" max="13771" width="2.5546875" style="75" customWidth="1"/>
    <col min="13772" max="14013" width="8.88671875" style="75"/>
    <col min="14014" max="14015" width="2.109375" style="75" customWidth="1"/>
    <col min="14016" max="14016" width="37.44140625" style="75" customWidth="1"/>
    <col min="14017" max="14017" width="6.109375" style="75" customWidth="1"/>
    <col min="14018" max="14018" width="0.5546875" style="75" customWidth="1"/>
    <col min="14019" max="14019" width="16.88671875" style="75" customWidth="1"/>
    <col min="14020" max="14020" width="0.5546875" style="75" customWidth="1"/>
    <col min="14021" max="14021" width="16.88671875" style="75" customWidth="1"/>
    <col min="14022" max="14022" width="0.88671875" style="75" customWidth="1"/>
    <col min="14023" max="14023" width="16.88671875" style="75" customWidth="1"/>
    <col min="14024" max="14024" width="1" style="75" customWidth="1"/>
    <col min="14025" max="14025" width="16.88671875" style="75" customWidth="1"/>
    <col min="14026" max="14026" width="4.109375" style="75" customWidth="1"/>
    <col min="14027" max="14027" width="2.5546875" style="75" customWidth="1"/>
    <col min="14028" max="14269" width="8.88671875" style="75"/>
    <col min="14270" max="14271" width="2.109375" style="75" customWidth="1"/>
    <col min="14272" max="14272" width="37.44140625" style="75" customWidth="1"/>
    <col min="14273" max="14273" width="6.109375" style="75" customWidth="1"/>
    <col min="14274" max="14274" width="0.5546875" style="75" customWidth="1"/>
    <col min="14275" max="14275" width="16.88671875" style="75" customWidth="1"/>
    <col min="14276" max="14276" width="0.5546875" style="75" customWidth="1"/>
    <col min="14277" max="14277" width="16.88671875" style="75" customWidth="1"/>
    <col min="14278" max="14278" width="0.88671875" style="75" customWidth="1"/>
    <col min="14279" max="14279" width="16.88671875" style="75" customWidth="1"/>
    <col min="14280" max="14280" width="1" style="75" customWidth="1"/>
    <col min="14281" max="14281" width="16.88671875" style="75" customWidth="1"/>
    <col min="14282" max="14282" width="4.109375" style="75" customWidth="1"/>
    <col min="14283" max="14283" width="2.5546875" style="75" customWidth="1"/>
    <col min="14284" max="14525" width="8.88671875" style="75"/>
    <col min="14526" max="14527" width="2.109375" style="75" customWidth="1"/>
    <col min="14528" max="14528" width="37.44140625" style="75" customWidth="1"/>
    <col min="14529" max="14529" width="6.109375" style="75" customWidth="1"/>
    <col min="14530" max="14530" width="0.5546875" style="75" customWidth="1"/>
    <col min="14531" max="14531" width="16.88671875" style="75" customWidth="1"/>
    <col min="14532" max="14532" width="0.5546875" style="75" customWidth="1"/>
    <col min="14533" max="14533" width="16.88671875" style="75" customWidth="1"/>
    <col min="14534" max="14534" width="0.88671875" style="75" customWidth="1"/>
    <col min="14535" max="14535" width="16.88671875" style="75" customWidth="1"/>
    <col min="14536" max="14536" width="1" style="75" customWidth="1"/>
    <col min="14537" max="14537" width="16.88671875" style="75" customWidth="1"/>
    <col min="14538" max="14538" width="4.109375" style="75" customWidth="1"/>
    <col min="14539" max="14539" width="2.5546875" style="75" customWidth="1"/>
    <col min="14540" max="14781" width="8.88671875" style="75"/>
    <col min="14782" max="14783" width="2.109375" style="75" customWidth="1"/>
    <col min="14784" max="14784" width="37.44140625" style="75" customWidth="1"/>
    <col min="14785" max="14785" width="6.109375" style="75" customWidth="1"/>
    <col min="14786" max="14786" width="0.5546875" style="75" customWidth="1"/>
    <col min="14787" max="14787" width="16.88671875" style="75" customWidth="1"/>
    <col min="14788" max="14788" width="0.5546875" style="75" customWidth="1"/>
    <col min="14789" max="14789" width="16.88671875" style="75" customWidth="1"/>
    <col min="14790" max="14790" width="0.88671875" style="75" customWidth="1"/>
    <col min="14791" max="14791" width="16.88671875" style="75" customWidth="1"/>
    <col min="14792" max="14792" width="1" style="75" customWidth="1"/>
    <col min="14793" max="14793" width="16.88671875" style="75" customWidth="1"/>
    <col min="14794" max="14794" width="4.109375" style="75" customWidth="1"/>
    <col min="14795" max="14795" width="2.5546875" style="75" customWidth="1"/>
    <col min="14796" max="15037" width="8.88671875" style="75"/>
    <col min="15038" max="15039" width="2.109375" style="75" customWidth="1"/>
    <col min="15040" max="15040" width="37.44140625" style="75" customWidth="1"/>
    <col min="15041" max="15041" width="6.109375" style="75" customWidth="1"/>
    <col min="15042" max="15042" width="0.5546875" style="75" customWidth="1"/>
    <col min="15043" max="15043" width="16.88671875" style="75" customWidth="1"/>
    <col min="15044" max="15044" width="0.5546875" style="75" customWidth="1"/>
    <col min="15045" max="15045" width="16.88671875" style="75" customWidth="1"/>
    <col min="15046" max="15046" width="0.88671875" style="75" customWidth="1"/>
    <col min="15047" max="15047" width="16.88671875" style="75" customWidth="1"/>
    <col min="15048" max="15048" width="1" style="75" customWidth="1"/>
    <col min="15049" max="15049" width="16.88671875" style="75" customWidth="1"/>
    <col min="15050" max="15050" width="4.109375" style="75" customWidth="1"/>
    <col min="15051" max="15051" width="2.5546875" style="75" customWidth="1"/>
    <col min="15052" max="15293" width="8.88671875" style="75"/>
    <col min="15294" max="15295" width="2.109375" style="75" customWidth="1"/>
    <col min="15296" max="15296" width="37.44140625" style="75" customWidth="1"/>
    <col min="15297" max="15297" width="6.109375" style="75" customWidth="1"/>
    <col min="15298" max="15298" width="0.5546875" style="75" customWidth="1"/>
    <col min="15299" max="15299" width="16.88671875" style="75" customWidth="1"/>
    <col min="15300" max="15300" width="0.5546875" style="75" customWidth="1"/>
    <col min="15301" max="15301" width="16.88671875" style="75" customWidth="1"/>
    <col min="15302" max="15302" width="0.88671875" style="75" customWidth="1"/>
    <col min="15303" max="15303" width="16.88671875" style="75" customWidth="1"/>
    <col min="15304" max="15304" width="1" style="75" customWidth="1"/>
    <col min="15305" max="15305" width="16.88671875" style="75" customWidth="1"/>
    <col min="15306" max="15306" width="4.109375" style="75" customWidth="1"/>
    <col min="15307" max="15307" width="2.5546875" style="75" customWidth="1"/>
    <col min="15308" max="15549" width="8.88671875" style="75"/>
    <col min="15550" max="15551" width="2.109375" style="75" customWidth="1"/>
    <col min="15552" max="15552" width="37.44140625" style="75" customWidth="1"/>
    <col min="15553" max="15553" width="6.109375" style="75" customWidth="1"/>
    <col min="15554" max="15554" width="0.5546875" style="75" customWidth="1"/>
    <col min="15555" max="15555" width="16.88671875" style="75" customWidth="1"/>
    <col min="15556" max="15556" width="0.5546875" style="75" customWidth="1"/>
    <col min="15557" max="15557" width="16.88671875" style="75" customWidth="1"/>
    <col min="15558" max="15558" width="0.88671875" style="75" customWidth="1"/>
    <col min="15559" max="15559" width="16.88671875" style="75" customWidth="1"/>
    <col min="15560" max="15560" width="1" style="75" customWidth="1"/>
    <col min="15561" max="15561" width="16.88671875" style="75" customWidth="1"/>
    <col min="15562" max="15562" width="4.109375" style="75" customWidth="1"/>
    <col min="15563" max="15563" width="2.5546875" style="75" customWidth="1"/>
    <col min="15564" max="15805" width="8.88671875" style="75"/>
    <col min="15806" max="15807" width="2.109375" style="75" customWidth="1"/>
    <col min="15808" max="15808" width="37.44140625" style="75" customWidth="1"/>
    <col min="15809" max="15809" width="6.109375" style="75" customWidth="1"/>
    <col min="15810" max="15810" width="0.5546875" style="75" customWidth="1"/>
    <col min="15811" max="15811" width="16.88671875" style="75" customWidth="1"/>
    <col min="15812" max="15812" width="0.5546875" style="75" customWidth="1"/>
    <col min="15813" max="15813" width="16.88671875" style="75" customWidth="1"/>
    <col min="15814" max="15814" width="0.88671875" style="75" customWidth="1"/>
    <col min="15815" max="15815" width="16.88671875" style="75" customWidth="1"/>
    <col min="15816" max="15816" width="1" style="75" customWidth="1"/>
    <col min="15817" max="15817" width="16.88671875" style="75" customWidth="1"/>
    <col min="15818" max="15818" width="4.109375" style="75" customWidth="1"/>
    <col min="15819" max="15819" width="2.5546875" style="75" customWidth="1"/>
    <col min="15820" max="16061" width="8.88671875" style="75"/>
    <col min="16062" max="16063" width="2.109375" style="75" customWidth="1"/>
    <col min="16064" max="16064" width="37.44140625" style="75" customWidth="1"/>
    <col min="16065" max="16065" width="6.109375" style="75" customWidth="1"/>
    <col min="16066" max="16066" width="0.5546875" style="75" customWidth="1"/>
    <col min="16067" max="16067" width="16.88671875" style="75" customWidth="1"/>
    <col min="16068" max="16068" width="0.5546875" style="75" customWidth="1"/>
    <col min="16069" max="16069" width="16.88671875" style="75" customWidth="1"/>
    <col min="16070" max="16070" width="0.88671875" style="75" customWidth="1"/>
    <col min="16071" max="16071" width="16.88671875" style="75" customWidth="1"/>
    <col min="16072" max="16072" width="1" style="75" customWidth="1"/>
    <col min="16073" max="16073" width="16.88671875" style="75" customWidth="1"/>
    <col min="16074" max="16074" width="4.109375" style="75" customWidth="1"/>
    <col min="16075" max="16075" width="2.5546875" style="75" customWidth="1"/>
    <col min="16076" max="16380" width="8.88671875" style="75"/>
    <col min="16381" max="16384" width="9.109375" style="75" customWidth="1"/>
  </cols>
  <sheetData>
    <row r="1" spans="1:11" s="230" customFormat="1" ht="22.2">
      <c r="A1" s="215" t="str">
        <f>'BS (T)'!A1</f>
        <v>บริษัท เอส แอล เอ็ม คอร์ปอเรชั่น จำกัด (มหาชน) และบริษัทย่อย</v>
      </c>
      <c r="B1" s="215"/>
      <c r="C1" s="229"/>
      <c r="K1" s="231" t="s">
        <v>51</v>
      </c>
    </row>
    <row r="2" spans="1:11" s="230" customFormat="1" ht="22.2">
      <c r="A2" s="232" t="s">
        <v>72</v>
      </c>
      <c r="B2" s="232"/>
      <c r="C2" s="229"/>
      <c r="K2" s="231" t="s">
        <v>52</v>
      </c>
    </row>
    <row r="3" spans="1:11" s="230" customFormat="1" ht="22.2">
      <c r="A3" s="215" t="s">
        <v>177</v>
      </c>
      <c r="B3" s="215"/>
      <c r="C3" s="229"/>
      <c r="K3" s="229"/>
    </row>
    <row r="4" spans="1:11" s="235" customFormat="1" ht="11.4" customHeight="1">
      <c r="A4" s="233"/>
      <c r="B4" s="233"/>
      <c r="C4" s="234"/>
      <c r="K4" s="234"/>
    </row>
    <row r="5" spans="1:11" ht="21" customHeight="1">
      <c r="D5" s="340"/>
      <c r="E5" s="355" t="s">
        <v>48</v>
      </c>
      <c r="F5" s="355"/>
      <c r="G5" s="355"/>
      <c r="H5" s="355"/>
      <c r="I5" s="355"/>
      <c r="J5" s="355"/>
      <c r="K5" s="355"/>
    </row>
    <row r="6" spans="1:11" ht="21" customHeight="1">
      <c r="D6" s="340"/>
      <c r="E6" s="355" t="s">
        <v>10</v>
      </c>
      <c r="F6" s="355"/>
      <c r="G6" s="355"/>
      <c r="H6" s="237"/>
      <c r="I6" s="355" t="s">
        <v>34</v>
      </c>
      <c r="J6" s="355"/>
      <c r="K6" s="355"/>
    </row>
    <row r="7" spans="1:11" ht="21" customHeight="1">
      <c r="C7" s="341" t="s">
        <v>21</v>
      </c>
      <c r="D7" s="340"/>
      <c r="E7" s="287" t="s">
        <v>141</v>
      </c>
      <c r="F7" s="340"/>
      <c r="G7" s="287" t="s">
        <v>126</v>
      </c>
      <c r="H7" s="340"/>
      <c r="I7" s="287" t="s">
        <v>141</v>
      </c>
      <c r="J7" s="340"/>
      <c r="K7" s="287" t="s">
        <v>126</v>
      </c>
    </row>
    <row r="8" spans="1:11" ht="21" customHeight="1">
      <c r="C8" s="340"/>
      <c r="D8" s="237"/>
      <c r="E8" s="238"/>
      <c r="F8" s="238"/>
      <c r="G8" s="238"/>
      <c r="H8" s="238"/>
      <c r="I8" s="238"/>
      <c r="J8" s="238"/>
      <c r="K8" s="238"/>
    </row>
    <row r="9" spans="1:11" ht="21" customHeight="1">
      <c r="A9" s="64" t="s">
        <v>6</v>
      </c>
      <c r="B9" s="239"/>
      <c r="C9" s="240"/>
      <c r="E9" s="241"/>
      <c r="F9" s="242"/>
      <c r="G9" s="241"/>
      <c r="H9" s="242"/>
      <c r="I9" s="243"/>
      <c r="J9" s="242"/>
      <c r="K9" s="243"/>
    </row>
    <row r="10" spans="1:11" ht="21" customHeight="1">
      <c r="A10" s="20" t="s">
        <v>129</v>
      </c>
      <c r="B10" s="239"/>
      <c r="C10" s="240"/>
      <c r="E10" s="248">
        <v>33370</v>
      </c>
      <c r="F10" s="242"/>
      <c r="G10" s="327">
        <v>1000</v>
      </c>
      <c r="H10" s="242"/>
      <c r="I10" s="248">
        <v>33370</v>
      </c>
      <c r="J10" s="242"/>
      <c r="K10" s="48">
        <v>1000</v>
      </c>
    </row>
    <row r="11" spans="1:11" ht="21" customHeight="1">
      <c r="A11" s="244" t="s">
        <v>74</v>
      </c>
      <c r="B11" s="245"/>
      <c r="C11" s="246"/>
      <c r="D11" s="237"/>
      <c r="E11" s="248">
        <f>173+3+1</f>
        <v>177</v>
      </c>
      <c r="F11" s="248"/>
      <c r="G11" s="42">
        <v>925</v>
      </c>
      <c r="H11" s="248"/>
      <c r="I11" s="248">
        <f>173+3+1</f>
        <v>177</v>
      </c>
      <c r="J11" s="248"/>
      <c r="K11" s="248">
        <v>765</v>
      </c>
    </row>
    <row r="12" spans="1:11" ht="21" customHeight="1">
      <c r="A12" s="249" t="s">
        <v>73</v>
      </c>
      <c r="B12" s="250"/>
      <c r="C12" s="246"/>
      <c r="E12" s="251">
        <f>SUM(E10:E11)</f>
        <v>33547</v>
      </c>
      <c r="F12" s="241"/>
      <c r="G12" s="251">
        <f>SUM(G10:G11)</f>
        <v>1925</v>
      </c>
      <c r="H12" s="242"/>
      <c r="I12" s="251">
        <f>SUM(I10:I11)</f>
        <v>33547</v>
      </c>
      <c r="J12" s="242"/>
      <c r="K12" s="251">
        <f>SUM(K10:K11)</f>
        <v>1765</v>
      </c>
    </row>
    <row r="13" spans="1:11" ht="8.1" customHeight="1">
      <c r="A13" s="249"/>
      <c r="B13" s="250"/>
      <c r="C13" s="246"/>
      <c r="E13" s="241"/>
      <c r="F13" s="241"/>
      <c r="G13" s="241"/>
      <c r="H13" s="242"/>
      <c r="I13" s="241"/>
      <c r="J13" s="242"/>
      <c r="K13" s="241"/>
    </row>
    <row r="14" spans="1:11" ht="21" customHeight="1">
      <c r="A14" s="64" t="s">
        <v>7</v>
      </c>
      <c r="B14" s="239"/>
      <c r="C14" s="246"/>
      <c r="E14" s="252"/>
      <c r="F14" s="243"/>
      <c r="G14" s="252"/>
      <c r="H14" s="242"/>
      <c r="I14" s="252"/>
      <c r="J14" s="242"/>
      <c r="K14" s="252"/>
    </row>
    <row r="15" spans="1:11" ht="21" customHeight="1">
      <c r="A15" s="20" t="s">
        <v>130</v>
      </c>
      <c r="B15" s="239"/>
      <c r="C15" s="246"/>
      <c r="E15" s="248">
        <v>21272</v>
      </c>
      <c r="F15" s="243"/>
      <c r="G15" s="42">
        <v>514</v>
      </c>
      <c r="H15" s="242"/>
      <c r="I15" s="248">
        <v>21272</v>
      </c>
      <c r="J15" s="242"/>
      <c r="K15" s="248">
        <v>513</v>
      </c>
    </row>
    <row r="16" spans="1:11" ht="21" customHeight="1">
      <c r="A16" s="20" t="s">
        <v>142</v>
      </c>
      <c r="B16" s="239"/>
      <c r="C16" s="246"/>
      <c r="E16" s="248">
        <v>11609</v>
      </c>
      <c r="F16" s="243"/>
      <c r="G16" s="319" t="s">
        <v>54</v>
      </c>
      <c r="H16" s="242"/>
      <c r="I16" s="248">
        <v>11609</v>
      </c>
      <c r="J16" s="242"/>
      <c r="K16" s="319" t="s">
        <v>54</v>
      </c>
    </row>
    <row r="17" spans="1:11" ht="21" customHeight="1">
      <c r="A17" s="244" t="s">
        <v>15</v>
      </c>
      <c r="B17" s="245"/>
      <c r="C17" s="246"/>
      <c r="D17" s="237"/>
      <c r="E17" s="248">
        <f>7815</f>
        <v>7815</v>
      </c>
      <c r="F17" s="241"/>
      <c r="G17" s="42">
        <v>7749</v>
      </c>
      <c r="H17" s="242"/>
      <c r="I17" s="248">
        <v>8320</v>
      </c>
      <c r="J17" s="242"/>
      <c r="K17" s="248">
        <v>7466</v>
      </c>
    </row>
    <row r="18" spans="1:11" ht="21" customHeight="1">
      <c r="A18" s="244" t="s">
        <v>0</v>
      </c>
      <c r="B18" s="245"/>
      <c r="C18" s="246"/>
      <c r="D18" s="237"/>
      <c r="E18" s="248">
        <v>134</v>
      </c>
      <c r="F18" s="241"/>
      <c r="G18" s="42">
        <v>172</v>
      </c>
      <c r="H18" s="238"/>
      <c r="I18" s="248">
        <v>134</v>
      </c>
      <c r="J18" s="238"/>
      <c r="K18" s="248">
        <v>172</v>
      </c>
    </row>
    <row r="19" spans="1:11" ht="21" customHeight="1">
      <c r="A19" s="249" t="s">
        <v>75</v>
      </c>
      <c r="B19" s="250"/>
      <c r="C19" s="246"/>
      <c r="E19" s="251">
        <f>SUM(E15:E18)</f>
        <v>40830</v>
      </c>
      <c r="F19" s="241"/>
      <c r="G19" s="251">
        <f>SUM(G15:G18)</f>
        <v>8435</v>
      </c>
      <c r="H19" s="242"/>
      <c r="I19" s="251">
        <f>SUM(I15:I18)</f>
        <v>41335</v>
      </c>
      <c r="J19" s="242"/>
      <c r="K19" s="251">
        <f>SUM(K15:K18)</f>
        <v>8151</v>
      </c>
    </row>
    <row r="20" spans="1:11" ht="8.1" customHeight="1">
      <c r="A20" s="249"/>
      <c r="B20" s="250"/>
      <c r="C20" s="246"/>
      <c r="E20" s="241"/>
      <c r="F20" s="241"/>
      <c r="G20" s="241"/>
      <c r="H20" s="238"/>
      <c r="I20" s="241"/>
      <c r="J20" s="242"/>
      <c r="K20" s="241"/>
    </row>
    <row r="21" spans="1:11" ht="21" customHeight="1">
      <c r="A21" s="64" t="s">
        <v>36</v>
      </c>
      <c r="B21" s="239"/>
      <c r="C21" s="246"/>
      <c r="E21" s="42">
        <f>+E12-E19</f>
        <v>-7283</v>
      </c>
      <c r="F21" s="241"/>
      <c r="G21" s="42">
        <f>+G12-G19</f>
        <v>-6510</v>
      </c>
      <c r="H21" s="42">
        <f>+H12-H19</f>
        <v>0</v>
      </c>
      <c r="I21" s="42">
        <f>+I12-I19</f>
        <v>-7788</v>
      </c>
      <c r="J21" s="42"/>
      <c r="K21" s="42">
        <f>+K12-K19</f>
        <v>-6386</v>
      </c>
    </row>
    <row r="22" spans="1:11" ht="8.1" customHeight="1">
      <c r="A22" s="249"/>
      <c r="B22" s="250"/>
      <c r="C22" s="246"/>
      <c r="E22" s="241"/>
      <c r="F22" s="241"/>
      <c r="G22" s="241"/>
      <c r="H22" s="242"/>
      <c r="I22" s="241"/>
      <c r="J22" s="242"/>
      <c r="K22" s="241" t="s">
        <v>54</v>
      </c>
    </row>
    <row r="23" spans="1:11" ht="21" customHeight="1">
      <c r="A23" s="20" t="s">
        <v>112</v>
      </c>
      <c r="C23" s="246">
        <v>22</v>
      </c>
      <c r="D23" s="237"/>
      <c r="E23" s="258">
        <v>16</v>
      </c>
      <c r="F23" s="241"/>
      <c r="G23" s="312">
        <v>2</v>
      </c>
      <c r="H23" s="238"/>
      <c r="I23" s="258">
        <v>16</v>
      </c>
      <c r="J23" s="238"/>
      <c r="K23" s="258">
        <v>2</v>
      </c>
    </row>
    <row r="24" spans="1:11" ht="8.1" customHeight="1">
      <c r="A24" s="249"/>
      <c r="B24" s="250"/>
      <c r="C24" s="246"/>
      <c r="E24" s="241"/>
      <c r="F24" s="241"/>
      <c r="G24" s="241"/>
      <c r="H24" s="242"/>
      <c r="I24" s="241"/>
      <c r="J24" s="242"/>
      <c r="K24" s="241"/>
    </row>
    <row r="25" spans="1:11" ht="21" customHeight="1">
      <c r="A25" s="64" t="s">
        <v>103</v>
      </c>
      <c r="B25" s="239"/>
      <c r="C25" s="246"/>
      <c r="E25" s="258">
        <f>SUM(E21:E23)</f>
        <v>-7267</v>
      </c>
      <c r="F25" s="241"/>
      <c r="G25" s="255">
        <f>SUM(G21:G23)</f>
        <v>-6508</v>
      </c>
      <c r="H25" s="238"/>
      <c r="I25" s="291">
        <f>SUM(I21:I23)</f>
        <v>-7772</v>
      </c>
      <c r="J25" s="238"/>
      <c r="K25" s="255">
        <f>SUM(K21:K23)</f>
        <v>-6384</v>
      </c>
    </row>
    <row r="26" spans="1:11" ht="8.1" customHeight="1">
      <c r="A26" s="249"/>
      <c r="B26" s="250"/>
      <c r="C26" s="246"/>
      <c r="E26" s="241"/>
      <c r="F26" s="241"/>
      <c r="G26" s="241"/>
      <c r="H26" s="242"/>
      <c r="I26" s="241"/>
      <c r="J26" s="242"/>
      <c r="K26" s="241"/>
    </row>
    <row r="27" spans="1:11" ht="21" customHeight="1">
      <c r="A27" s="256" t="s">
        <v>76</v>
      </c>
      <c r="B27" s="257"/>
      <c r="C27" s="246"/>
      <c r="E27" s="241"/>
      <c r="F27" s="241"/>
      <c r="G27" s="241"/>
      <c r="H27" s="238"/>
      <c r="I27" s="241"/>
      <c r="J27" s="238"/>
      <c r="K27" s="241"/>
    </row>
    <row r="28" spans="1:11" ht="8.1" customHeight="1">
      <c r="A28" s="256"/>
      <c r="B28" s="257"/>
      <c r="C28" s="246"/>
      <c r="E28" s="241"/>
      <c r="F28" s="241"/>
      <c r="G28" s="241"/>
      <c r="H28" s="238"/>
      <c r="I28" s="241"/>
      <c r="J28" s="238"/>
      <c r="K28" s="241"/>
    </row>
    <row r="29" spans="1:11" ht="21" customHeight="1">
      <c r="A29" s="256" t="s">
        <v>77</v>
      </c>
      <c r="B29" s="257"/>
      <c r="C29" s="246"/>
      <c r="E29" s="241"/>
      <c r="F29" s="241"/>
      <c r="G29" s="241"/>
      <c r="H29" s="238"/>
      <c r="I29" s="241"/>
      <c r="J29" s="238"/>
      <c r="K29" s="241"/>
    </row>
    <row r="30" spans="1:11" ht="21" customHeight="1">
      <c r="A30" s="20" t="s">
        <v>200</v>
      </c>
      <c r="B30" s="257"/>
      <c r="C30" s="246">
        <v>17</v>
      </c>
      <c r="E30" s="68" t="s">
        <v>54</v>
      </c>
      <c r="F30" s="310"/>
      <c r="G30" s="248">
        <v>71</v>
      </c>
      <c r="H30" s="310"/>
      <c r="I30" s="68" t="s">
        <v>54</v>
      </c>
      <c r="J30" s="310"/>
      <c r="K30" s="248">
        <v>71</v>
      </c>
    </row>
    <row r="31" spans="1:11" ht="21" customHeight="1">
      <c r="A31" s="20" t="s">
        <v>136</v>
      </c>
      <c r="C31" s="246"/>
      <c r="E31" s="258">
        <v>-538</v>
      </c>
      <c r="F31" s="241"/>
      <c r="G31" s="248">
        <v>238</v>
      </c>
      <c r="H31" s="238"/>
      <c r="I31" s="68" t="s">
        <v>54</v>
      </c>
      <c r="J31" s="238"/>
      <c r="K31" s="211" t="s">
        <v>54</v>
      </c>
    </row>
    <row r="32" spans="1:11" ht="21" customHeight="1">
      <c r="A32" s="64" t="s">
        <v>104</v>
      </c>
      <c r="C32" s="246"/>
      <c r="E32" s="251">
        <f>SUM(E30:E31)</f>
        <v>-538</v>
      </c>
      <c r="F32" s="241"/>
      <c r="G32" s="251">
        <f>SUM(G30:G31)</f>
        <v>309</v>
      </c>
      <c r="H32" s="238"/>
      <c r="I32" s="320" t="s">
        <v>54</v>
      </c>
      <c r="J32" s="238"/>
      <c r="K32" s="251">
        <f>SUM(K30:K31)</f>
        <v>71</v>
      </c>
    </row>
    <row r="33" spans="1:11" ht="8.1" customHeight="1">
      <c r="A33" s="20"/>
      <c r="C33" s="246"/>
      <c r="E33" s="241"/>
      <c r="F33" s="241"/>
      <c r="G33" s="241"/>
      <c r="H33" s="238"/>
      <c r="I33" s="241"/>
      <c r="J33" s="238"/>
      <c r="K33" s="241"/>
    </row>
    <row r="34" spans="1:11" ht="21" customHeight="1">
      <c r="A34" s="253" t="s">
        <v>78</v>
      </c>
      <c r="B34" s="254"/>
      <c r="C34" s="246"/>
      <c r="E34" s="241"/>
      <c r="F34" s="241"/>
      <c r="G34" s="241"/>
      <c r="H34" s="238"/>
      <c r="I34" s="241"/>
      <c r="J34" s="238"/>
      <c r="K34" s="241"/>
    </row>
    <row r="35" spans="1:11" ht="21" customHeight="1">
      <c r="A35" s="20" t="s">
        <v>196</v>
      </c>
      <c r="B35" s="257"/>
      <c r="C35" s="246"/>
      <c r="E35" s="241"/>
      <c r="F35" s="241"/>
      <c r="G35" s="241"/>
      <c r="H35" s="238"/>
      <c r="I35" s="241"/>
      <c r="J35" s="238"/>
      <c r="K35" s="241"/>
    </row>
    <row r="36" spans="1:11" ht="21" customHeight="1">
      <c r="A36" s="75" t="s">
        <v>197</v>
      </c>
      <c r="B36" s="257"/>
      <c r="C36" s="246">
        <v>17</v>
      </c>
      <c r="E36" s="248">
        <v>64</v>
      </c>
      <c r="F36" s="241"/>
      <c r="G36" s="211" t="s">
        <v>54</v>
      </c>
      <c r="H36" s="238"/>
      <c r="I36" s="248">
        <v>64</v>
      </c>
      <c r="J36" s="238"/>
      <c r="K36" s="211" t="s">
        <v>54</v>
      </c>
    </row>
    <row r="37" spans="1:11" ht="21" customHeight="1">
      <c r="A37" s="256" t="s">
        <v>105</v>
      </c>
      <c r="C37" s="246"/>
      <c r="E37" s="251">
        <f>SUM(E36:E36)</f>
        <v>64</v>
      </c>
      <c r="F37" s="241"/>
      <c r="G37" s="320" t="s">
        <v>54</v>
      </c>
      <c r="H37" s="238"/>
      <c r="I37" s="251">
        <f>SUM(I36:I36)</f>
        <v>64</v>
      </c>
      <c r="J37" s="238"/>
      <c r="K37" s="320" t="s">
        <v>54</v>
      </c>
    </row>
    <row r="38" spans="1:11" ht="8.1" customHeight="1">
      <c r="A38" s="76"/>
      <c r="C38" s="246"/>
      <c r="E38" s="241"/>
      <c r="F38" s="241"/>
      <c r="G38" s="241"/>
      <c r="H38" s="238"/>
      <c r="I38" s="241"/>
      <c r="J38" s="238"/>
      <c r="K38" s="241"/>
    </row>
    <row r="39" spans="1:11" ht="21" customHeight="1">
      <c r="A39" s="253" t="s">
        <v>76</v>
      </c>
      <c r="B39" s="254"/>
      <c r="C39" s="246"/>
      <c r="E39" s="258">
        <f>SUM(E32,E37)</f>
        <v>-474</v>
      </c>
      <c r="F39" s="241"/>
      <c r="G39" s="258">
        <f>SUM(G32,G37)</f>
        <v>309</v>
      </c>
      <c r="H39" s="238"/>
      <c r="I39" s="258">
        <f>SUM(I32,I37)</f>
        <v>64</v>
      </c>
      <c r="J39" s="238"/>
      <c r="K39" s="258">
        <f>SUM(K32,K37)</f>
        <v>71</v>
      </c>
    </row>
    <row r="40" spans="1:11" ht="8.1" customHeight="1">
      <c r="A40" s="76"/>
      <c r="C40" s="246"/>
      <c r="E40" s="241"/>
      <c r="F40" s="241"/>
      <c r="G40" s="241"/>
      <c r="H40" s="238"/>
      <c r="I40" s="241"/>
      <c r="J40" s="238"/>
      <c r="K40" s="241"/>
    </row>
    <row r="41" spans="1:11" ht="21" customHeight="1" thickBot="1">
      <c r="A41" s="253" t="s">
        <v>79</v>
      </c>
      <c r="B41" s="254"/>
      <c r="C41" s="246"/>
      <c r="E41" s="288">
        <f>E25+E39</f>
        <v>-7741</v>
      </c>
      <c r="F41" s="241"/>
      <c r="G41" s="259">
        <f>G25+G39</f>
        <v>-6199</v>
      </c>
      <c r="H41" s="238"/>
      <c r="I41" s="292">
        <f>I25+I39</f>
        <v>-7708</v>
      </c>
      <c r="J41" s="238"/>
      <c r="K41" s="259">
        <f>K25+K39</f>
        <v>-6313</v>
      </c>
    </row>
    <row r="42" spans="1:11" ht="8.1" customHeight="1" thickTop="1">
      <c r="A42" s="112"/>
      <c r="C42" s="246"/>
      <c r="E42" s="243"/>
      <c r="F42" s="243"/>
      <c r="G42" s="243"/>
      <c r="H42" s="242"/>
      <c r="I42" s="243"/>
      <c r="J42" s="242"/>
      <c r="K42" s="243"/>
    </row>
    <row r="43" spans="1:11" ht="21" customHeight="1">
      <c r="A43" s="260" t="s">
        <v>80</v>
      </c>
      <c r="B43" s="254"/>
      <c r="C43" s="246"/>
      <c r="E43" s="241"/>
      <c r="F43" s="241"/>
      <c r="G43" s="241"/>
      <c r="H43" s="238"/>
      <c r="I43" s="241"/>
      <c r="J43" s="238"/>
      <c r="K43" s="241"/>
    </row>
    <row r="44" spans="1:11" ht="21" customHeight="1">
      <c r="B44" s="261" t="s">
        <v>81</v>
      </c>
      <c r="C44" s="246"/>
      <c r="E44" s="307">
        <f>E25</f>
        <v>-7267</v>
      </c>
      <c r="F44" s="238"/>
      <c r="G44" s="238">
        <f>G25</f>
        <v>-6508</v>
      </c>
      <c r="H44" s="238"/>
      <c r="I44" s="42">
        <f>I25</f>
        <v>-7772</v>
      </c>
      <c r="J44" s="238"/>
      <c r="K44" s="238">
        <f>K25</f>
        <v>-6384</v>
      </c>
    </row>
    <row r="45" spans="1:11" ht="21" customHeight="1">
      <c r="B45" s="75" t="s">
        <v>82</v>
      </c>
      <c r="C45" s="246"/>
      <c r="E45" s="211" t="s">
        <v>54</v>
      </c>
      <c r="F45" s="238"/>
      <c r="G45" s="211" t="s">
        <v>54</v>
      </c>
      <c r="H45" s="238"/>
      <c r="I45" s="211" t="s">
        <v>54</v>
      </c>
      <c r="J45" s="236"/>
      <c r="K45" s="211" t="s">
        <v>54</v>
      </c>
    </row>
    <row r="46" spans="1:11" ht="21" customHeight="1" thickBot="1">
      <c r="A46" s="112"/>
      <c r="C46" s="246"/>
      <c r="E46" s="289">
        <f>SUM(E44:E45)</f>
        <v>-7267</v>
      </c>
      <c r="F46" s="238"/>
      <c r="G46" s="308">
        <f>SUM(G44:G45)</f>
        <v>-6508</v>
      </c>
      <c r="H46" s="238"/>
      <c r="I46" s="309">
        <f>SUM(I44:I45)</f>
        <v>-7772</v>
      </c>
      <c r="J46" s="242"/>
      <c r="K46" s="308">
        <f>SUM(K44:K45)</f>
        <v>-6384</v>
      </c>
    </row>
    <row r="47" spans="1:11" ht="21" customHeight="1" thickTop="1">
      <c r="A47" s="260" t="s">
        <v>83</v>
      </c>
      <c r="B47" s="239"/>
      <c r="C47" s="246"/>
      <c r="E47" s="243"/>
      <c r="F47" s="243"/>
      <c r="G47" s="243"/>
      <c r="H47" s="242"/>
      <c r="I47" s="44"/>
      <c r="J47" s="242"/>
      <c r="K47" s="243"/>
    </row>
    <row r="48" spans="1:11" ht="21" customHeight="1">
      <c r="B48" s="261" t="s">
        <v>81</v>
      </c>
      <c r="C48" s="246"/>
      <c r="E48" s="307">
        <f>E41</f>
        <v>-7741</v>
      </c>
      <c r="F48" s="238"/>
      <c r="G48" s="238">
        <f>G41</f>
        <v>-6199</v>
      </c>
      <c r="H48" s="238"/>
      <c r="I48" s="42">
        <f>I41</f>
        <v>-7708</v>
      </c>
      <c r="J48" s="238"/>
      <c r="K48" s="238">
        <f>K41</f>
        <v>-6313</v>
      </c>
    </row>
    <row r="49" spans="1:14" ht="21" customHeight="1">
      <c r="B49" s="75" t="s">
        <v>82</v>
      </c>
      <c r="C49" s="246"/>
      <c r="E49" s="211" t="s">
        <v>54</v>
      </c>
      <c r="F49" s="238"/>
      <c r="G49" s="211" t="s">
        <v>54</v>
      </c>
      <c r="H49" s="238"/>
      <c r="I49" s="211" t="s">
        <v>54</v>
      </c>
      <c r="J49" s="236"/>
      <c r="K49" s="211" t="s">
        <v>54</v>
      </c>
    </row>
    <row r="50" spans="1:14" ht="21" customHeight="1" thickBot="1">
      <c r="A50" s="112"/>
      <c r="C50" s="246"/>
      <c r="E50" s="289">
        <f>SUM(E48:E49)</f>
        <v>-7741</v>
      </c>
      <c r="F50" s="238"/>
      <c r="G50" s="308">
        <f>SUM(G48:G49)</f>
        <v>-6199</v>
      </c>
      <c r="H50" s="238"/>
      <c r="I50" s="309">
        <f>SUM(I48:I49)</f>
        <v>-7708</v>
      </c>
      <c r="J50" s="242"/>
      <c r="K50" s="308">
        <f>SUM(K48:K49)</f>
        <v>-6313</v>
      </c>
    </row>
    <row r="51" spans="1:14" ht="8.1" customHeight="1" thickTop="1">
      <c r="A51" s="112"/>
      <c r="C51" s="246"/>
      <c r="E51" s="238"/>
      <c r="F51" s="238"/>
      <c r="G51" s="238"/>
      <c r="H51" s="238"/>
      <c r="I51" s="310"/>
      <c r="J51" s="242"/>
      <c r="K51" s="238"/>
    </row>
    <row r="52" spans="1:14" ht="21" customHeight="1" thickBot="1">
      <c r="A52" s="253" t="s">
        <v>198</v>
      </c>
      <c r="B52" s="239"/>
      <c r="C52" s="262">
        <v>24</v>
      </c>
      <c r="E52" s="333">
        <v>-0.05</v>
      </c>
      <c r="F52" s="334"/>
      <c r="G52" s="335">
        <v>-0.13</v>
      </c>
      <c r="H52" s="263"/>
      <c r="I52" s="333">
        <v>-0.06</v>
      </c>
      <c r="J52" s="334"/>
      <c r="K52" s="335">
        <v>-0.13</v>
      </c>
    </row>
    <row r="53" spans="1:14" ht="7.2" customHeight="1" thickTop="1">
      <c r="A53" s="253"/>
      <c r="B53" s="239"/>
      <c r="C53" s="340"/>
      <c r="E53" s="340"/>
      <c r="F53" s="236"/>
      <c r="G53" s="340"/>
      <c r="H53" s="340"/>
      <c r="I53" s="247"/>
      <c r="J53" s="236"/>
      <c r="K53" s="247"/>
    </row>
    <row r="54" spans="1:14" ht="21" customHeight="1">
      <c r="A54" s="253"/>
      <c r="B54" s="239"/>
      <c r="C54" s="340"/>
      <c r="E54" s="340"/>
      <c r="F54" s="236"/>
      <c r="G54" s="340"/>
      <c r="H54" s="340"/>
      <c r="I54" s="247"/>
      <c r="J54" s="236"/>
      <c r="K54" s="247"/>
    </row>
    <row r="55" spans="1:14" ht="21" customHeight="1">
      <c r="A55" s="20"/>
      <c r="B55" s="264" t="s">
        <v>68</v>
      </c>
      <c r="C55" s="265" t="s">
        <v>49</v>
      </c>
      <c r="D55" s="112"/>
      <c r="E55" s="112"/>
      <c r="F55" s="75"/>
      <c r="G55" s="75"/>
      <c r="H55" s="75"/>
      <c r="I55" s="112"/>
      <c r="J55" s="264" t="s">
        <v>68</v>
      </c>
      <c r="K55" s="265" t="s">
        <v>49</v>
      </c>
      <c r="L55" s="265"/>
      <c r="M55" s="265"/>
      <c r="N55" s="265"/>
    </row>
    <row r="56" spans="1:14" ht="21" customHeight="1">
      <c r="A56" s="253"/>
      <c r="B56" s="239"/>
      <c r="C56" s="340"/>
      <c r="E56" s="340"/>
      <c r="F56" s="236"/>
      <c r="G56" s="340"/>
      <c r="H56" s="340"/>
      <c r="I56" s="247"/>
      <c r="J56" s="236"/>
      <c r="K56" s="247"/>
    </row>
    <row r="57" spans="1:14" ht="20.25" customHeight="1">
      <c r="A57" s="237"/>
      <c r="B57" s="237"/>
      <c r="C57" s="340"/>
      <c r="D57" s="237"/>
      <c r="E57" s="237"/>
      <c r="F57" s="237"/>
      <c r="G57" s="237"/>
      <c r="H57" s="237"/>
      <c r="I57" s="237"/>
      <c r="J57" s="237"/>
      <c r="K57" s="237"/>
    </row>
    <row r="58" spans="1:14" ht="20.25" customHeight="1">
      <c r="A58" s="237"/>
      <c r="B58" s="237"/>
      <c r="C58" s="340"/>
      <c r="D58" s="237"/>
      <c r="E58" s="237"/>
      <c r="F58" s="237"/>
      <c r="G58" s="237"/>
      <c r="H58" s="237"/>
      <c r="I58" s="237"/>
      <c r="J58" s="237"/>
      <c r="K58" s="237"/>
    </row>
    <row r="59" spans="1:14" ht="20.25" customHeight="1">
      <c r="A59" s="237"/>
      <c r="B59" s="237"/>
      <c r="C59" s="74"/>
      <c r="D59" s="340"/>
      <c r="E59" s="356"/>
      <c r="F59" s="356"/>
      <c r="G59" s="356"/>
      <c r="H59" s="356"/>
      <c r="I59" s="356"/>
      <c r="J59" s="356"/>
      <c r="K59" s="356"/>
    </row>
    <row r="60" spans="1:14" ht="20.25" customHeight="1">
      <c r="A60" s="237"/>
      <c r="B60" s="237"/>
      <c r="C60" s="74"/>
      <c r="D60" s="340"/>
      <c r="E60" s="97"/>
      <c r="F60" s="97"/>
      <c r="G60" s="97"/>
      <c r="H60" s="97"/>
      <c r="I60" s="356"/>
      <c r="J60" s="356"/>
      <c r="K60" s="356"/>
    </row>
    <row r="61" spans="1:14" s="236" customFormat="1" ht="20.25" customHeight="1">
      <c r="A61" s="340"/>
      <c r="B61" s="340"/>
      <c r="C61" s="266"/>
      <c r="D61" s="267"/>
      <c r="E61" s="74"/>
      <c r="F61" s="74"/>
      <c r="G61" s="74"/>
      <c r="H61" s="74"/>
      <c r="I61" s="74"/>
      <c r="J61" s="74"/>
      <c r="K61" s="74"/>
    </row>
    <row r="62" spans="1:14" ht="20.25" customHeight="1">
      <c r="A62" s="268"/>
      <c r="B62" s="268"/>
      <c r="C62" s="74"/>
      <c r="D62" s="268"/>
      <c r="E62" s="268"/>
      <c r="F62" s="268"/>
      <c r="G62" s="268"/>
      <c r="H62" s="268"/>
      <c r="I62" s="269"/>
      <c r="J62" s="268"/>
      <c r="K62" s="269"/>
    </row>
    <row r="63" spans="1:14" ht="20.25" customHeight="1">
      <c r="A63" s="268"/>
      <c r="B63" s="268"/>
      <c r="C63" s="74"/>
      <c r="D63" s="268"/>
      <c r="E63" s="269"/>
      <c r="F63" s="269"/>
      <c r="G63" s="269"/>
      <c r="H63" s="268"/>
      <c r="I63" s="269"/>
      <c r="J63" s="268"/>
      <c r="K63" s="269"/>
    </row>
    <row r="64" spans="1:14" ht="20.25" customHeight="1">
      <c r="A64" s="268"/>
      <c r="B64" s="268"/>
      <c r="C64" s="74"/>
      <c r="D64" s="268"/>
      <c r="E64" s="269"/>
      <c r="F64" s="269"/>
      <c r="G64" s="269"/>
      <c r="H64" s="268"/>
      <c r="I64" s="269"/>
      <c r="J64" s="268"/>
      <c r="K64" s="269"/>
    </row>
    <row r="65" spans="1:11" ht="20.25" customHeight="1">
      <c r="A65" s="268"/>
      <c r="B65" s="268"/>
      <c r="C65" s="74"/>
      <c r="D65" s="268"/>
      <c r="E65" s="269"/>
      <c r="F65" s="269"/>
      <c r="G65" s="269"/>
      <c r="H65" s="268"/>
      <c r="I65" s="269"/>
      <c r="J65" s="268"/>
      <c r="K65" s="269"/>
    </row>
    <row r="66" spans="1:11" ht="20.25" customHeight="1">
      <c r="A66" s="268"/>
      <c r="B66" s="268"/>
      <c r="C66" s="74"/>
      <c r="D66" s="268"/>
      <c r="E66" s="269"/>
      <c r="F66" s="269"/>
      <c r="G66" s="269"/>
      <c r="H66" s="268"/>
      <c r="I66" s="269"/>
      <c r="J66" s="268"/>
      <c r="K66" s="269"/>
    </row>
    <row r="67" spans="1:11" ht="20.25" customHeight="1">
      <c r="A67" s="268"/>
      <c r="B67" s="268"/>
      <c r="C67" s="74"/>
      <c r="D67" s="268"/>
      <c r="E67" s="269"/>
      <c r="F67" s="269"/>
      <c r="G67" s="269"/>
      <c r="H67" s="268"/>
      <c r="I67" s="269"/>
      <c r="J67" s="268"/>
      <c r="K67" s="269"/>
    </row>
    <row r="68" spans="1:11" ht="20.25" customHeight="1">
      <c r="A68" s="268"/>
      <c r="B68" s="268"/>
      <c r="C68" s="74"/>
      <c r="D68" s="268"/>
      <c r="E68" s="270"/>
      <c r="F68" s="269"/>
      <c r="G68" s="270"/>
      <c r="H68" s="268"/>
      <c r="I68" s="270"/>
      <c r="J68" s="268"/>
      <c r="K68" s="270"/>
    </row>
    <row r="69" spans="1:11" ht="20.25" customHeight="1">
      <c r="A69" s="268"/>
      <c r="B69" s="268"/>
      <c r="C69" s="74"/>
      <c r="D69" s="268"/>
      <c r="E69" s="269"/>
      <c r="F69" s="269"/>
      <c r="G69" s="269"/>
      <c r="H69" s="268"/>
      <c r="I69" s="269"/>
      <c r="J69" s="268"/>
      <c r="K69" s="269"/>
    </row>
    <row r="70" spans="1:11" ht="20.25" customHeight="1">
      <c r="A70" s="268"/>
      <c r="B70" s="268"/>
      <c r="C70" s="74"/>
      <c r="D70" s="268"/>
      <c r="E70" s="269"/>
      <c r="F70" s="269"/>
      <c r="G70" s="269"/>
      <c r="H70" s="268"/>
      <c r="I70" s="269"/>
      <c r="J70" s="268"/>
      <c r="K70" s="269"/>
    </row>
    <row r="71" spans="1:11" ht="20.25" customHeight="1">
      <c r="A71" s="268"/>
      <c r="B71" s="268"/>
      <c r="C71" s="74"/>
      <c r="D71" s="268"/>
      <c r="E71" s="269"/>
      <c r="F71" s="269"/>
      <c r="G71" s="269"/>
      <c r="H71" s="268"/>
      <c r="I71" s="269"/>
      <c r="J71" s="268"/>
      <c r="K71" s="269"/>
    </row>
    <row r="72" spans="1:11" ht="20.25" customHeight="1">
      <c r="A72" s="268"/>
      <c r="B72" s="268"/>
      <c r="C72" s="74"/>
      <c r="D72" s="268"/>
      <c r="E72" s="269"/>
      <c r="F72" s="269"/>
      <c r="G72" s="269"/>
      <c r="H72" s="268"/>
      <c r="I72" s="269"/>
      <c r="J72" s="268"/>
      <c r="K72" s="269"/>
    </row>
    <row r="73" spans="1:11" ht="20.25" customHeight="1">
      <c r="A73" s="268"/>
      <c r="B73" s="268"/>
      <c r="C73" s="74"/>
      <c r="D73" s="268"/>
      <c r="E73" s="269"/>
      <c r="F73" s="269"/>
      <c r="G73" s="269"/>
      <c r="H73" s="268"/>
      <c r="I73" s="269"/>
      <c r="J73" s="268"/>
      <c r="K73" s="269"/>
    </row>
    <row r="74" spans="1:11" ht="20.25" customHeight="1">
      <c r="A74" s="268"/>
      <c r="B74" s="268"/>
      <c r="C74" s="74"/>
      <c r="D74" s="268"/>
      <c r="E74" s="269"/>
      <c r="F74" s="269"/>
      <c r="G74" s="269"/>
      <c r="H74" s="268"/>
      <c r="I74" s="269"/>
      <c r="J74" s="268"/>
      <c r="K74" s="269"/>
    </row>
    <row r="75" spans="1:11" ht="20.25" customHeight="1">
      <c r="A75" s="268"/>
      <c r="B75" s="268"/>
      <c r="C75" s="74"/>
      <c r="D75" s="268"/>
      <c r="E75" s="269"/>
      <c r="F75" s="269"/>
      <c r="G75" s="269"/>
      <c r="H75" s="268"/>
      <c r="I75" s="269"/>
      <c r="J75" s="268"/>
      <c r="K75" s="269"/>
    </row>
    <row r="76" spans="1:11" ht="20.25" customHeight="1">
      <c r="A76" s="268"/>
      <c r="B76" s="268"/>
      <c r="C76" s="74"/>
      <c r="D76" s="268"/>
      <c r="E76" s="269"/>
      <c r="F76" s="269"/>
      <c r="G76" s="269"/>
      <c r="H76" s="268"/>
      <c r="I76" s="269"/>
      <c r="J76" s="268"/>
      <c r="K76" s="269"/>
    </row>
    <row r="77" spans="1:11" ht="20.25" customHeight="1">
      <c r="A77" s="268"/>
      <c r="B77" s="268"/>
      <c r="C77" s="74"/>
      <c r="D77" s="268"/>
      <c r="E77" s="269"/>
      <c r="F77" s="269"/>
      <c r="G77" s="269"/>
      <c r="H77" s="268"/>
      <c r="I77" s="269"/>
      <c r="J77" s="268"/>
      <c r="K77" s="269"/>
    </row>
    <row r="78" spans="1:11" ht="20.25" customHeight="1">
      <c r="A78" s="97"/>
      <c r="B78" s="97"/>
      <c r="C78" s="74"/>
      <c r="D78" s="268"/>
      <c r="E78" s="269"/>
      <c r="F78" s="269"/>
      <c r="G78" s="269"/>
      <c r="H78" s="268"/>
      <c r="I78" s="269"/>
      <c r="J78" s="268"/>
      <c r="K78" s="269"/>
    </row>
    <row r="79" spans="1:11" ht="20.25" customHeight="1">
      <c r="A79" s="268"/>
      <c r="B79" s="268"/>
      <c r="C79" s="74"/>
      <c r="D79" s="268"/>
      <c r="E79" s="269"/>
      <c r="F79" s="269"/>
      <c r="G79" s="269"/>
      <c r="H79" s="268"/>
      <c r="I79" s="269"/>
      <c r="J79" s="268"/>
      <c r="K79" s="269"/>
    </row>
    <row r="80" spans="1:11" ht="20.25" customHeight="1">
      <c r="A80" s="268"/>
      <c r="B80" s="268"/>
      <c r="C80" s="74"/>
      <c r="D80" s="268"/>
      <c r="E80" s="269"/>
      <c r="F80" s="269"/>
      <c r="G80" s="269"/>
      <c r="H80" s="268"/>
      <c r="I80" s="269"/>
      <c r="J80" s="268"/>
      <c r="K80" s="269"/>
    </row>
    <row r="81" spans="1:11" ht="20.25" customHeight="1">
      <c r="A81" s="268"/>
      <c r="B81" s="268"/>
      <c r="C81" s="74"/>
      <c r="D81" s="268"/>
      <c r="E81" s="269"/>
      <c r="F81" s="269"/>
      <c r="G81" s="269"/>
      <c r="H81" s="268"/>
      <c r="I81" s="269"/>
      <c r="J81" s="268"/>
      <c r="K81" s="269"/>
    </row>
    <row r="82" spans="1:11" ht="10.5" customHeight="1">
      <c r="A82" s="268"/>
      <c r="B82" s="268"/>
      <c r="C82" s="74"/>
      <c r="D82" s="268"/>
      <c r="E82" s="269"/>
      <c r="F82" s="269"/>
      <c r="G82" s="269"/>
      <c r="H82" s="268"/>
      <c r="I82" s="269"/>
      <c r="J82" s="268"/>
      <c r="K82" s="269"/>
    </row>
    <row r="83" spans="1:11" s="20" customFormat="1">
      <c r="A83" s="97"/>
      <c r="B83" s="97"/>
      <c r="C83" s="267"/>
      <c r="D83" s="237"/>
      <c r="E83" s="269"/>
      <c r="F83" s="269"/>
      <c r="G83" s="269"/>
      <c r="H83" s="268"/>
      <c r="I83" s="269"/>
      <c r="J83" s="268"/>
      <c r="K83" s="269"/>
    </row>
    <row r="84" spans="1:11" s="20" customFormat="1">
      <c r="A84" s="97"/>
      <c r="B84" s="97"/>
      <c r="C84" s="267"/>
      <c r="D84" s="237"/>
      <c r="E84" s="271"/>
      <c r="F84" s="272"/>
      <c r="G84" s="271"/>
      <c r="H84" s="273"/>
      <c r="I84" s="271"/>
      <c r="J84" s="273"/>
      <c r="K84" s="271"/>
    </row>
    <row r="85" spans="1:11" ht="9.75" customHeight="1">
      <c r="A85" s="268"/>
      <c r="B85" s="268"/>
      <c r="C85" s="74"/>
      <c r="D85" s="268"/>
      <c r="E85" s="269"/>
      <c r="F85" s="269"/>
      <c r="G85" s="269"/>
      <c r="H85" s="268"/>
      <c r="I85" s="269"/>
      <c r="J85" s="268"/>
      <c r="K85" s="269"/>
    </row>
    <row r="86" spans="1:11" ht="20.25" customHeight="1">
      <c r="A86" s="268"/>
      <c r="B86" s="268"/>
      <c r="C86" s="74"/>
      <c r="D86" s="268"/>
      <c r="E86" s="269"/>
      <c r="F86" s="269"/>
      <c r="G86" s="269"/>
      <c r="H86" s="268"/>
      <c r="I86" s="269"/>
      <c r="J86" s="268"/>
      <c r="K86" s="269"/>
    </row>
    <row r="87" spans="1:11" ht="20.25" customHeight="1">
      <c r="A87" s="268"/>
      <c r="B87" s="268"/>
      <c r="C87" s="74"/>
      <c r="D87" s="268"/>
      <c r="E87" s="70"/>
      <c r="F87" s="70"/>
      <c r="G87" s="70"/>
      <c r="H87" s="70"/>
      <c r="I87" s="70"/>
      <c r="J87" s="70"/>
      <c r="K87" s="70"/>
    </row>
    <row r="88" spans="1:11" ht="20.25" customHeight="1">
      <c r="A88" s="268"/>
      <c r="B88" s="268"/>
      <c r="C88" s="74"/>
      <c r="D88" s="268"/>
      <c r="E88" s="70"/>
      <c r="F88" s="70"/>
      <c r="G88" s="70"/>
      <c r="H88" s="70"/>
      <c r="I88" s="191"/>
      <c r="J88" s="70"/>
      <c r="K88" s="191"/>
    </row>
    <row r="89" spans="1:11" ht="10.5" customHeight="1">
      <c r="A89" s="268"/>
      <c r="B89" s="268"/>
      <c r="C89" s="74"/>
      <c r="D89" s="268"/>
      <c r="E89" s="70"/>
      <c r="F89" s="70"/>
      <c r="G89" s="70"/>
      <c r="H89" s="70"/>
      <c r="I89" s="70"/>
      <c r="J89" s="70"/>
      <c r="K89" s="70"/>
    </row>
    <row r="90" spans="1:11" ht="20.25" customHeight="1">
      <c r="A90" s="268"/>
      <c r="B90" s="268"/>
      <c r="C90" s="74"/>
      <c r="D90" s="268"/>
      <c r="E90" s="269"/>
      <c r="F90" s="269"/>
      <c r="G90" s="269"/>
      <c r="H90" s="268"/>
      <c r="I90" s="269"/>
      <c r="J90" s="268"/>
      <c r="K90" s="269"/>
    </row>
    <row r="91" spans="1:11" ht="20.25" customHeight="1">
      <c r="A91" s="268"/>
      <c r="B91" s="268"/>
      <c r="C91" s="74"/>
      <c r="D91" s="268"/>
      <c r="E91" s="70"/>
      <c r="F91" s="70"/>
      <c r="G91" s="70"/>
      <c r="H91" s="70"/>
      <c r="I91" s="70"/>
      <c r="J91" s="70"/>
      <c r="K91" s="70"/>
    </row>
    <row r="92" spans="1:11" ht="20.25" customHeight="1">
      <c r="A92" s="268"/>
      <c r="B92" s="268"/>
      <c r="C92" s="74"/>
      <c r="D92" s="268"/>
      <c r="E92" s="70"/>
      <c r="F92" s="70"/>
      <c r="G92" s="70"/>
      <c r="H92" s="70"/>
      <c r="I92" s="191"/>
      <c r="J92" s="70"/>
      <c r="K92" s="191"/>
    </row>
    <row r="93" spans="1:11" ht="9.75" customHeight="1">
      <c r="A93" s="268"/>
      <c r="B93" s="268"/>
      <c r="C93" s="74"/>
      <c r="D93" s="268"/>
      <c r="E93" s="70"/>
      <c r="F93" s="70"/>
      <c r="G93" s="70"/>
      <c r="H93" s="70"/>
      <c r="I93" s="191"/>
      <c r="J93" s="70"/>
      <c r="K93" s="191"/>
    </row>
    <row r="94" spans="1:11" ht="20.25" customHeight="1">
      <c r="A94" s="97"/>
      <c r="B94" s="97"/>
      <c r="C94" s="74"/>
      <c r="D94" s="268"/>
      <c r="E94" s="70"/>
      <c r="F94" s="70"/>
      <c r="G94" s="70"/>
      <c r="H94" s="70"/>
      <c r="I94" s="191"/>
      <c r="J94" s="70"/>
      <c r="K94" s="191"/>
    </row>
    <row r="95" spans="1:11" s="237" customFormat="1" ht="20.25" customHeight="1">
      <c r="A95" s="268"/>
      <c r="B95" s="268"/>
      <c r="C95" s="74"/>
      <c r="D95" s="268"/>
      <c r="E95" s="274"/>
      <c r="F95" s="274"/>
      <c r="G95" s="274"/>
      <c r="H95" s="275"/>
      <c r="I95" s="274"/>
      <c r="J95" s="275"/>
      <c r="K95" s="274"/>
    </row>
    <row r="96" spans="1:11" ht="20.25" customHeight="1">
      <c r="A96" s="276"/>
      <c r="B96" s="276"/>
      <c r="C96" s="70"/>
      <c r="D96" s="268"/>
      <c r="E96" s="6"/>
      <c r="F96" s="268"/>
      <c r="G96" s="6"/>
      <c r="H96" s="268"/>
      <c r="I96" s="6"/>
      <c r="J96" s="268"/>
      <c r="K96" s="6"/>
    </row>
    <row r="97" spans="1:11" ht="12" customHeight="1">
      <c r="A97" s="276"/>
      <c r="B97" s="276"/>
      <c r="C97" s="70"/>
      <c r="D97" s="268"/>
      <c r="E97" s="6"/>
      <c r="F97" s="268"/>
      <c r="G97" s="6"/>
      <c r="H97" s="268"/>
      <c r="I97" s="6"/>
      <c r="J97" s="268"/>
      <c r="K97" s="6"/>
    </row>
    <row r="98" spans="1:11" ht="20.25" customHeight="1">
      <c r="A98" s="97"/>
      <c r="B98" s="97"/>
      <c r="C98" s="342"/>
      <c r="D98" s="342"/>
      <c r="E98" s="263"/>
      <c r="F98" s="263"/>
      <c r="G98" s="277"/>
      <c r="H98" s="97"/>
      <c r="I98" s="278"/>
      <c r="J98" s="97"/>
      <c r="K98" s="278"/>
    </row>
    <row r="99" spans="1:11" ht="20.25" customHeight="1">
      <c r="A99" s="97"/>
      <c r="B99" s="97"/>
      <c r="C99" s="279"/>
      <c r="D99" s="342"/>
      <c r="E99" s="280"/>
      <c r="F99" s="281"/>
      <c r="G99" s="274"/>
      <c r="H99" s="282"/>
      <c r="I99" s="280"/>
      <c r="J99" s="282"/>
      <c r="K99" s="274"/>
    </row>
    <row r="100" spans="1:11" ht="20.25" customHeight="1">
      <c r="A100" s="97"/>
      <c r="B100" s="97"/>
      <c r="C100" s="342"/>
      <c r="D100" s="342"/>
      <c r="E100" s="283"/>
      <c r="F100" s="263"/>
      <c r="G100" s="6"/>
      <c r="H100" s="97"/>
      <c r="I100" s="283"/>
      <c r="J100" s="97"/>
      <c r="K100" s="6"/>
    </row>
    <row r="101" spans="1:11" ht="20.25" hidden="1" customHeight="1" thickTop="1">
      <c r="A101" s="268"/>
      <c r="B101" s="268"/>
      <c r="C101" s="70"/>
      <c r="D101" s="268"/>
      <c r="E101" s="268"/>
      <c r="F101" s="268"/>
      <c r="G101" s="268"/>
      <c r="H101" s="268"/>
      <c r="I101" s="284"/>
      <c r="J101" s="268"/>
      <c r="K101" s="284"/>
    </row>
    <row r="102" spans="1:11" ht="20.25" hidden="1" customHeight="1">
      <c r="A102" s="285"/>
      <c r="B102" s="285"/>
      <c r="C102" s="70"/>
      <c r="D102" s="268"/>
      <c r="E102" s="268"/>
      <c r="F102" s="268"/>
      <c r="G102" s="268"/>
      <c r="H102" s="268"/>
      <c r="I102" s="284"/>
      <c r="J102" s="268"/>
      <c r="K102" s="284"/>
    </row>
    <row r="103" spans="1:11" ht="20.25" hidden="1" customHeight="1">
      <c r="A103" s="268"/>
      <c r="B103" s="268"/>
      <c r="C103" s="70"/>
      <c r="D103" s="268"/>
      <c r="E103" s="268"/>
      <c r="F103" s="268"/>
      <c r="G103" s="268"/>
      <c r="H103" s="268"/>
      <c r="I103" s="284"/>
      <c r="J103" s="268"/>
      <c r="K103" s="284"/>
    </row>
    <row r="104" spans="1:11" ht="20.25" customHeight="1">
      <c r="A104" s="268"/>
      <c r="B104" s="268"/>
      <c r="C104" s="70"/>
      <c r="D104" s="268"/>
      <c r="E104" s="268"/>
      <c r="F104" s="268"/>
      <c r="G104" s="268"/>
      <c r="H104" s="268"/>
      <c r="I104" s="284"/>
      <c r="J104" s="268"/>
      <c r="K104" s="284"/>
    </row>
    <row r="105" spans="1:11">
      <c r="A105" s="353"/>
      <c r="B105" s="353"/>
      <c r="C105" s="354"/>
      <c r="D105" s="354"/>
      <c r="E105" s="354"/>
      <c r="F105" s="354"/>
      <c r="G105" s="354"/>
      <c r="H105" s="354"/>
      <c r="I105" s="354"/>
      <c r="J105" s="354"/>
      <c r="K105" s="354"/>
    </row>
    <row r="106" spans="1:11">
      <c r="A106" s="237"/>
      <c r="B106" s="237"/>
      <c r="C106" s="340"/>
      <c r="D106" s="237"/>
      <c r="E106" s="272"/>
      <c r="F106" s="97"/>
      <c r="G106" s="268"/>
      <c r="H106" s="97"/>
      <c r="I106" s="284"/>
      <c r="J106" s="97"/>
      <c r="K106" s="272"/>
    </row>
    <row r="107" spans="1:11">
      <c r="A107" s="237"/>
      <c r="B107" s="237"/>
      <c r="C107" s="340"/>
      <c r="D107" s="237"/>
      <c r="E107" s="97"/>
      <c r="F107" s="97"/>
      <c r="G107" s="272"/>
      <c r="H107" s="97"/>
      <c r="I107" s="284"/>
      <c r="J107" s="97"/>
      <c r="K107" s="272"/>
    </row>
    <row r="108" spans="1:11">
      <c r="G108" s="112"/>
    </row>
  </sheetData>
  <mergeCells count="6">
    <mergeCell ref="A105:K105"/>
    <mergeCell ref="E5:K5"/>
    <mergeCell ref="E6:G6"/>
    <mergeCell ref="I6:K6"/>
    <mergeCell ref="E59:K59"/>
    <mergeCell ref="I60:K60"/>
  </mergeCells>
  <conditionalFormatting sqref="D83:D84 F84">
    <cfRule type="expression" priority="1" stopIfTrue="1">
      <formula>"if(E11&gt;0,#,##0;(#,##0),"-")"</formula>
    </cfRule>
  </conditionalFormatting>
  <pageMargins left="0.70866141732283505" right="0.118110236220472" top="0.78740157480314998" bottom="0.59055118110236204" header="0.39370078740157499" footer="0.39370078740157499"/>
  <pageSetup paperSize="9" scale="69" firstPageNumber="6" orientation="portrait" useFirstPageNumber="1" r:id="rId1"/>
  <headerFooter alignWithMargins="0">
    <oddFooter>&amp;L&amp;"Angsana New,ธรรมดา"&amp;16หมายเหตุประกอบงบการเงินเป็นส่วนหนึ่งของงบการเงินนี้&amp;R&amp;"Angsana New,ธรรมดา"&amp;16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view="pageBreakPreview" zoomScale="60" zoomScaleNormal="60" workbookViewId="0">
      <selection activeCell="A2" sqref="A2:XFD2"/>
    </sheetView>
  </sheetViews>
  <sheetFormatPr defaultRowHeight="19.8"/>
  <cols>
    <col min="1" max="1" width="2.5546875" style="75" customWidth="1"/>
    <col min="2" max="2" width="57.5546875" style="75" customWidth="1"/>
    <col min="3" max="3" width="9.109375" style="236" customWidth="1"/>
    <col min="4" max="4" width="1" style="75" customWidth="1"/>
    <col min="5" max="5" width="15.44140625" style="20" customWidth="1"/>
    <col min="6" max="6" width="1" style="20" customWidth="1"/>
    <col min="7" max="7" width="15.44140625" style="20" customWidth="1"/>
    <col min="8" max="8" width="1.109375" style="20" customWidth="1"/>
    <col min="9" max="9" width="15.33203125" style="286" customWidth="1"/>
    <col min="10" max="10" width="1" style="20" customWidth="1"/>
    <col min="11" max="11" width="15.44140625" style="286" customWidth="1"/>
    <col min="12" max="13" width="9.109375" style="75"/>
    <col min="14" max="14" width="9.44140625" style="75" bestFit="1" customWidth="1"/>
    <col min="15" max="189" width="9.109375" style="75"/>
    <col min="190" max="191" width="2.109375" style="75" customWidth="1"/>
    <col min="192" max="192" width="37.44140625" style="75" customWidth="1"/>
    <col min="193" max="193" width="6.109375" style="75" customWidth="1"/>
    <col min="194" max="194" width="0.5546875" style="75" customWidth="1"/>
    <col min="195" max="195" width="16.88671875" style="75" customWidth="1"/>
    <col min="196" max="196" width="0.5546875" style="75" customWidth="1"/>
    <col min="197" max="197" width="16.88671875" style="75" customWidth="1"/>
    <col min="198" max="198" width="0.88671875" style="75" customWidth="1"/>
    <col min="199" max="199" width="16.88671875" style="75" customWidth="1"/>
    <col min="200" max="200" width="1" style="75" customWidth="1"/>
    <col min="201" max="201" width="16.88671875" style="75" customWidth="1"/>
    <col min="202" max="202" width="4.109375" style="75" customWidth="1"/>
    <col min="203" max="203" width="2.5546875" style="75" customWidth="1"/>
    <col min="204" max="445" width="9.109375" style="75"/>
    <col min="446" max="447" width="2.109375" style="75" customWidth="1"/>
    <col min="448" max="448" width="37.44140625" style="75" customWidth="1"/>
    <col min="449" max="449" width="6.109375" style="75" customWidth="1"/>
    <col min="450" max="450" width="0.5546875" style="75" customWidth="1"/>
    <col min="451" max="451" width="16.88671875" style="75" customWidth="1"/>
    <col min="452" max="452" width="0.5546875" style="75" customWidth="1"/>
    <col min="453" max="453" width="16.88671875" style="75" customWidth="1"/>
    <col min="454" max="454" width="0.88671875" style="75" customWidth="1"/>
    <col min="455" max="455" width="16.88671875" style="75" customWidth="1"/>
    <col min="456" max="456" width="1" style="75" customWidth="1"/>
    <col min="457" max="457" width="16.88671875" style="75" customWidth="1"/>
    <col min="458" max="458" width="4.109375" style="75" customWidth="1"/>
    <col min="459" max="459" width="2.5546875" style="75" customWidth="1"/>
    <col min="460" max="701" width="9.109375" style="75"/>
    <col min="702" max="703" width="2.109375" style="75" customWidth="1"/>
    <col min="704" max="704" width="37.44140625" style="75" customWidth="1"/>
    <col min="705" max="705" width="6.109375" style="75" customWidth="1"/>
    <col min="706" max="706" width="0.5546875" style="75" customWidth="1"/>
    <col min="707" max="707" width="16.88671875" style="75" customWidth="1"/>
    <col min="708" max="708" width="0.5546875" style="75" customWidth="1"/>
    <col min="709" max="709" width="16.88671875" style="75" customWidth="1"/>
    <col min="710" max="710" width="0.88671875" style="75" customWidth="1"/>
    <col min="711" max="711" width="16.88671875" style="75" customWidth="1"/>
    <col min="712" max="712" width="1" style="75" customWidth="1"/>
    <col min="713" max="713" width="16.88671875" style="75" customWidth="1"/>
    <col min="714" max="714" width="4.109375" style="75" customWidth="1"/>
    <col min="715" max="715" width="2.5546875" style="75" customWidth="1"/>
    <col min="716" max="957" width="9.109375" style="75"/>
    <col min="958" max="959" width="2.109375" style="75" customWidth="1"/>
    <col min="960" max="960" width="37.44140625" style="75" customWidth="1"/>
    <col min="961" max="961" width="6.109375" style="75" customWidth="1"/>
    <col min="962" max="962" width="0.5546875" style="75" customWidth="1"/>
    <col min="963" max="963" width="16.88671875" style="75" customWidth="1"/>
    <col min="964" max="964" width="0.5546875" style="75" customWidth="1"/>
    <col min="965" max="965" width="16.88671875" style="75" customWidth="1"/>
    <col min="966" max="966" width="0.88671875" style="75" customWidth="1"/>
    <col min="967" max="967" width="16.88671875" style="75" customWidth="1"/>
    <col min="968" max="968" width="1" style="75" customWidth="1"/>
    <col min="969" max="969" width="16.88671875" style="75" customWidth="1"/>
    <col min="970" max="970" width="4.109375" style="75" customWidth="1"/>
    <col min="971" max="971" width="2.5546875" style="75" customWidth="1"/>
    <col min="972" max="1213" width="9.109375" style="75"/>
    <col min="1214" max="1215" width="2.109375" style="75" customWidth="1"/>
    <col min="1216" max="1216" width="37.44140625" style="75" customWidth="1"/>
    <col min="1217" max="1217" width="6.109375" style="75" customWidth="1"/>
    <col min="1218" max="1218" width="0.5546875" style="75" customWidth="1"/>
    <col min="1219" max="1219" width="16.88671875" style="75" customWidth="1"/>
    <col min="1220" max="1220" width="0.5546875" style="75" customWidth="1"/>
    <col min="1221" max="1221" width="16.88671875" style="75" customWidth="1"/>
    <col min="1222" max="1222" width="0.88671875" style="75" customWidth="1"/>
    <col min="1223" max="1223" width="16.88671875" style="75" customWidth="1"/>
    <col min="1224" max="1224" width="1" style="75" customWidth="1"/>
    <col min="1225" max="1225" width="16.88671875" style="75" customWidth="1"/>
    <col min="1226" max="1226" width="4.109375" style="75" customWidth="1"/>
    <col min="1227" max="1227" width="2.5546875" style="75" customWidth="1"/>
    <col min="1228" max="1469" width="9.109375" style="75"/>
    <col min="1470" max="1471" width="2.109375" style="75" customWidth="1"/>
    <col min="1472" max="1472" width="37.44140625" style="75" customWidth="1"/>
    <col min="1473" max="1473" width="6.109375" style="75" customWidth="1"/>
    <col min="1474" max="1474" width="0.5546875" style="75" customWidth="1"/>
    <col min="1475" max="1475" width="16.88671875" style="75" customWidth="1"/>
    <col min="1476" max="1476" width="0.5546875" style="75" customWidth="1"/>
    <col min="1477" max="1477" width="16.88671875" style="75" customWidth="1"/>
    <col min="1478" max="1478" width="0.88671875" style="75" customWidth="1"/>
    <col min="1479" max="1479" width="16.88671875" style="75" customWidth="1"/>
    <col min="1480" max="1480" width="1" style="75" customWidth="1"/>
    <col min="1481" max="1481" width="16.88671875" style="75" customWidth="1"/>
    <col min="1482" max="1482" width="4.109375" style="75" customWidth="1"/>
    <col min="1483" max="1483" width="2.5546875" style="75" customWidth="1"/>
    <col min="1484" max="1725" width="9.109375" style="75"/>
    <col min="1726" max="1727" width="2.109375" style="75" customWidth="1"/>
    <col min="1728" max="1728" width="37.44140625" style="75" customWidth="1"/>
    <col min="1729" max="1729" width="6.109375" style="75" customWidth="1"/>
    <col min="1730" max="1730" width="0.5546875" style="75" customWidth="1"/>
    <col min="1731" max="1731" width="16.88671875" style="75" customWidth="1"/>
    <col min="1732" max="1732" width="0.5546875" style="75" customWidth="1"/>
    <col min="1733" max="1733" width="16.88671875" style="75" customWidth="1"/>
    <col min="1734" max="1734" width="0.88671875" style="75" customWidth="1"/>
    <col min="1735" max="1735" width="16.88671875" style="75" customWidth="1"/>
    <col min="1736" max="1736" width="1" style="75" customWidth="1"/>
    <col min="1737" max="1737" width="16.88671875" style="75" customWidth="1"/>
    <col min="1738" max="1738" width="4.109375" style="75" customWidth="1"/>
    <col min="1739" max="1739" width="2.5546875" style="75" customWidth="1"/>
    <col min="1740" max="1981" width="9.109375" style="75"/>
    <col min="1982" max="1983" width="2.109375" style="75" customWidth="1"/>
    <col min="1984" max="1984" width="37.44140625" style="75" customWidth="1"/>
    <col min="1985" max="1985" width="6.109375" style="75" customWidth="1"/>
    <col min="1986" max="1986" width="0.5546875" style="75" customWidth="1"/>
    <col min="1987" max="1987" width="16.88671875" style="75" customWidth="1"/>
    <col min="1988" max="1988" width="0.5546875" style="75" customWidth="1"/>
    <col min="1989" max="1989" width="16.88671875" style="75" customWidth="1"/>
    <col min="1990" max="1990" width="0.88671875" style="75" customWidth="1"/>
    <col min="1991" max="1991" width="16.88671875" style="75" customWidth="1"/>
    <col min="1992" max="1992" width="1" style="75" customWidth="1"/>
    <col min="1993" max="1993" width="16.88671875" style="75" customWidth="1"/>
    <col min="1994" max="1994" width="4.109375" style="75" customWidth="1"/>
    <col min="1995" max="1995" width="2.5546875" style="75" customWidth="1"/>
    <col min="1996" max="2237" width="9.109375" style="75"/>
    <col min="2238" max="2239" width="2.109375" style="75" customWidth="1"/>
    <col min="2240" max="2240" width="37.44140625" style="75" customWidth="1"/>
    <col min="2241" max="2241" width="6.109375" style="75" customWidth="1"/>
    <col min="2242" max="2242" width="0.5546875" style="75" customWidth="1"/>
    <col min="2243" max="2243" width="16.88671875" style="75" customWidth="1"/>
    <col min="2244" max="2244" width="0.5546875" style="75" customWidth="1"/>
    <col min="2245" max="2245" width="16.88671875" style="75" customWidth="1"/>
    <col min="2246" max="2246" width="0.88671875" style="75" customWidth="1"/>
    <col min="2247" max="2247" width="16.88671875" style="75" customWidth="1"/>
    <col min="2248" max="2248" width="1" style="75" customWidth="1"/>
    <col min="2249" max="2249" width="16.88671875" style="75" customWidth="1"/>
    <col min="2250" max="2250" width="4.109375" style="75" customWidth="1"/>
    <col min="2251" max="2251" width="2.5546875" style="75" customWidth="1"/>
    <col min="2252" max="2493" width="9.109375" style="75"/>
    <col min="2494" max="2495" width="2.109375" style="75" customWidth="1"/>
    <col min="2496" max="2496" width="37.44140625" style="75" customWidth="1"/>
    <col min="2497" max="2497" width="6.109375" style="75" customWidth="1"/>
    <col min="2498" max="2498" width="0.5546875" style="75" customWidth="1"/>
    <col min="2499" max="2499" width="16.88671875" style="75" customWidth="1"/>
    <col min="2500" max="2500" width="0.5546875" style="75" customWidth="1"/>
    <col min="2501" max="2501" width="16.88671875" style="75" customWidth="1"/>
    <col min="2502" max="2502" width="0.88671875" style="75" customWidth="1"/>
    <col min="2503" max="2503" width="16.88671875" style="75" customWidth="1"/>
    <col min="2504" max="2504" width="1" style="75" customWidth="1"/>
    <col min="2505" max="2505" width="16.88671875" style="75" customWidth="1"/>
    <col min="2506" max="2506" width="4.109375" style="75" customWidth="1"/>
    <col min="2507" max="2507" width="2.5546875" style="75" customWidth="1"/>
    <col min="2508" max="2749" width="9.109375" style="75"/>
    <col min="2750" max="2751" width="2.109375" style="75" customWidth="1"/>
    <col min="2752" max="2752" width="37.44140625" style="75" customWidth="1"/>
    <col min="2753" max="2753" width="6.109375" style="75" customWidth="1"/>
    <col min="2754" max="2754" width="0.5546875" style="75" customWidth="1"/>
    <col min="2755" max="2755" width="16.88671875" style="75" customWidth="1"/>
    <col min="2756" max="2756" width="0.5546875" style="75" customWidth="1"/>
    <col min="2757" max="2757" width="16.88671875" style="75" customWidth="1"/>
    <col min="2758" max="2758" width="0.88671875" style="75" customWidth="1"/>
    <col min="2759" max="2759" width="16.88671875" style="75" customWidth="1"/>
    <col min="2760" max="2760" width="1" style="75" customWidth="1"/>
    <col min="2761" max="2761" width="16.88671875" style="75" customWidth="1"/>
    <col min="2762" max="2762" width="4.109375" style="75" customWidth="1"/>
    <col min="2763" max="2763" width="2.5546875" style="75" customWidth="1"/>
    <col min="2764" max="3005" width="9.109375" style="75"/>
    <col min="3006" max="3007" width="2.109375" style="75" customWidth="1"/>
    <col min="3008" max="3008" width="37.44140625" style="75" customWidth="1"/>
    <col min="3009" max="3009" width="6.109375" style="75" customWidth="1"/>
    <col min="3010" max="3010" width="0.5546875" style="75" customWidth="1"/>
    <col min="3011" max="3011" width="16.88671875" style="75" customWidth="1"/>
    <col min="3012" max="3012" width="0.5546875" style="75" customWidth="1"/>
    <col min="3013" max="3013" width="16.88671875" style="75" customWidth="1"/>
    <col min="3014" max="3014" width="0.88671875" style="75" customWidth="1"/>
    <col min="3015" max="3015" width="16.88671875" style="75" customWidth="1"/>
    <col min="3016" max="3016" width="1" style="75" customWidth="1"/>
    <col min="3017" max="3017" width="16.88671875" style="75" customWidth="1"/>
    <col min="3018" max="3018" width="4.109375" style="75" customWidth="1"/>
    <col min="3019" max="3019" width="2.5546875" style="75" customWidth="1"/>
    <col min="3020" max="3261" width="9.109375" style="75"/>
    <col min="3262" max="3263" width="2.109375" style="75" customWidth="1"/>
    <col min="3264" max="3264" width="37.44140625" style="75" customWidth="1"/>
    <col min="3265" max="3265" width="6.109375" style="75" customWidth="1"/>
    <col min="3266" max="3266" width="0.5546875" style="75" customWidth="1"/>
    <col min="3267" max="3267" width="16.88671875" style="75" customWidth="1"/>
    <col min="3268" max="3268" width="0.5546875" style="75" customWidth="1"/>
    <col min="3269" max="3269" width="16.88671875" style="75" customWidth="1"/>
    <col min="3270" max="3270" width="0.88671875" style="75" customWidth="1"/>
    <col min="3271" max="3271" width="16.88671875" style="75" customWidth="1"/>
    <col min="3272" max="3272" width="1" style="75" customWidth="1"/>
    <col min="3273" max="3273" width="16.88671875" style="75" customWidth="1"/>
    <col min="3274" max="3274" width="4.109375" style="75" customWidth="1"/>
    <col min="3275" max="3275" width="2.5546875" style="75" customWidth="1"/>
    <col min="3276" max="3517" width="9.109375" style="75"/>
    <col min="3518" max="3519" width="2.109375" style="75" customWidth="1"/>
    <col min="3520" max="3520" width="37.44140625" style="75" customWidth="1"/>
    <col min="3521" max="3521" width="6.109375" style="75" customWidth="1"/>
    <col min="3522" max="3522" width="0.5546875" style="75" customWidth="1"/>
    <col min="3523" max="3523" width="16.88671875" style="75" customWidth="1"/>
    <col min="3524" max="3524" width="0.5546875" style="75" customWidth="1"/>
    <col min="3525" max="3525" width="16.88671875" style="75" customWidth="1"/>
    <col min="3526" max="3526" width="0.88671875" style="75" customWidth="1"/>
    <col min="3527" max="3527" width="16.88671875" style="75" customWidth="1"/>
    <col min="3528" max="3528" width="1" style="75" customWidth="1"/>
    <col min="3529" max="3529" width="16.88671875" style="75" customWidth="1"/>
    <col min="3530" max="3530" width="4.109375" style="75" customWidth="1"/>
    <col min="3531" max="3531" width="2.5546875" style="75" customWidth="1"/>
    <col min="3532" max="3773" width="9.109375" style="75"/>
    <col min="3774" max="3775" width="2.109375" style="75" customWidth="1"/>
    <col min="3776" max="3776" width="37.44140625" style="75" customWidth="1"/>
    <col min="3777" max="3777" width="6.109375" style="75" customWidth="1"/>
    <col min="3778" max="3778" width="0.5546875" style="75" customWidth="1"/>
    <col min="3779" max="3779" width="16.88671875" style="75" customWidth="1"/>
    <col min="3780" max="3780" width="0.5546875" style="75" customWidth="1"/>
    <col min="3781" max="3781" width="16.88671875" style="75" customWidth="1"/>
    <col min="3782" max="3782" width="0.88671875" style="75" customWidth="1"/>
    <col min="3783" max="3783" width="16.88671875" style="75" customWidth="1"/>
    <col min="3784" max="3784" width="1" style="75" customWidth="1"/>
    <col min="3785" max="3785" width="16.88671875" style="75" customWidth="1"/>
    <col min="3786" max="3786" width="4.109375" style="75" customWidth="1"/>
    <col min="3787" max="3787" width="2.5546875" style="75" customWidth="1"/>
    <col min="3788" max="4029" width="9.109375" style="75"/>
    <col min="4030" max="4031" width="2.109375" style="75" customWidth="1"/>
    <col min="4032" max="4032" width="37.44140625" style="75" customWidth="1"/>
    <col min="4033" max="4033" width="6.109375" style="75" customWidth="1"/>
    <col min="4034" max="4034" width="0.5546875" style="75" customWidth="1"/>
    <col min="4035" max="4035" width="16.88671875" style="75" customWidth="1"/>
    <col min="4036" max="4036" width="0.5546875" style="75" customWidth="1"/>
    <col min="4037" max="4037" width="16.88671875" style="75" customWidth="1"/>
    <col min="4038" max="4038" width="0.88671875" style="75" customWidth="1"/>
    <col min="4039" max="4039" width="16.88671875" style="75" customWidth="1"/>
    <col min="4040" max="4040" width="1" style="75" customWidth="1"/>
    <col min="4041" max="4041" width="16.88671875" style="75" customWidth="1"/>
    <col min="4042" max="4042" width="4.109375" style="75" customWidth="1"/>
    <col min="4043" max="4043" width="2.5546875" style="75" customWidth="1"/>
    <col min="4044" max="4285" width="9.109375" style="75"/>
    <col min="4286" max="4287" width="2.109375" style="75" customWidth="1"/>
    <col min="4288" max="4288" width="37.44140625" style="75" customWidth="1"/>
    <col min="4289" max="4289" width="6.109375" style="75" customWidth="1"/>
    <col min="4290" max="4290" width="0.5546875" style="75" customWidth="1"/>
    <col min="4291" max="4291" width="16.88671875" style="75" customWidth="1"/>
    <col min="4292" max="4292" width="0.5546875" style="75" customWidth="1"/>
    <col min="4293" max="4293" width="16.88671875" style="75" customWidth="1"/>
    <col min="4294" max="4294" width="0.88671875" style="75" customWidth="1"/>
    <col min="4295" max="4295" width="16.88671875" style="75" customWidth="1"/>
    <col min="4296" max="4296" width="1" style="75" customWidth="1"/>
    <col min="4297" max="4297" width="16.88671875" style="75" customWidth="1"/>
    <col min="4298" max="4298" width="4.109375" style="75" customWidth="1"/>
    <col min="4299" max="4299" width="2.5546875" style="75" customWidth="1"/>
    <col min="4300" max="4541" width="9.109375" style="75"/>
    <col min="4542" max="4543" width="2.109375" style="75" customWidth="1"/>
    <col min="4544" max="4544" width="37.44140625" style="75" customWidth="1"/>
    <col min="4545" max="4545" width="6.109375" style="75" customWidth="1"/>
    <col min="4546" max="4546" width="0.5546875" style="75" customWidth="1"/>
    <col min="4547" max="4547" width="16.88671875" style="75" customWidth="1"/>
    <col min="4548" max="4548" width="0.5546875" style="75" customWidth="1"/>
    <col min="4549" max="4549" width="16.88671875" style="75" customWidth="1"/>
    <col min="4550" max="4550" width="0.88671875" style="75" customWidth="1"/>
    <col min="4551" max="4551" width="16.88671875" style="75" customWidth="1"/>
    <col min="4552" max="4552" width="1" style="75" customWidth="1"/>
    <col min="4553" max="4553" width="16.88671875" style="75" customWidth="1"/>
    <col min="4554" max="4554" width="4.109375" style="75" customWidth="1"/>
    <col min="4555" max="4555" width="2.5546875" style="75" customWidth="1"/>
    <col min="4556" max="4797" width="9.109375" style="75"/>
    <col min="4798" max="4799" width="2.109375" style="75" customWidth="1"/>
    <col min="4800" max="4800" width="37.44140625" style="75" customWidth="1"/>
    <col min="4801" max="4801" width="6.109375" style="75" customWidth="1"/>
    <col min="4802" max="4802" width="0.5546875" style="75" customWidth="1"/>
    <col min="4803" max="4803" width="16.88671875" style="75" customWidth="1"/>
    <col min="4804" max="4804" width="0.5546875" style="75" customWidth="1"/>
    <col min="4805" max="4805" width="16.88671875" style="75" customWidth="1"/>
    <col min="4806" max="4806" width="0.88671875" style="75" customWidth="1"/>
    <col min="4807" max="4807" width="16.88671875" style="75" customWidth="1"/>
    <col min="4808" max="4808" width="1" style="75" customWidth="1"/>
    <col min="4809" max="4809" width="16.88671875" style="75" customWidth="1"/>
    <col min="4810" max="4810" width="4.109375" style="75" customWidth="1"/>
    <col min="4811" max="4811" width="2.5546875" style="75" customWidth="1"/>
    <col min="4812" max="5053" width="9.109375" style="75"/>
    <col min="5054" max="5055" width="2.109375" style="75" customWidth="1"/>
    <col min="5056" max="5056" width="37.44140625" style="75" customWidth="1"/>
    <col min="5057" max="5057" width="6.109375" style="75" customWidth="1"/>
    <col min="5058" max="5058" width="0.5546875" style="75" customWidth="1"/>
    <col min="5059" max="5059" width="16.88671875" style="75" customWidth="1"/>
    <col min="5060" max="5060" width="0.5546875" style="75" customWidth="1"/>
    <col min="5061" max="5061" width="16.88671875" style="75" customWidth="1"/>
    <col min="5062" max="5062" width="0.88671875" style="75" customWidth="1"/>
    <col min="5063" max="5063" width="16.88671875" style="75" customWidth="1"/>
    <col min="5064" max="5064" width="1" style="75" customWidth="1"/>
    <col min="5065" max="5065" width="16.88671875" style="75" customWidth="1"/>
    <col min="5066" max="5066" width="4.109375" style="75" customWidth="1"/>
    <col min="5067" max="5067" width="2.5546875" style="75" customWidth="1"/>
    <col min="5068" max="5309" width="9.109375" style="75"/>
    <col min="5310" max="5311" width="2.109375" style="75" customWidth="1"/>
    <col min="5312" max="5312" width="37.44140625" style="75" customWidth="1"/>
    <col min="5313" max="5313" width="6.109375" style="75" customWidth="1"/>
    <col min="5314" max="5314" width="0.5546875" style="75" customWidth="1"/>
    <col min="5315" max="5315" width="16.88671875" style="75" customWidth="1"/>
    <col min="5316" max="5316" width="0.5546875" style="75" customWidth="1"/>
    <col min="5317" max="5317" width="16.88671875" style="75" customWidth="1"/>
    <col min="5318" max="5318" width="0.88671875" style="75" customWidth="1"/>
    <col min="5319" max="5319" width="16.88671875" style="75" customWidth="1"/>
    <col min="5320" max="5320" width="1" style="75" customWidth="1"/>
    <col min="5321" max="5321" width="16.88671875" style="75" customWidth="1"/>
    <col min="5322" max="5322" width="4.109375" style="75" customWidth="1"/>
    <col min="5323" max="5323" width="2.5546875" style="75" customWidth="1"/>
    <col min="5324" max="5565" width="9.109375" style="75"/>
    <col min="5566" max="5567" width="2.109375" style="75" customWidth="1"/>
    <col min="5568" max="5568" width="37.44140625" style="75" customWidth="1"/>
    <col min="5569" max="5569" width="6.109375" style="75" customWidth="1"/>
    <col min="5570" max="5570" width="0.5546875" style="75" customWidth="1"/>
    <col min="5571" max="5571" width="16.88671875" style="75" customWidth="1"/>
    <col min="5572" max="5572" width="0.5546875" style="75" customWidth="1"/>
    <col min="5573" max="5573" width="16.88671875" style="75" customWidth="1"/>
    <col min="5574" max="5574" width="0.88671875" style="75" customWidth="1"/>
    <col min="5575" max="5575" width="16.88671875" style="75" customWidth="1"/>
    <col min="5576" max="5576" width="1" style="75" customWidth="1"/>
    <col min="5577" max="5577" width="16.88671875" style="75" customWidth="1"/>
    <col min="5578" max="5578" width="4.109375" style="75" customWidth="1"/>
    <col min="5579" max="5579" width="2.5546875" style="75" customWidth="1"/>
    <col min="5580" max="5821" width="9.109375" style="75"/>
    <col min="5822" max="5823" width="2.109375" style="75" customWidth="1"/>
    <col min="5824" max="5824" width="37.44140625" style="75" customWidth="1"/>
    <col min="5825" max="5825" width="6.109375" style="75" customWidth="1"/>
    <col min="5826" max="5826" width="0.5546875" style="75" customWidth="1"/>
    <col min="5827" max="5827" width="16.88671875" style="75" customWidth="1"/>
    <col min="5828" max="5828" width="0.5546875" style="75" customWidth="1"/>
    <col min="5829" max="5829" width="16.88671875" style="75" customWidth="1"/>
    <col min="5830" max="5830" width="0.88671875" style="75" customWidth="1"/>
    <col min="5831" max="5831" width="16.88671875" style="75" customWidth="1"/>
    <col min="5832" max="5832" width="1" style="75" customWidth="1"/>
    <col min="5833" max="5833" width="16.88671875" style="75" customWidth="1"/>
    <col min="5834" max="5834" width="4.109375" style="75" customWidth="1"/>
    <col min="5835" max="5835" width="2.5546875" style="75" customWidth="1"/>
    <col min="5836" max="6077" width="9.109375" style="75"/>
    <col min="6078" max="6079" width="2.109375" style="75" customWidth="1"/>
    <col min="6080" max="6080" width="37.44140625" style="75" customWidth="1"/>
    <col min="6081" max="6081" width="6.109375" style="75" customWidth="1"/>
    <col min="6082" max="6082" width="0.5546875" style="75" customWidth="1"/>
    <col min="6083" max="6083" width="16.88671875" style="75" customWidth="1"/>
    <col min="6084" max="6084" width="0.5546875" style="75" customWidth="1"/>
    <col min="6085" max="6085" width="16.88671875" style="75" customWidth="1"/>
    <col min="6086" max="6086" width="0.88671875" style="75" customWidth="1"/>
    <col min="6087" max="6087" width="16.88671875" style="75" customWidth="1"/>
    <col min="6088" max="6088" width="1" style="75" customWidth="1"/>
    <col min="6089" max="6089" width="16.88671875" style="75" customWidth="1"/>
    <col min="6090" max="6090" width="4.109375" style="75" customWidth="1"/>
    <col min="6091" max="6091" width="2.5546875" style="75" customWidth="1"/>
    <col min="6092" max="6333" width="9.109375" style="75"/>
    <col min="6334" max="6335" width="2.109375" style="75" customWidth="1"/>
    <col min="6336" max="6336" width="37.44140625" style="75" customWidth="1"/>
    <col min="6337" max="6337" width="6.109375" style="75" customWidth="1"/>
    <col min="6338" max="6338" width="0.5546875" style="75" customWidth="1"/>
    <col min="6339" max="6339" width="16.88671875" style="75" customWidth="1"/>
    <col min="6340" max="6340" width="0.5546875" style="75" customWidth="1"/>
    <col min="6341" max="6341" width="16.88671875" style="75" customWidth="1"/>
    <col min="6342" max="6342" width="0.88671875" style="75" customWidth="1"/>
    <col min="6343" max="6343" width="16.88671875" style="75" customWidth="1"/>
    <col min="6344" max="6344" width="1" style="75" customWidth="1"/>
    <col min="6345" max="6345" width="16.88671875" style="75" customWidth="1"/>
    <col min="6346" max="6346" width="4.109375" style="75" customWidth="1"/>
    <col min="6347" max="6347" width="2.5546875" style="75" customWidth="1"/>
    <col min="6348" max="6589" width="9.109375" style="75"/>
    <col min="6590" max="6591" width="2.109375" style="75" customWidth="1"/>
    <col min="6592" max="6592" width="37.44140625" style="75" customWidth="1"/>
    <col min="6593" max="6593" width="6.109375" style="75" customWidth="1"/>
    <col min="6594" max="6594" width="0.5546875" style="75" customWidth="1"/>
    <col min="6595" max="6595" width="16.88671875" style="75" customWidth="1"/>
    <col min="6596" max="6596" width="0.5546875" style="75" customWidth="1"/>
    <col min="6597" max="6597" width="16.88671875" style="75" customWidth="1"/>
    <col min="6598" max="6598" width="0.88671875" style="75" customWidth="1"/>
    <col min="6599" max="6599" width="16.88671875" style="75" customWidth="1"/>
    <col min="6600" max="6600" width="1" style="75" customWidth="1"/>
    <col min="6601" max="6601" width="16.88671875" style="75" customWidth="1"/>
    <col min="6602" max="6602" width="4.109375" style="75" customWidth="1"/>
    <col min="6603" max="6603" width="2.5546875" style="75" customWidth="1"/>
    <col min="6604" max="6845" width="9.109375" style="75"/>
    <col min="6846" max="6847" width="2.109375" style="75" customWidth="1"/>
    <col min="6848" max="6848" width="37.44140625" style="75" customWidth="1"/>
    <col min="6849" max="6849" width="6.109375" style="75" customWidth="1"/>
    <col min="6850" max="6850" width="0.5546875" style="75" customWidth="1"/>
    <col min="6851" max="6851" width="16.88671875" style="75" customWidth="1"/>
    <col min="6852" max="6852" width="0.5546875" style="75" customWidth="1"/>
    <col min="6853" max="6853" width="16.88671875" style="75" customWidth="1"/>
    <col min="6854" max="6854" width="0.88671875" style="75" customWidth="1"/>
    <col min="6855" max="6855" width="16.88671875" style="75" customWidth="1"/>
    <col min="6856" max="6856" width="1" style="75" customWidth="1"/>
    <col min="6857" max="6857" width="16.88671875" style="75" customWidth="1"/>
    <col min="6858" max="6858" width="4.109375" style="75" customWidth="1"/>
    <col min="6859" max="6859" width="2.5546875" style="75" customWidth="1"/>
    <col min="6860" max="7101" width="9.109375" style="75"/>
    <col min="7102" max="7103" width="2.109375" style="75" customWidth="1"/>
    <col min="7104" max="7104" width="37.44140625" style="75" customWidth="1"/>
    <col min="7105" max="7105" width="6.109375" style="75" customWidth="1"/>
    <col min="7106" max="7106" width="0.5546875" style="75" customWidth="1"/>
    <col min="7107" max="7107" width="16.88671875" style="75" customWidth="1"/>
    <col min="7108" max="7108" width="0.5546875" style="75" customWidth="1"/>
    <col min="7109" max="7109" width="16.88671875" style="75" customWidth="1"/>
    <col min="7110" max="7110" width="0.88671875" style="75" customWidth="1"/>
    <col min="7111" max="7111" width="16.88671875" style="75" customWidth="1"/>
    <col min="7112" max="7112" width="1" style="75" customWidth="1"/>
    <col min="7113" max="7113" width="16.88671875" style="75" customWidth="1"/>
    <col min="7114" max="7114" width="4.109375" style="75" customWidth="1"/>
    <col min="7115" max="7115" width="2.5546875" style="75" customWidth="1"/>
    <col min="7116" max="7357" width="9.109375" style="75"/>
    <col min="7358" max="7359" width="2.109375" style="75" customWidth="1"/>
    <col min="7360" max="7360" width="37.44140625" style="75" customWidth="1"/>
    <col min="7361" max="7361" width="6.109375" style="75" customWidth="1"/>
    <col min="7362" max="7362" width="0.5546875" style="75" customWidth="1"/>
    <col min="7363" max="7363" width="16.88671875" style="75" customWidth="1"/>
    <col min="7364" max="7364" width="0.5546875" style="75" customWidth="1"/>
    <col min="7365" max="7365" width="16.88671875" style="75" customWidth="1"/>
    <col min="7366" max="7366" width="0.88671875" style="75" customWidth="1"/>
    <col min="7367" max="7367" width="16.88671875" style="75" customWidth="1"/>
    <col min="7368" max="7368" width="1" style="75" customWidth="1"/>
    <col min="7369" max="7369" width="16.88671875" style="75" customWidth="1"/>
    <col min="7370" max="7370" width="4.109375" style="75" customWidth="1"/>
    <col min="7371" max="7371" width="2.5546875" style="75" customWidth="1"/>
    <col min="7372" max="7613" width="9.109375" style="75"/>
    <col min="7614" max="7615" width="2.109375" style="75" customWidth="1"/>
    <col min="7616" max="7616" width="37.44140625" style="75" customWidth="1"/>
    <col min="7617" max="7617" width="6.109375" style="75" customWidth="1"/>
    <col min="7618" max="7618" width="0.5546875" style="75" customWidth="1"/>
    <col min="7619" max="7619" width="16.88671875" style="75" customWidth="1"/>
    <col min="7620" max="7620" width="0.5546875" style="75" customWidth="1"/>
    <col min="7621" max="7621" width="16.88671875" style="75" customWidth="1"/>
    <col min="7622" max="7622" width="0.88671875" style="75" customWidth="1"/>
    <col min="7623" max="7623" width="16.88671875" style="75" customWidth="1"/>
    <col min="7624" max="7624" width="1" style="75" customWidth="1"/>
    <col min="7625" max="7625" width="16.88671875" style="75" customWidth="1"/>
    <col min="7626" max="7626" width="4.109375" style="75" customWidth="1"/>
    <col min="7627" max="7627" width="2.5546875" style="75" customWidth="1"/>
    <col min="7628" max="7869" width="9.109375" style="75"/>
    <col min="7870" max="7871" width="2.109375" style="75" customWidth="1"/>
    <col min="7872" max="7872" width="37.44140625" style="75" customWidth="1"/>
    <col min="7873" max="7873" width="6.109375" style="75" customWidth="1"/>
    <col min="7874" max="7874" width="0.5546875" style="75" customWidth="1"/>
    <col min="7875" max="7875" width="16.88671875" style="75" customWidth="1"/>
    <col min="7876" max="7876" width="0.5546875" style="75" customWidth="1"/>
    <col min="7877" max="7877" width="16.88671875" style="75" customWidth="1"/>
    <col min="7878" max="7878" width="0.88671875" style="75" customWidth="1"/>
    <col min="7879" max="7879" width="16.88671875" style="75" customWidth="1"/>
    <col min="7880" max="7880" width="1" style="75" customWidth="1"/>
    <col min="7881" max="7881" width="16.88671875" style="75" customWidth="1"/>
    <col min="7882" max="7882" width="4.109375" style="75" customWidth="1"/>
    <col min="7883" max="7883" width="2.5546875" style="75" customWidth="1"/>
    <col min="7884" max="8125" width="9.109375" style="75"/>
    <col min="8126" max="8127" width="2.109375" style="75" customWidth="1"/>
    <col min="8128" max="8128" width="37.44140625" style="75" customWidth="1"/>
    <col min="8129" max="8129" width="6.109375" style="75" customWidth="1"/>
    <col min="8130" max="8130" width="0.5546875" style="75" customWidth="1"/>
    <col min="8131" max="8131" width="16.88671875" style="75" customWidth="1"/>
    <col min="8132" max="8132" width="0.5546875" style="75" customWidth="1"/>
    <col min="8133" max="8133" width="16.88671875" style="75" customWidth="1"/>
    <col min="8134" max="8134" width="0.88671875" style="75" customWidth="1"/>
    <col min="8135" max="8135" width="16.88671875" style="75" customWidth="1"/>
    <col min="8136" max="8136" width="1" style="75" customWidth="1"/>
    <col min="8137" max="8137" width="16.88671875" style="75" customWidth="1"/>
    <col min="8138" max="8138" width="4.109375" style="75" customWidth="1"/>
    <col min="8139" max="8139" width="2.5546875" style="75" customWidth="1"/>
    <col min="8140" max="8381" width="9.109375" style="75"/>
    <col min="8382" max="8383" width="2.109375" style="75" customWidth="1"/>
    <col min="8384" max="8384" width="37.44140625" style="75" customWidth="1"/>
    <col min="8385" max="8385" width="6.109375" style="75" customWidth="1"/>
    <col min="8386" max="8386" width="0.5546875" style="75" customWidth="1"/>
    <col min="8387" max="8387" width="16.88671875" style="75" customWidth="1"/>
    <col min="8388" max="8388" width="0.5546875" style="75" customWidth="1"/>
    <col min="8389" max="8389" width="16.88671875" style="75" customWidth="1"/>
    <col min="8390" max="8390" width="0.88671875" style="75" customWidth="1"/>
    <col min="8391" max="8391" width="16.88671875" style="75" customWidth="1"/>
    <col min="8392" max="8392" width="1" style="75" customWidth="1"/>
    <col min="8393" max="8393" width="16.88671875" style="75" customWidth="1"/>
    <col min="8394" max="8394" width="4.109375" style="75" customWidth="1"/>
    <col min="8395" max="8395" width="2.5546875" style="75" customWidth="1"/>
    <col min="8396" max="8637" width="9.109375" style="75"/>
    <col min="8638" max="8639" width="2.109375" style="75" customWidth="1"/>
    <col min="8640" max="8640" width="37.44140625" style="75" customWidth="1"/>
    <col min="8641" max="8641" width="6.109375" style="75" customWidth="1"/>
    <col min="8642" max="8642" width="0.5546875" style="75" customWidth="1"/>
    <col min="8643" max="8643" width="16.88671875" style="75" customWidth="1"/>
    <col min="8644" max="8644" width="0.5546875" style="75" customWidth="1"/>
    <col min="8645" max="8645" width="16.88671875" style="75" customWidth="1"/>
    <col min="8646" max="8646" width="0.88671875" style="75" customWidth="1"/>
    <col min="8647" max="8647" width="16.88671875" style="75" customWidth="1"/>
    <col min="8648" max="8648" width="1" style="75" customWidth="1"/>
    <col min="8649" max="8649" width="16.88671875" style="75" customWidth="1"/>
    <col min="8650" max="8650" width="4.109375" style="75" customWidth="1"/>
    <col min="8651" max="8651" width="2.5546875" style="75" customWidth="1"/>
    <col min="8652" max="8893" width="9.109375" style="75"/>
    <col min="8894" max="8895" width="2.109375" style="75" customWidth="1"/>
    <col min="8896" max="8896" width="37.44140625" style="75" customWidth="1"/>
    <col min="8897" max="8897" width="6.109375" style="75" customWidth="1"/>
    <col min="8898" max="8898" width="0.5546875" style="75" customWidth="1"/>
    <col min="8899" max="8899" width="16.88671875" style="75" customWidth="1"/>
    <col min="8900" max="8900" width="0.5546875" style="75" customWidth="1"/>
    <col min="8901" max="8901" width="16.88671875" style="75" customWidth="1"/>
    <col min="8902" max="8902" width="0.88671875" style="75" customWidth="1"/>
    <col min="8903" max="8903" width="16.88671875" style="75" customWidth="1"/>
    <col min="8904" max="8904" width="1" style="75" customWidth="1"/>
    <col min="8905" max="8905" width="16.88671875" style="75" customWidth="1"/>
    <col min="8906" max="8906" width="4.109375" style="75" customWidth="1"/>
    <col min="8907" max="8907" width="2.5546875" style="75" customWidth="1"/>
    <col min="8908" max="9149" width="9.109375" style="75"/>
    <col min="9150" max="9151" width="2.109375" style="75" customWidth="1"/>
    <col min="9152" max="9152" width="37.44140625" style="75" customWidth="1"/>
    <col min="9153" max="9153" width="6.109375" style="75" customWidth="1"/>
    <col min="9154" max="9154" width="0.5546875" style="75" customWidth="1"/>
    <col min="9155" max="9155" width="16.88671875" style="75" customWidth="1"/>
    <col min="9156" max="9156" width="0.5546875" style="75" customWidth="1"/>
    <col min="9157" max="9157" width="16.88671875" style="75" customWidth="1"/>
    <col min="9158" max="9158" width="0.88671875" style="75" customWidth="1"/>
    <col min="9159" max="9159" width="16.88671875" style="75" customWidth="1"/>
    <col min="9160" max="9160" width="1" style="75" customWidth="1"/>
    <col min="9161" max="9161" width="16.88671875" style="75" customWidth="1"/>
    <col min="9162" max="9162" width="4.109375" style="75" customWidth="1"/>
    <col min="9163" max="9163" width="2.5546875" style="75" customWidth="1"/>
    <col min="9164" max="9405" width="9.109375" style="75"/>
    <col min="9406" max="9407" width="2.109375" style="75" customWidth="1"/>
    <col min="9408" max="9408" width="37.44140625" style="75" customWidth="1"/>
    <col min="9409" max="9409" width="6.109375" style="75" customWidth="1"/>
    <col min="9410" max="9410" width="0.5546875" style="75" customWidth="1"/>
    <col min="9411" max="9411" width="16.88671875" style="75" customWidth="1"/>
    <col min="9412" max="9412" width="0.5546875" style="75" customWidth="1"/>
    <col min="9413" max="9413" width="16.88671875" style="75" customWidth="1"/>
    <col min="9414" max="9414" width="0.88671875" style="75" customWidth="1"/>
    <col min="9415" max="9415" width="16.88671875" style="75" customWidth="1"/>
    <col min="9416" max="9416" width="1" style="75" customWidth="1"/>
    <col min="9417" max="9417" width="16.88671875" style="75" customWidth="1"/>
    <col min="9418" max="9418" width="4.109375" style="75" customWidth="1"/>
    <col min="9419" max="9419" width="2.5546875" style="75" customWidth="1"/>
    <col min="9420" max="9661" width="9.109375" style="75"/>
    <col min="9662" max="9663" width="2.109375" style="75" customWidth="1"/>
    <col min="9664" max="9664" width="37.44140625" style="75" customWidth="1"/>
    <col min="9665" max="9665" width="6.109375" style="75" customWidth="1"/>
    <col min="9666" max="9666" width="0.5546875" style="75" customWidth="1"/>
    <col min="9667" max="9667" width="16.88671875" style="75" customWidth="1"/>
    <col min="9668" max="9668" width="0.5546875" style="75" customWidth="1"/>
    <col min="9669" max="9669" width="16.88671875" style="75" customWidth="1"/>
    <col min="9670" max="9670" width="0.88671875" style="75" customWidth="1"/>
    <col min="9671" max="9671" width="16.88671875" style="75" customWidth="1"/>
    <col min="9672" max="9672" width="1" style="75" customWidth="1"/>
    <col min="9673" max="9673" width="16.88671875" style="75" customWidth="1"/>
    <col min="9674" max="9674" width="4.109375" style="75" customWidth="1"/>
    <col min="9675" max="9675" width="2.5546875" style="75" customWidth="1"/>
    <col min="9676" max="9917" width="9.109375" style="75"/>
    <col min="9918" max="9919" width="2.109375" style="75" customWidth="1"/>
    <col min="9920" max="9920" width="37.44140625" style="75" customWidth="1"/>
    <col min="9921" max="9921" width="6.109375" style="75" customWidth="1"/>
    <col min="9922" max="9922" width="0.5546875" style="75" customWidth="1"/>
    <col min="9923" max="9923" width="16.88671875" style="75" customWidth="1"/>
    <col min="9924" max="9924" width="0.5546875" style="75" customWidth="1"/>
    <col min="9925" max="9925" width="16.88671875" style="75" customWidth="1"/>
    <col min="9926" max="9926" width="0.88671875" style="75" customWidth="1"/>
    <col min="9927" max="9927" width="16.88671875" style="75" customWidth="1"/>
    <col min="9928" max="9928" width="1" style="75" customWidth="1"/>
    <col min="9929" max="9929" width="16.88671875" style="75" customWidth="1"/>
    <col min="9930" max="9930" width="4.109375" style="75" customWidth="1"/>
    <col min="9931" max="9931" width="2.5546875" style="75" customWidth="1"/>
    <col min="9932" max="10173" width="9.109375" style="75"/>
    <col min="10174" max="10175" width="2.109375" style="75" customWidth="1"/>
    <col min="10176" max="10176" width="37.44140625" style="75" customWidth="1"/>
    <col min="10177" max="10177" width="6.109375" style="75" customWidth="1"/>
    <col min="10178" max="10178" width="0.5546875" style="75" customWidth="1"/>
    <col min="10179" max="10179" width="16.88671875" style="75" customWidth="1"/>
    <col min="10180" max="10180" width="0.5546875" style="75" customWidth="1"/>
    <col min="10181" max="10181" width="16.88671875" style="75" customWidth="1"/>
    <col min="10182" max="10182" width="0.88671875" style="75" customWidth="1"/>
    <col min="10183" max="10183" width="16.88671875" style="75" customWidth="1"/>
    <col min="10184" max="10184" width="1" style="75" customWidth="1"/>
    <col min="10185" max="10185" width="16.88671875" style="75" customWidth="1"/>
    <col min="10186" max="10186" width="4.109375" style="75" customWidth="1"/>
    <col min="10187" max="10187" width="2.5546875" style="75" customWidth="1"/>
    <col min="10188" max="10429" width="9.109375" style="75"/>
    <col min="10430" max="10431" width="2.109375" style="75" customWidth="1"/>
    <col min="10432" max="10432" width="37.44140625" style="75" customWidth="1"/>
    <col min="10433" max="10433" width="6.109375" style="75" customWidth="1"/>
    <col min="10434" max="10434" width="0.5546875" style="75" customWidth="1"/>
    <col min="10435" max="10435" width="16.88671875" style="75" customWidth="1"/>
    <col min="10436" max="10436" width="0.5546875" style="75" customWidth="1"/>
    <col min="10437" max="10437" width="16.88671875" style="75" customWidth="1"/>
    <col min="10438" max="10438" width="0.88671875" style="75" customWidth="1"/>
    <col min="10439" max="10439" width="16.88671875" style="75" customWidth="1"/>
    <col min="10440" max="10440" width="1" style="75" customWidth="1"/>
    <col min="10441" max="10441" width="16.88671875" style="75" customWidth="1"/>
    <col min="10442" max="10442" width="4.109375" style="75" customWidth="1"/>
    <col min="10443" max="10443" width="2.5546875" style="75" customWidth="1"/>
    <col min="10444" max="10685" width="9.109375" style="75"/>
    <col min="10686" max="10687" width="2.109375" style="75" customWidth="1"/>
    <col min="10688" max="10688" width="37.44140625" style="75" customWidth="1"/>
    <col min="10689" max="10689" width="6.109375" style="75" customWidth="1"/>
    <col min="10690" max="10690" width="0.5546875" style="75" customWidth="1"/>
    <col min="10691" max="10691" width="16.88671875" style="75" customWidth="1"/>
    <col min="10692" max="10692" width="0.5546875" style="75" customWidth="1"/>
    <col min="10693" max="10693" width="16.88671875" style="75" customWidth="1"/>
    <col min="10694" max="10694" width="0.88671875" style="75" customWidth="1"/>
    <col min="10695" max="10695" width="16.88671875" style="75" customWidth="1"/>
    <col min="10696" max="10696" width="1" style="75" customWidth="1"/>
    <col min="10697" max="10697" width="16.88671875" style="75" customWidth="1"/>
    <col min="10698" max="10698" width="4.109375" style="75" customWidth="1"/>
    <col min="10699" max="10699" width="2.5546875" style="75" customWidth="1"/>
    <col min="10700" max="10941" width="9.109375" style="75"/>
    <col min="10942" max="10943" width="2.109375" style="75" customWidth="1"/>
    <col min="10944" max="10944" width="37.44140625" style="75" customWidth="1"/>
    <col min="10945" max="10945" width="6.109375" style="75" customWidth="1"/>
    <col min="10946" max="10946" width="0.5546875" style="75" customWidth="1"/>
    <col min="10947" max="10947" width="16.88671875" style="75" customWidth="1"/>
    <col min="10948" max="10948" width="0.5546875" style="75" customWidth="1"/>
    <col min="10949" max="10949" width="16.88671875" style="75" customWidth="1"/>
    <col min="10950" max="10950" width="0.88671875" style="75" customWidth="1"/>
    <col min="10951" max="10951" width="16.88671875" style="75" customWidth="1"/>
    <col min="10952" max="10952" width="1" style="75" customWidth="1"/>
    <col min="10953" max="10953" width="16.88671875" style="75" customWidth="1"/>
    <col min="10954" max="10954" width="4.109375" style="75" customWidth="1"/>
    <col min="10955" max="10955" width="2.5546875" style="75" customWidth="1"/>
    <col min="10956" max="11197" width="9.109375" style="75"/>
    <col min="11198" max="11199" width="2.109375" style="75" customWidth="1"/>
    <col min="11200" max="11200" width="37.44140625" style="75" customWidth="1"/>
    <col min="11201" max="11201" width="6.109375" style="75" customWidth="1"/>
    <col min="11202" max="11202" width="0.5546875" style="75" customWidth="1"/>
    <col min="11203" max="11203" width="16.88671875" style="75" customWidth="1"/>
    <col min="11204" max="11204" width="0.5546875" style="75" customWidth="1"/>
    <col min="11205" max="11205" width="16.88671875" style="75" customWidth="1"/>
    <col min="11206" max="11206" width="0.88671875" style="75" customWidth="1"/>
    <col min="11207" max="11207" width="16.88671875" style="75" customWidth="1"/>
    <col min="11208" max="11208" width="1" style="75" customWidth="1"/>
    <col min="11209" max="11209" width="16.88671875" style="75" customWidth="1"/>
    <col min="11210" max="11210" width="4.109375" style="75" customWidth="1"/>
    <col min="11211" max="11211" width="2.5546875" style="75" customWidth="1"/>
    <col min="11212" max="11453" width="9.109375" style="75"/>
    <col min="11454" max="11455" width="2.109375" style="75" customWidth="1"/>
    <col min="11456" max="11456" width="37.44140625" style="75" customWidth="1"/>
    <col min="11457" max="11457" width="6.109375" style="75" customWidth="1"/>
    <col min="11458" max="11458" width="0.5546875" style="75" customWidth="1"/>
    <col min="11459" max="11459" width="16.88671875" style="75" customWidth="1"/>
    <col min="11460" max="11460" width="0.5546875" style="75" customWidth="1"/>
    <col min="11461" max="11461" width="16.88671875" style="75" customWidth="1"/>
    <col min="11462" max="11462" width="0.88671875" style="75" customWidth="1"/>
    <col min="11463" max="11463" width="16.88671875" style="75" customWidth="1"/>
    <col min="11464" max="11464" width="1" style="75" customWidth="1"/>
    <col min="11465" max="11465" width="16.88671875" style="75" customWidth="1"/>
    <col min="11466" max="11466" width="4.109375" style="75" customWidth="1"/>
    <col min="11467" max="11467" width="2.5546875" style="75" customWidth="1"/>
    <col min="11468" max="11709" width="9.109375" style="75"/>
    <col min="11710" max="11711" width="2.109375" style="75" customWidth="1"/>
    <col min="11712" max="11712" width="37.44140625" style="75" customWidth="1"/>
    <col min="11713" max="11713" width="6.109375" style="75" customWidth="1"/>
    <col min="11714" max="11714" width="0.5546875" style="75" customWidth="1"/>
    <col min="11715" max="11715" width="16.88671875" style="75" customWidth="1"/>
    <col min="11716" max="11716" width="0.5546875" style="75" customWidth="1"/>
    <col min="11717" max="11717" width="16.88671875" style="75" customWidth="1"/>
    <col min="11718" max="11718" width="0.88671875" style="75" customWidth="1"/>
    <col min="11719" max="11719" width="16.88671875" style="75" customWidth="1"/>
    <col min="11720" max="11720" width="1" style="75" customWidth="1"/>
    <col min="11721" max="11721" width="16.88671875" style="75" customWidth="1"/>
    <col min="11722" max="11722" width="4.109375" style="75" customWidth="1"/>
    <col min="11723" max="11723" width="2.5546875" style="75" customWidth="1"/>
    <col min="11724" max="11965" width="9.109375" style="75"/>
    <col min="11966" max="11967" width="2.109375" style="75" customWidth="1"/>
    <col min="11968" max="11968" width="37.44140625" style="75" customWidth="1"/>
    <col min="11969" max="11969" width="6.109375" style="75" customWidth="1"/>
    <col min="11970" max="11970" width="0.5546875" style="75" customWidth="1"/>
    <col min="11971" max="11971" width="16.88671875" style="75" customWidth="1"/>
    <col min="11972" max="11972" width="0.5546875" style="75" customWidth="1"/>
    <col min="11973" max="11973" width="16.88671875" style="75" customWidth="1"/>
    <col min="11974" max="11974" width="0.88671875" style="75" customWidth="1"/>
    <col min="11975" max="11975" width="16.88671875" style="75" customWidth="1"/>
    <col min="11976" max="11976" width="1" style="75" customWidth="1"/>
    <col min="11977" max="11977" width="16.88671875" style="75" customWidth="1"/>
    <col min="11978" max="11978" width="4.109375" style="75" customWidth="1"/>
    <col min="11979" max="11979" width="2.5546875" style="75" customWidth="1"/>
    <col min="11980" max="12221" width="9.109375" style="75"/>
    <col min="12222" max="12223" width="2.109375" style="75" customWidth="1"/>
    <col min="12224" max="12224" width="37.44140625" style="75" customWidth="1"/>
    <col min="12225" max="12225" width="6.109375" style="75" customWidth="1"/>
    <col min="12226" max="12226" width="0.5546875" style="75" customWidth="1"/>
    <col min="12227" max="12227" width="16.88671875" style="75" customWidth="1"/>
    <col min="12228" max="12228" width="0.5546875" style="75" customWidth="1"/>
    <col min="12229" max="12229" width="16.88671875" style="75" customWidth="1"/>
    <col min="12230" max="12230" width="0.88671875" style="75" customWidth="1"/>
    <col min="12231" max="12231" width="16.88671875" style="75" customWidth="1"/>
    <col min="12232" max="12232" width="1" style="75" customWidth="1"/>
    <col min="12233" max="12233" width="16.88671875" style="75" customWidth="1"/>
    <col min="12234" max="12234" width="4.109375" style="75" customWidth="1"/>
    <col min="12235" max="12235" width="2.5546875" style="75" customWidth="1"/>
    <col min="12236" max="12477" width="9.109375" style="75"/>
    <col min="12478" max="12479" width="2.109375" style="75" customWidth="1"/>
    <col min="12480" max="12480" width="37.44140625" style="75" customWidth="1"/>
    <col min="12481" max="12481" width="6.109375" style="75" customWidth="1"/>
    <col min="12482" max="12482" width="0.5546875" style="75" customWidth="1"/>
    <col min="12483" max="12483" width="16.88671875" style="75" customWidth="1"/>
    <col min="12484" max="12484" width="0.5546875" style="75" customWidth="1"/>
    <col min="12485" max="12485" width="16.88671875" style="75" customWidth="1"/>
    <col min="12486" max="12486" width="0.88671875" style="75" customWidth="1"/>
    <col min="12487" max="12487" width="16.88671875" style="75" customWidth="1"/>
    <col min="12488" max="12488" width="1" style="75" customWidth="1"/>
    <col min="12489" max="12489" width="16.88671875" style="75" customWidth="1"/>
    <col min="12490" max="12490" width="4.109375" style="75" customWidth="1"/>
    <col min="12491" max="12491" width="2.5546875" style="75" customWidth="1"/>
    <col min="12492" max="12733" width="9.109375" style="75"/>
    <col min="12734" max="12735" width="2.109375" style="75" customWidth="1"/>
    <col min="12736" max="12736" width="37.44140625" style="75" customWidth="1"/>
    <col min="12737" max="12737" width="6.109375" style="75" customWidth="1"/>
    <col min="12738" max="12738" width="0.5546875" style="75" customWidth="1"/>
    <col min="12739" max="12739" width="16.88671875" style="75" customWidth="1"/>
    <col min="12740" max="12740" width="0.5546875" style="75" customWidth="1"/>
    <col min="12741" max="12741" width="16.88671875" style="75" customWidth="1"/>
    <col min="12742" max="12742" width="0.88671875" style="75" customWidth="1"/>
    <col min="12743" max="12743" width="16.88671875" style="75" customWidth="1"/>
    <col min="12744" max="12744" width="1" style="75" customWidth="1"/>
    <col min="12745" max="12745" width="16.88671875" style="75" customWidth="1"/>
    <col min="12746" max="12746" width="4.109375" style="75" customWidth="1"/>
    <col min="12747" max="12747" width="2.5546875" style="75" customWidth="1"/>
    <col min="12748" max="12989" width="9.109375" style="75"/>
    <col min="12990" max="12991" width="2.109375" style="75" customWidth="1"/>
    <col min="12992" max="12992" width="37.44140625" style="75" customWidth="1"/>
    <col min="12993" max="12993" width="6.109375" style="75" customWidth="1"/>
    <col min="12994" max="12994" width="0.5546875" style="75" customWidth="1"/>
    <col min="12995" max="12995" width="16.88671875" style="75" customWidth="1"/>
    <col min="12996" max="12996" width="0.5546875" style="75" customWidth="1"/>
    <col min="12997" max="12997" width="16.88671875" style="75" customWidth="1"/>
    <col min="12998" max="12998" width="0.88671875" style="75" customWidth="1"/>
    <col min="12999" max="12999" width="16.88671875" style="75" customWidth="1"/>
    <col min="13000" max="13000" width="1" style="75" customWidth="1"/>
    <col min="13001" max="13001" width="16.88671875" style="75" customWidth="1"/>
    <col min="13002" max="13002" width="4.109375" style="75" customWidth="1"/>
    <col min="13003" max="13003" width="2.5546875" style="75" customWidth="1"/>
    <col min="13004" max="13245" width="9.109375" style="75"/>
    <col min="13246" max="13247" width="2.109375" style="75" customWidth="1"/>
    <col min="13248" max="13248" width="37.44140625" style="75" customWidth="1"/>
    <col min="13249" max="13249" width="6.109375" style="75" customWidth="1"/>
    <col min="13250" max="13250" width="0.5546875" style="75" customWidth="1"/>
    <col min="13251" max="13251" width="16.88671875" style="75" customWidth="1"/>
    <col min="13252" max="13252" width="0.5546875" style="75" customWidth="1"/>
    <col min="13253" max="13253" width="16.88671875" style="75" customWidth="1"/>
    <col min="13254" max="13254" width="0.88671875" style="75" customWidth="1"/>
    <col min="13255" max="13255" width="16.88671875" style="75" customWidth="1"/>
    <col min="13256" max="13256" width="1" style="75" customWidth="1"/>
    <col min="13257" max="13257" width="16.88671875" style="75" customWidth="1"/>
    <col min="13258" max="13258" width="4.109375" style="75" customWidth="1"/>
    <col min="13259" max="13259" width="2.5546875" style="75" customWidth="1"/>
    <col min="13260" max="13501" width="9.109375" style="75"/>
    <col min="13502" max="13503" width="2.109375" style="75" customWidth="1"/>
    <col min="13504" max="13504" width="37.44140625" style="75" customWidth="1"/>
    <col min="13505" max="13505" width="6.109375" style="75" customWidth="1"/>
    <col min="13506" max="13506" width="0.5546875" style="75" customWidth="1"/>
    <col min="13507" max="13507" width="16.88671875" style="75" customWidth="1"/>
    <col min="13508" max="13508" width="0.5546875" style="75" customWidth="1"/>
    <col min="13509" max="13509" width="16.88671875" style="75" customWidth="1"/>
    <col min="13510" max="13510" width="0.88671875" style="75" customWidth="1"/>
    <col min="13511" max="13511" width="16.88671875" style="75" customWidth="1"/>
    <col min="13512" max="13512" width="1" style="75" customWidth="1"/>
    <col min="13513" max="13513" width="16.88671875" style="75" customWidth="1"/>
    <col min="13514" max="13514" width="4.109375" style="75" customWidth="1"/>
    <col min="13515" max="13515" width="2.5546875" style="75" customWidth="1"/>
    <col min="13516" max="13757" width="9.109375" style="75"/>
    <col min="13758" max="13759" width="2.109375" style="75" customWidth="1"/>
    <col min="13760" max="13760" width="37.44140625" style="75" customWidth="1"/>
    <col min="13761" max="13761" width="6.109375" style="75" customWidth="1"/>
    <col min="13762" max="13762" width="0.5546875" style="75" customWidth="1"/>
    <col min="13763" max="13763" width="16.88671875" style="75" customWidth="1"/>
    <col min="13764" max="13764" width="0.5546875" style="75" customWidth="1"/>
    <col min="13765" max="13765" width="16.88671875" style="75" customWidth="1"/>
    <col min="13766" max="13766" width="0.88671875" style="75" customWidth="1"/>
    <col min="13767" max="13767" width="16.88671875" style="75" customWidth="1"/>
    <col min="13768" max="13768" width="1" style="75" customWidth="1"/>
    <col min="13769" max="13769" width="16.88671875" style="75" customWidth="1"/>
    <col min="13770" max="13770" width="4.109375" style="75" customWidth="1"/>
    <col min="13771" max="13771" width="2.5546875" style="75" customWidth="1"/>
    <col min="13772" max="14013" width="9.109375" style="75"/>
    <col min="14014" max="14015" width="2.109375" style="75" customWidth="1"/>
    <col min="14016" max="14016" width="37.44140625" style="75" customWidth="1"/>
    <col min="14017" max="14017" width="6.109375" style="75" customWidth="1"/>
    <col min="14018" max="14018" width="0.5546875" style="75" customWidth="1"/>
    <col min="14019" max="14019" width="16.88671875" style="75" customWidth="1"/>
    <col min="14020" max="14020" width="0.5546875" style="75" customWidth="1"/>
    <col min="14021" max="14021" width="16.88671875" style="75" customWidth="1"/>
    <col min="14022" max="14022" width="0.88671875" style="75" customWidth="1"/>
    <col min="14023" max="14023" width="16.88671875" style="75" customWidth="1"/>
    <col min="14024" max="14024" width="1" style="75" customWidth="1"/>
    <col min="14025" max="14025" width="16.88671875" style="75" customWidth="1"/>
    <col min="14026" max="14026" width="4.109375" style="75" customWidth="1"/>
    <col min="14027" max="14027" width="2.5546875" style="75" customWidth="1"/>
    <col min="14028" max="14269" width="9.109375" style="75"/>
    <col min="14270" max="14271" width="2.109375" style="75" customWidth="1"/>
    <col min="14272" max="14272" width="37.44140625" style="75" customWidth="1"/>
    <col min="14273" max="14273" width="6.109375" style="75" customWidth="1"/>
    <col min="14274" max="14274" width="0.5546875" style="75" customWidth="1"/>
    <col min="14275" max="14275" width="16.88671875" style="75" customWidth="1"/>
    <col min="14276" max="14276" width="0.5546875" style="75" customWidth="1"/>
    <col min="14277" max="14277" width="16.88671875" style="75" customWidth="1"/>
    <col min="14278" max="14278" width="0.88671875" style="75" customWidth="1"/>
    <col min="14279" max="14279" width="16.88671875" style="75" customWidth="1"/>
    <col min="14280" max="14280" width="1" style="75" customWidth="1"/>
    <col min="14281" max="14281" width="16.88671875" style="75" customWidth="1"/>
    <col min="14282" max="14282" width="4.109375" style="75" customWidth="1"/>
    <col min="14283" max="14283" width="2.5546875" style="75" customWidth="1"/>
    <col min="14284" max="14525" width="9.109375" style="75"/>
    <col min="14526" max="14527" width="2.109375" style="75" customWidth="1"/>
    <col min="14528" max="14528" width="37.44140625" style="75" customWidth="1"/>
    <col min="14529" max="14529" width="6.109375" style="75" customWidth="1"/>
    <col min="14530" max="14530" width="0.5546875" style="75" customWidth="1"/>
    <col min="14531" max="14531" width="16.88671875" style="75" customWidth="1"/>
    <col min="14532" max="14532" width="0.5546875" style="75" customWidth="1"/>
    <col min="14533" max="14533" width="16.88671875" style="75" customWidth="1"/>
    <col min="14534" max="14534" width="0.88671875" style="75" customWidth="1"/>
    <col min="14535" max="14535" width="16.88671875" style="75" customWidth="1"/>
    <col min="14536" max="14536" width="1" style="75" customWidth="1"/>
    <col min="14537" max="14537" width="16.88671875" style="75" customWidth="1"/>
    <col min="14538" max="14538" width="4.109375" style="75" customWidth="1"/>
    <col min="14539" max="14539" width="2.5546875" style="75" customWidth="1"/>
    <col min="14540" max="14781" width="9.109375" style="75"/>
    <col min="14782" max="14783" width="2.109375" style="75" customWidth="1"/>
    <col min="14784" max="14784" width="37.44140625" style="75" customWidth="1"/>
    <col min="14785" max="14785" width="6.109375" style="75" customWidth="1"/>
    <col min="14786" max="14786" width="0.5546875" style="75" customWidth="1"/>
    <col min="14787" max="14787" width="16.88671875" style="75" customWidth="1"/>
    <col min="14788" max="14788" width="0.5546875" style="75" customWidth="1"/>
    <col min="14789" max="14789" width="16.88671875" style="75" customWidth="1"/>
    <col min="14790" max="14790" width="0.88671875" style="75" customWidth="1"/>
    <col min="14791" max="14791" width="16.88671875" style="75" customWidth="1"/>
    <col min="14792" max="14792" width="1" style="75" customWidth="1"/>
    <col min="14793" max="14793" width="16.88671875" style="75" customWidth="1"/>
    <col min="14794" max="14794" width="4.109375" style="75" customWidth="1"/>
    <col min="14795" max="14795" width="2.5546875" style="75" customWidth="1"/>
    <col min="14796" max="15037" width="9.109375" style="75"/>
    <col min="15038" max="15039" width="2.109375" style="75" customWidth="1"/>
    <col min="15040" max="15040" width="37.44140625" style="75" customWidth="1"/>
    <col min="15041" max="15041" width="6.109375" style="75" customWidth="1"/>
    <col min="15042" max="15042" width="0.5546875" style="75" customWidth="1"/>
    <col min="15043" max="15043" width="16.88671875" style="75" customWidth="1"/>
    <col min="15044" max="15044" width="0.5546875" style="75" customWidth="1"/>
    <col min="15045" max="15045" width="16.88671875" style="75" customWidth="1"/>
    <col min="15046" max="15046" width="0.88671875" style="75" customWidth="1"/>
    <col min="15047" max="15047" width="16.88671875" style="75" customWidth="1"/>
    <col min="15048" max="15048" width="1" style="75" customWidth="1"/>
    <col min="15049" max="15049" width="16.88671875" style="75" customWidth="1"/>
    <col min="15050" max="15050" width="4.109375" style="75" customWidth="1"/>
    <col min="15051" max="15051" width="2.5546875" style="75" customWidth="1"/>
    <col min="15052" max="15293" width="9.109375" style="75"/>
    <col min="15294" max="15295" width="2.109375" style="75" customWidth="1"/>
    <col min="15296" max="15296" width="37.44140625" style="75" customWidth="1"/>
    <col min="15297" max="15297" width="6.109375" style="75" customWidth="1"/>
    <col min="15298" max="15298" width="0.5546875" style="75" customWidth="1"/>
    <col min="15299" max="15299" width="16.88671875" style="75" customWidth="1"/>
    <col min="15300" max="15300" width="0.5546875" style="75" customWidth="1"/>
    <col min="15301" max="15301" width="16.88671875" style="75" customWidth="1"/>
    <col min="15302" max="15302" width="0.88671875" style="75" customWidth="1"/>
    <col min="15303" max="15303" width="16.88671875" style="75" customWidth="1"/>
    <col min="15304" max="15304" width="1" style="75" customWidth="1"/>
    <col min="15305" max="15305" width="16.88671875" style="75" customWidth="1"/>
    <col min="15306" max="15306" width="4.109375" style="75" customWidth="1"/>
    <col min="15307" max="15307" width="2.5546875" style="75" customWidth="1"/>
    <col min="15308" max="15549" width="9.109375" style="75"/>
    <col min="15550" max="15551" width="2.109375" style="75" customWidth="1"/>
    <col min="15552" max="15552" width="37.44140625" style="75" customWidth="1"/>
    <col min="15553" max="15553" width="6.109375" style="75" customWidth="1"/>
    <col min="15554" max="15554" width="0.5546875" style="75" customWidth="1"/>
    <col min="15555" max="15555" width="16.88671875" style="75" customWidth="1"/>
    <col min="15556" max="15556" width="0.5546875" style="75" customWidth="1"/>
    <col min="15557" max="15557" width="16.88671875" style="75" customWidth="1"/>
    <col min="15558" max="15558" width="0.88671875" style="75" customWidth="1"/>
    <col min="15559" max="15559" width="16.88671875" style="75" customWidth="1"/>
    <col min="15560" max="15560" width="1" style="75" customWidth="1"/>
    <col min="15561" max="15561" width="16.88671875" style="75" customWidth="1"/>
    <col min="15562" max="15562" width="4.109375" style="75" customWidth="1"/>
    <col min="15563" max="15563" width="2.5546875" style="75" customWidth="1"/>
    <col min="15564" max="15805" width="9.109375" style="75"/>
    <col min="15806" max="15807" width="2.109375" style="75" customWidth="1"/>
    <col min="15808" max="15808" width="37.44140625" style="75" customWidth="1"/>
    <col min="15809" max="15809" width="6.109375" style="75" customWidth="1"/>
    <col min="15810" max="15810" width="0.5546875" style="75" customWidth="1"/>
    <col min="15811" max="15811" width="16.88671875" style="75" customWidth="1"/>
    <col min="15812" max="15812" width="0.5546875" style="75" customWidth="1"/>
    <col min="15813" max="15813" width="16.88671875" style="75" customWidth="1"/>
    <col min="15814" max="15814" width="0.88671875" style="75" customWidth="1"/>
    <col min="15815" max="15815" width="16.88671875" style="75" customWidth="1"/>
    <col min="15816" max="15816" width="1" style="75" customWidth="1"/>
    <col min="15817" max="15817" width="16.88671875" style="75" customWidth="1"/>
    <col min="15818" max="15818" width="4.109375" style="75" customWidth="1"/>
    <col min="15819" max="15819" width="2.5546875" style="75" customWidth="1"/>
    <col min="15820" max="16061" width="9.109375" style="75"/>
    <col min="16062" max="16063" width="2.109375" style="75" customWidth="1"/>
    <col min="16064" max="16064" width="37.44140625" style="75" customWidth="1"/>
    <col min="16065" max="16065" width="6.109375" style="75" customWidth="1"/>
    <col min="16066" max="16066" width="0.5546875" style="75" customWidth="1"/>
    <col min="16067" max="16067" width="16.88671875" style="75" customWidth="1"/>
    <col min="16068" max="16068" width="0.5546875" style="75" customWidth="1"/>
    <col min="16069" max="16069" width="16.88671875" style="75" customWidth="1"/>
    <col min="16070" max="16070" width="0.88671875" style="75" customWidth="1"/>
    <col min="16071" max="16071" width="16.88671875" style="75" customWidth="1"/>
    <col min="16072" max="16072" width="1" style="75" customWidth="1"/>
    <col min="16073" max="16073" width="16.88671875" style="75" customWidth="1"/>
    <col min="16074" max="16074" width="4.109375" style="75" customWidth="1"/>
    <col min="16075" max="16075" width="2.5546875" style="75" customWidth="1"/>
    <col min="16076" max="16380" width="9.109375" style="75"/>
    <col min="16381" max="16384" width="9.109375" style="75" customWidth="1"/>
  </cols>
  <sheetData>
    <row r="1" spans="1:14" s="230" customFormat="1" ht="22.2">
      <c r="A1" s="215" t="str">
        <f>'PL (T) (3M)'!A1</f>
        <v>บริษัท เอส แอล เอ็ม คอร์ปอเรชั่น จำกัด (มหาชน) และบริษัทย่อย</v>
      </c>
      <c r="B1" s="215"/>
      <c r="C1" s="229"/>
      <c r="K1" s="231" t="s">
        <v>51</v>
      </c>
    </row>
    <row r="2" spans="1:14" s="230" customFormat="1" ht="22.2">
      <c r="A2" s="232" t="s">
        <v>72</v>
      </c>
      <c r="B2" s="232"/>
      <c r="C2" s="229"/>
      <c r="K2" s="231" t="s">
        <v>52</v>
      </c>
    </row>
    <row r="3" spans="1:14" s="230" customFormat="1" ht="22.2">
      <c r="A3" s="215" t="s">
        <v>180</v>
      </c>
      <c r="B3" s="215"/>
      <c r="C3" s="229"/>
      <c r="K3" s="229"/>
    </row>
    <row r="4" spans="1:14" s="235" customFormat="1" ht="11.4" customHeight="1">
      <c r="A4" s="233"/>
      <c r="B4" s="233"/>
      <c r="C4" s="234"/>
      <c r="K4" s="234"/>
    </row>
    <row r="5" spans="1:14" ht="21" customHeight="1">
      <c r="D5" s="340"/>
      <c r="E5" s="355" t="s">
        <v>48</v>
      </c>
      <c r="F5" s="355"/>
      <c r="G5" s="355"/>
      <c r="H5" s="355"/>
      <c r="I5" s="355"/>
      <c r="J5" s="355"/>
      <c r="K5" s="355"/>
    </row>
    <row r="6" spans="1:14" ht="21" customHeight="1">
      <c r="D6" s="340"/>
      <c r="E6" s="355" t="s">
        <v>10</v>
      </c>
      <c r="F6" s="355"/>
      <c r="G6" s="355"/>
      <c r="H6" s="237"/>
      <c r="I6" s="355" t="s">
        <v>34</v>
      </c>
      <c r="J6" s="355"/>
      <c r="K6" s="355"/>
    </row>
    <row r="7" spans="1:14" ht="21" customHeight="1">
      <c r="C7" s="341" t="s">
        <v>21</v>
      </c>
      <c r="D7" s="340"/>
      <c r="E7" s="287" t="s">
        <v>141</v>
      </c>
      <c r="F7" s="340"/>
      <c r="G7" s="287" t="s">
        <v>126</v>
      </c>
      <c r="H7" s="340"/>
      <c r="I7" s="287" t="s">
        <v>141</v>
      </c>
      <c r="J7" s="340"/>
      <c r="K7" s="287" t="s">
        <v>126</v>
      </c>
    </row>
    <row r="8" spans="1:14" ht="21" customHeight="1">
      <c r="C8" s="340"/>
      <c r="D8" s="237"/>
      <c r="E8" s="238"/>
      <c r="F8" s="238"/>
      <c r="G8" s="238"/>
      <c r="H8" s="238"/>
      <c r="I8" s="238"/>
      <c r="J8" s="238"/>
      <c r="K8" s="238"/>
    </row>
    <row r="9" spans="1:14" ht="21" customHeight="1">
      <c r="A9" s="64" t="s">
        <v>6</v>
      </c>
      <c r="B9" s="239"/>
      <c r="C9" s="240"/>
      <c r="E9" s="241"/>
      <c r="F9" s="242"/>
      <c r="G9" s="241"/>
      <c r="H9" s="242"/>
      <c r="I9" s="243"/>
      <c r="J9" s="242"/>
      <c r="K9" s="243"/>
    </row>
    <row r="10" spans="1:14" ht="21" customHeight="1">
      <c r="A10" s="20" t="s">
        <v>129</v>
      </c>
      <c r="B10" s="239"/>
      <c r="C10" s="240"/>
      <c r="E10" s="248">
        <v>63949</v>
      </c>
      <c r="F10" s="242"/>
      <c r="G10" s="42">
        <v>7000</v>
      </c>
      <c r="H10" s="242"/>
      <c r="I10" s="248">
        <v>63949</v>
      </c>
      <c r="J10" s="242"/>
      <c r="K10" s="42">
        <v>7000</v>
      </c>
    </row>
    <row r="11" spans="1:14" ht="21" customHeight="1">
      <c r="A11" s="244" t="s">
        <v>74</v>
      </c>
      <c r="B11" s="245"/>
      <c r="C11" s="246"/>
      <c r="D11" s="237"/>
      <c r="E11" s="248">
        <v>1720</v>
      </c>
      <c r="F11" s="248"/>
      <c r="G11" s="42">
        <v>2648</v>
      </c>
      <c r="H11" s="248"/>
      <c r="I11" s="248">
        <v>1720</v>
      </c>
      <c r="J11" s="248"/>
      <c r="K11" s="248">
        <v>2299</v>
      </c>
    </row>
    <row r="12" spans="1:14" ht="21" customHeight="1">
      <c r="A12" s="249" t="s">
        <v>73</v>
      </c>
      <c r="B12" s="250"/>
      <c r="C12" s="246"/>
      <c r="E12" s="251">
        <f>SUM(E10:E11)</f>
        <v>65669</v>
      </c>
      <c r="F12" s="241"/>
      <c r="G12" s="251">
        <f>SUM(G10:G11)</f>
        <v>9648</v>
      </c>
      <c r="H12" s="242"/>
      <c r="I12" s="251">
        <f>SUM(I10:I11)</f>
        <v>65669</v>
      </c>
      <c r="J12" s="242"/>
      <c r="K12" s="251">
        <f>SUM(K10:K11)</f>
        <v>9299</v>
      </c>
    </row>
    <row r="13" spans="1:14" ht="8.1" customHeight="1">
      <c r="A13" s="249"/>
      <c r="B13" s="250"/>
      <c r="C13" s="246"/>
      <c r="E13" s="241"/>
      <c r="F13" s="241"/>
      <c r="G13" s="241"/>
      <c r="H13" s="242"/>
      <c r="I13" s="241"/>
      <c r="J13" s="242"/>
      <c r="K13" s="241"/>
    </row>
    <row r="14" spans="1:14" ht="21" customHeight="1">
      <c r="A14" s="64" t="s">
        <v>7</v>
      </c>
      <c r="B14" s="239"/>
      <c r="C14" s="246"/>
      <c r="E14" s="252"/>
      <c r="F14" s="243"/>
      <c r="G14" s="252"/>
      <c r="H14" s="242"/>
      <c r="I14" s="252"/>
      <c r="J14" s="242"/>
      <c r="K14" s="252"/>
    </row>
    <row r="15" spans="1:14" ht="21" customHeight="1">
      <c r="A15" s="20" t="s">
        <v>130</v>
      </c>
      <c r="B15" s="239"/>
      <c r="C15" s="246"/>
      <c r="E15" s="248">
        <v>39115</v>
      </c>
      <c r="F15" s="243"/>
      <c r="G15" s="42">
        <v>3558</v>
      </c>
      <c r="H15" s="242"/>
      <c r="I15" s="248">
        <v>39115</v>
      </c>
      <c r="J15" s="242"/>
      <c r="K15" s="248">
        <v>3557</v>
      </c>
      <c r="N15" s="332"/>
    </row>
    <row r="16" spans="1:14" ht="21" customHeight="1">
      <c r="A16" s="20" t="s">
        <v>142</v>
      </c>
      <c r="B16" s="239"/>
      <c r="C16" s="246"/>
      <c r="E16" s="248">
        <v>29774</v>
      </c>
      <c r="F16" s="243"/>
      <c r="G16" s="319" t="s">
        <v>54</v>
      </c>
      <c r="H16" s="242"/>
      <c r="I16" s="248">
        <v>29774</v>
      </c>
      <c r="J16" s="242"/>
      <c r="K16" s="319" t="s">
        <v>54</v>
      </c>
      <c r="N16" s="332"/>
    </row>
    <row r="17" spans="1:14" ht="21" customHeight="1">
      <c r="A17" s="244" t="s">
        <v>15</v>
      </c>
      <c r="B17" s="245"/>
      <c r="C17" s="246"/>
      <c r="D17" s="237"/>
      <c r="E17" s="248">
        <v>20570</v>
      </c>
      <c r="F17" s="241"/>
      <c r="G17" s="42">
        <v>21466</v>
      </c>
      <c r="H17" s="242"/>
      <c r="I17" s="248">
        <v>21358</v>
      </c>
      <c r="J17" s="242"/>
      <c r="K17" s="248">
        <v>20701</v>
      </c>
      <c r="N17" s="332"/>
    </row>
    <row r="18" spans="1:14" ht="21" customHeight="1">
      <c r="A18" s="244" t="s">
        <v>0</v>
      </c>
      <c r="B18" s="245"/>
      <c r="C18" s="246"/>
      <c r="D18" s="237"/>
      <c r="E18" s="248">
        <v>318</v>
      </c>
      <c r="F18" s="241"/>
      <c r="G18" s="42">
        <v>581</v>
      </c>
      <c r="H18" s="238"/>
      <c r="I18" s="248">
        <v>318</v>
      </c>
      <c r="J18" s="238"/>
      <c r="K18" s="248">
        <v>581</v>
      </c>
      <c r="N18" s="332"/>
    </row>
    <row r="19" spans="1:14" ht="21" customHeight="1">
      <c r="A19" s="249" t="s">
        <v>75</v>
      </c>
      <c r="B19" s="250"/>
      <c r="C19" s="246"/>
      <c r="E19" s="251">
        <f>SUM(E15:E18)</f>
        <v>89777</v>
      </c>
      <c r="F19" s="241"/>
      <c r="G19" s="251">
        <f>SUM(G15:G18)</f>
        <v>25605</v>
      </c>
      <c r="H19" s="242"/>
      <c r="I19" s="251">
        <f>SUM(I15:I18)</f>
        <v>90565</v>
      </c>
      <c r="J19" s="242"/>
      <c r="K19" s="251">
        <f>SUM(K15:K18)</f>
        <v>24839</v>
      </c>
    </row>
    <row r="20" spans="1:14" ht="8.1" customHeight="1">
      <c r="A20" s="249"/>
      <c r="B20" s="250"/>
      <c r="C20" s="246"/>
      <c r="E20" s="241"/>
      <c r="F20" s="241"/>
      <c r="G20" s="241"/>
      <c r="H20" s="238"/>
      <c r="I20" s="241"/>
      <c r="J20" s="242"/>
      <c r="K20" s="241"/>
    </row>
    <row r="21" spans="1:14" ht="21" customHeight="1">
      <c r="A21" s="64" t="s">
        <v>36</v>
      </c>
      <c r="B21" s="239"/>
      <c r="C21" s="246"/>
      <c r="E21" s="42">
        <f>+E12-E19</f>
        <v>-24108</v>
      </c>
      <c r="F21" s="241"/>
      <c r="G21" s="42">
        <f>+G12-G19</f>
        <v>-15957</v>
      </c>
      <c r="H21" s="42">
        <f>+H12-H19</f>
        <v>0</v>
      </c>
      <c r="I21" s="42">
        <f>+I12-I19</f>
        <v>-24896</v>
      </c>
      <c r="J21" s="42"/>
      <c r="K21" s="42">
        <f>+K12-K19</f>
        <v>-15540</v>
      </c>
    </row>
    <row r="22" spans="1:14" ht="8.1" customHeight="1">
      <c r="A22" s="249"/>
      <c r="B22" s="250"/>
      <c r="C22" s="246"/>
      <c r="E22" s="241"/>
      <c r="F22" s="241"/>
      <c r="G22" s="241"/>
      <c r="H22" s="242"/>
      <c r="I22" s="241"/>
      <c r="J22" s="242"/>
      <c r="K22" s="241" t="s">
        <v>54</v>
      </c>
    </row>
    <row r="23" spans="1:14" ht="21" customHeight="1">
      <c r="A23" s="20" t="s">
        <v>112</v>
      </c>
      <c r="C23" s="246">
        <v>22</v>
      </c>
      <c r="D23" s="237"/>
      <c r="E23" s="175">
        <v>52</v>
      </c>
      <c r="F23" s="241"/>
      <c r="G23" s="312">
        <v>-7</v>
      </c>
      <c r="H23" s="238"/>
      <c r="I23" s="175">
        <v>52</v>
      </c>
      <c r="J23" s="238"/>
      <c r="K23" s="258">
        <v>-7</v>
      </c>
    </row>
    <row r="24" spans="1:14" ht="8.1" customHeight="1">
      <c r="A24" s="249"/>
      <c r="B24" s="250"/>
      <c r="C24" s="246"/>
      <c r="E24" s="241"/>
      <c r="F24" s="241"/>
      <c r="G24" s="241"/>
      <c r="H24" s="242"/>
      <c r="I24" s="241"/>
      <c r="J24" s="242"/>
      <c r="K24" s="241"/>
    </row>
    <row r="25" spans="1:14" ht="21" customHeight="1">
      <c r="A25" s="64" t="s">
        <v>103</v>
      </c>
      <c r="B25" s="239"/>
      <c r="C25" s="246"/>
      <c r="E25" s="258">
        <f>SUM(E21:E23)</f>
        <v>-24056</v>
      </c>
      <c r="F25" s="241"/>
      <c r="G25" s="255">
        <f>SUM(G21:G23)</f>
        <v>-15964</v>
      </c>
      <c r="H25" s="238"/>
      <c r="I25" s="291">
        <f>SUM(I21:I23)</f>
        <v>-24844</v>
      </c>
      <c r="J25" s="238"/>
      <c r="K25" s="255">
        <f>SUM(K21:K23)</f>
        <v>-15547</v>
      </c>
    </row>
    <row r="26" spans="1:14" ht="8.1" customHeight="1">
      <c r="A26" s="249"/>
      <c r="B26" s="250"/>
      <c r="C26" s="246"/>
      <c r="E26" s="241"/>
      <c r="F26" s="241"/>
      <c r="G26" s="241"/>
      <c r="H26" s="242"/>
      <c r="I26" s="241"/>
      <c r="J26" s="242"/>
      <c r="K26" s="241"/>
    </row>
    <row r="27" spans="1:14" ht="21" customHeight="1">
      <c r="A27" s="256" t="s">
        <v>76</v>
      </c>
      <c r="B27" s="257"/>
      <c r="C27" s="246"/>
      <c r="E27" s="241"/>
      <c r="F27" s="241"/>
      <c r="G27" s="241"/>
      <c r="H27" s="238"/>
      <c r="I27" s="241"/>
      <c r="J27" s="238"/>
      <c r="K27" s="241"/>
    </row>
    <row r="28" spans="1:14" ht="8.1" customHeight="1">
      <c r="A28" s="256"/>
      <c r="B28" s="257"/>
      <c r="C28" s="246"/>
      <c r="E28" s="241"/>
      <c r="F28" s="241"/>
      <c r="G28" s="241"/>
      <c r="H28" s="238"/>
      <c r="I28" s="241"/>
      <c r="J28" s="238"/>
      <c r="K28" s="241"/>
    </row>
    <row r="29" spans="1:14" ht="21" customHeight="1">
      <c r="A29" s="256" t="s">
        <v>77</v>
      </c>
      <c r="B29" s="257"/>
      <c r="C29" s="246"/>
      <c r="E29" s="241"/>
      <c r="F29" s="241"/>
      <c r="G29" s="241"/>
      <c r="H29" s="238"/>
      <c r="I29" s="241"/>
      <c r="J29" s="238"/>
      <c r="K29" s="241"/>
    </row>
    <row r="30" spans="1:14" ht="21" customHeight="1">
      <c r="A30" s="20" t="s">
        <v>156</v>
      </c>
      <c r="B30" s="257"/>
      <c r="C30" s="246">
        <v>17</v>
      </c>
      <c r="E30" s="211" t="s">
        <v>54</v>
      </c>
      <c r="F30" s="310"/>
      <c r="G30" s="241">
        <v>-210</v>
      </c>
      <c r="H30" s="310"/>
      <c r="I30" s="211" t="s">
        <v>54</v>
      </c>
      <c r="J30" s="310"/>
      <c r="K30" s="241">
        <v>-210</v>
      </c>
    </row>
    <row r="31" spans="1:14" ht="21" customHeight="1">
      <c r="A31" s="20" t="s">
        <v>136</v>
      </c>
      <c r="C31" s="246"/>
      <c r="E31" s="248">
        <v>-793</v>
      </c>
      <c r="F31" s="241"/>
      <c r="G31" s="248">
        <v>683</v>
      </c>
      <c r="H31" s="238"/>
      <c r="I31" s="211" t="s">
        <v>54</v>
      </c>
      <c r="J31" s="238"/>
      <c r="K31" s="211" t="s">
        <v>54</v>
      </c>
    </row>
    <row r="32" spans="1:14" ht="21" customHeight="1">
      <c r="A32" s="64" t="s">
        <v>104</v>
      </c>
      <c r="C32" s="246"/>
      <c r="E32" s="251">
        <f>SUM(E30:E31)</f>
        <v>-793</v>
      </c>
      <c r="F32" s="241"/>
      <c r="G32" s="251">
        <f>SUM(G30:G31)</f>
        <v>473</v>
      </c>
      <c r="H32" s="238"/>
      <c r="I32" s="320" t="s">
        <v>54</v>
      </c>
      <c r="J32" s="238"/>
      <c r="K32" s="251">
        <f>SUM(K30:K31)</f>
        <v>-210</v>
      </c>
    </row>
    <row r="33" spans="1:11" ht="8.1" customHeight="1">
      <c r="A33" s="20"/>
      <c r="C33" s="246"/>
      <c r="E33" s="241"/>
      <c r="F33" s="241"/>
      <c r="G33" s="241"/>
      <c r="H33" s="238"/>
      <c r="I33" s="241"/>
      <c r="J33" s="238"/>
      <c r="K33" s="241"/>
    </row>
    <row r="34" spans="1:11" ht="21" customHeight="1">
      <c r="A34" s="253" t="s">
        <v>78</v>
      </c>
      <c r="B34" s="254"/>
      <c r="C34" s="246"/>
      <c r="E34" s="241"/>
      <c r="F34" s="241"/>
      <c r="G34" s="241"/>
      <c r="H34" s="238"/>
      <c r="I34" s="241"/>
      <c r="J34" s="238"/>
      <c r="K34" s="241"/>
    </row>
    <row r="35" spans="1:11" ht="21" customHeight="1">
      <c r="A35" s="20" t="s">
        <v>196</v>
      </c>
      <c r="B35" s="257"/>
      <c r="C35" s="246"/>
      <c r="E35" s="241"/>
      <c r="F35" s="241"/>
      <c r="G35" s="241"/>
      <c r="H35" s="238"/>
      <c r="I35" s="241"/>
      <c r="J35" s="238"/>
      <c r="K35" s="241"/>
    </row>
    <row r="36" spans="1:11" ht="21" customHeight="1">
      <c r="A36" s="75" t="s">
        <v>197</v>
      </c>
      <c r="B36" s="257"/>
      <c r="C36" s="246">
        <v>17</v>
      </c>
      <c r="E36" s="241">
        <v>-109</v>
      </c>
      <c r="F36" s="241"/>
      <c r="G36" s="211" t="s">
        <v>54</v>
      </c>
      <c r="H36" s="238"/>
      <c r="I36" s="241">
        <v>-109</v>
      </c>
      <c r="J36" s="238"/>
      <c r="K36" s="211" t="s">
        <v>54</v>
      </c>
    </row>
    <row r="37" spans="1:11" ht="21" customHeight="1">
      <c r="A37" s="76" t="s">
        <v>173</v>
      </c>
      <c r="C37" s="246"/>
      <c r="E37" s="241"/>
      <c r="F37" s="241"/>
      <c r="G37" s="247"/>
      <c r="H37" s="238"/>
      <c r="I37" s="241"/>
      <c r="J37" s="238"/>
      <c r="K37" s="247"/>
    </row>
    <row r="38" spans="1:11" ht="21" customHeight="1">
      <c r="A38" s="76" t="s">
        <v>159</v>
      </c>
      <c r="C38" s="246">
        <v>21</v>
      </c>
      <c r="E38" s="68">
        <v>-139</v>
      </c>
      <c r="F38" s="241"/>
      <c r="G38" s="68">
        <v>49</v>
      </c>
      <c r="H38" s="238"/>
      <c r="I38" s="68">
        <v>-139</v>
      </c>
      <c r="J38" s="238"/>
      <c r="K38" s="68">
        <v>49</v>
      </c>
    </row>
    <row r="39" spans="1:11" ht="21" customHeight="1">
      <c r="A39" s="256" t="s">
        <v>105</v>
      </c>
      <c r="C39" s="246"/>
      <c r="E39" s="251">
        <f>SUM(E36:E38)</f>
        <v>-248</v>
      </c>
      <c r="F39" s="241"/>
      <c r="G39" s="320">
        <f>SUM(G36:G38)</f>
        <v>49</v>
      </c>
      <c r="H39" s="238"/>
      <c r="I39" s="251">
        <f>SUM(I36:I38)</f>
        <v>-248</v>
      </c>
      <c r="J39" s="238"/>
      <c r="K39" s="320">
        <f>SUM(K36:K38)</f>
        <v>49</v>
      </c>
    </row>
    <row r="40" spans="1:11" ht="8.1" customHeight="1">
      <c r="A40" s="76"/>
      <c r="C40" s="246"/>
      <c r="E40" s="241"/>
      <c r="F40" s="241"/>
      <c r="G40" s="241"/>
      <c r="H40" s="238"/>
      <c r="I40" s="241"/>
      <c r="J40" s="238"/>
      <c r="K40" s="241"/>
    </row>
    <row r="41" spans="1:11" ht="21" customHeight="1">
      <c r="A41" s="253" t="s">
        <v>76</v>
      </c>
      <c r="B41" s="254"/>
      <c r="C41" s="246"/>
      <c r="E41" s="258">
        <f>SUM(E32,E39)</f>
        <v>-1041</v>
      </c>
      <c r="F41" s="241"/>
      <c r="G41" s="258">
        <f>SUM(G32,G39)</f>
        <v>522</v>
      </c>
      <c r="H41" s="238"/>
      <c r="I41" s="258">
        <f>SUM(I32,I39)</f>
        <v>-248</v>
      </c>
      <c r="J41" s="238"/>
      <c r="K41" s="258">
        <f>SUM(K32,K39)</f>
        <v>-161</v>
      </c>
    </row>
    <row r="42" spans="1:11" ht="8.1" customHeight="1">
      <c r="A42" s="76"/>
      <c r="C42" s="246"/>
      <c r="E42" s="241"/>
      <c r="F42" s="241"/>
      <c r="G42" s="241"/>
      <c r="H42" s="238"/>
      <c r="I42" s="241"/>
      <c r="J42" s="238"/>
      <c r="K42" s="241"/>
    </row>
    <row r="43" spans="1:11" ht="21" customHeight="1" thickBot="1">
      <c r="A43" s="253" t="s">
        <v>79</v>
      </c>
      <c r="B43" s="254"/>
      <c r="C43" s="246"/>
      <c r="E43" s="288">
        <f>E25+E41</f>
        <v>-25097</v>
      </c>
      <c r="F43" s="241"/>
      <c r="G43" s="259">
        <f>G25+G41</f>
        <v>-15442</v>
      </c>
      <c r="H43" s="238"/>
      <c r="I43" s="292">
        <f>I25+I41</f>
        <v>-25092</v>
      </c>
      <c r="J43" s="238"/>
      <c r="K43" s="259">
        <f>K25+K41</f>
        <v>-15708</v>
      </c>
    </row>
    <row r="44" spans="1:11" ht="8.1" customHeight="1" thickTop="1">
      <c r="A44" s="112"/>
      <c r="C44" s="246"/>
      <c r="E44" s="243"/>
      <c r="F44" s="243"/>
      <c r="G44" s="243"/>
      <c r="H44" s="242"/>
      <c r="I44" s="243"/>
      <c r="J44" s="242"/>
      <c r="K44" s="243"/>
    </row>
    <row r="45" spans="1:11" ht="21" customHeight="1">
      <c r="A45" s="260" t="s">
        <v>80</v>
      </c>
      <c r="B45" s="254"/>
      <c r="C45" s="246"/>
      <c r="E45" s="241"/>
      <c r="F45" s="241"/>
      <c r="G45" s="241"/>
      <c r="H45" s="238"/>
      <c r="I45" s="241"/>
      <c r="J45" s="238"/>
      <c r="K45" s="241"/>
    </row>
    <row r="46" spans="1:11" ht="21" customHeight="1">
      <c r="B46" s="261" t="s">
        <v>81</v>
      </c>
      <c r="C46" s="246"/>
      <c r="E46" s="307">
        <f>E25</f>
        <v>-24056</v>
      </c>
      <c r="F46" s="238"/>
      <c r="G46" s="238">
        <f>G25</f>
        <v>-15964</v>
      </c>
      <c r="H46" s="238"/>
      <c r="I46" s="42">
        <f>I25</f>
        <v>-24844</v>
      </c>
      <c r="J46" s="238"/>
      <c r="K46" s="238">
        <f>K25</f>
        <v>-15547</v>
      </c>
    </row>
    <row r="47" spans="1:11" ht="21" customHeight="1">
      <c r="B47" s="75" t="s">
        <v>82</v>
      </c>
      <c r="C47" s="246"/>
      <c r="E47" s="211" t="s">
        <v>54</v>
      </c>
      <c r="F47" s="238"/>
      <c r="G47" s="211" t="s">
        <v>54</v>
      </c>
      <c r="H47" s="238"/>
      <c r="I47" s="211" t="s">
        <v>54</v>
      </c>
      <c r="J47" s="236"/>
      <c r="K47" s="211" t="s">
        <v>54</v>
      </c>
    </row>
    <row r="48" spans="1:11" ht="21" customHeight="1" thickBot="1">
      <c r="A48" s="112"/>
      <c r="C48" s="246"/>
      <c r="E48" s="289">
        <f>SUM(E46:E47)</f>
        <v>-24056</v>
      </c>
      <c r="F48" s="238"/>
      <c r="G48" s="308">
        <f>SUM(G46:G47)</f>
        <v>-15964</v>
      </c>
      <c r="H48" s="238"/>
      <c r="I48" s="309">
        <f>SUM(I46:I47)</f>
        <v>-24844</v>
      </c>
      <c r="J48" s="242"/>
      <c r="K48" s="308">
        <f>SUM(K46:K47)</f>
        <v>-15547</v>
      </c>
    </row>
    <row r="49" spans="1:14" ht="21" customHeight="1" thickTop="1">
      <c r="A49" s="260" t="s">
        <v>83</v>
      </c>
      <c r="B49" s="239"/>
      <c r="C49" s="246"/>
      <c r="E49" s="243"/>
      <c r="F49" s="243"/>
      <c r="G49" s="243"/>
      <c r="H49" s="242"/>
      <c r="I49" s="44"/>
      <c r="J49" s="242"/>
      <c r="K49" s="243"/>
    </row>
    <row r="50" spans="1:14" ht="21" customHeight="1">
      <c r="B50" s="261" t="s">
        <v>81</v>
      </c>
      <c r="C50" s="246"/>
      <c r="E50" s="307">
        <f>E43</f>
        <v>-25097</v>
      </c>
      <c r="F50" s="238"/>
      <c r="G50" s="238">
        <f>G43</f>
        <v>-15442</v>
      </c>
      <c r="H50" s="238"/>
      <c r="I50" s="42">
        <f>I43</f>
        <v>-25092</v>
      </c>
      <c r="J50" s="238"/>
      <c r="K50" s="238">
        <f>K43</f>
        <v>-15708</v>
      </c>
    </row>
    <row r="51" spans="1:14" ht="21" customHeight="1">
      <c r="B51" s="75" t="s">
        <v>82</v>
      </c>
      <c r="C51" s="246"/>
      <c r="E51" s="211" t="s">
        <v>54</v>
      </c>
      <c r="F51" s="238"/>
      <c r="G51" s="211" t="s">
        <v>54</v>
      </c>
      <c r="H51" s="238"/>
      <c r="I51" s="211" t="s">
        <v>54</v>
      </c>
      <c r="J51" s="236"/>
      <c r="K51" s="211" t="s">
        <v>54</v>
      </c>
    </row>
    <row r="52" spans="1:14" ht="21" customHeight="1" thickBot="1">
      <c r="A52" s="112"/>
      <c r="C52" s="246"/>
      <c r="E52" s="289">
        <f>SUM(E50:E51)</f>
        <v>-25097</v>
      </c>
      <c r="F52" s="238"/>
      <c r="G52" s="308">
        <f>SUM(G50:G51)</f>
        <v>-15442</v>
      </c>
      <c r="H52" s="238"/>
      <c r="I52" s="309">
        <f>SUM(I50:I51)</f>
        <v>-25092</v>
      </c>
      <c r="J52" s="242"/>
      <c r="K52" s="308">
        <f>SUM(K50:K51)</f>
        <v>-15708</v>
      </c>
    </row>
    <row r="53" spans="1:14" ht="8.1" customHeight="1" thickTop="1">
      <c r="A53" s="112"/>
      <c r="C53" s="246"/>
      <c r="E53" s="238"/>
      <c r="F53" s="238"/>
      <c r="G53" s="238"/>
      <c r="H53" s="238"/>
      <c r="I53" s="310"/>
      <c r="J53" s="242"/>
      <c r="K53" s="238"/>
    </row>
    <row r="54" spans="1:14" ht="21" customHeight="1" thickBot="1">
      <c r="A54" s="253" t="s">
        <v>198</v>
      </c>
      <c r="B54" s="239"/>
      <c r="C54" s="262">
        <v>24</v>
      </c>
      <c r="E54" s="333">
        <v>-0.18</v>
      </c>
      <c r="F54" s="334"/>
      <c r="G54" s="335">
        <v>-0.32</v>
      </c>
      <c r="H54" s="263"/>
      <c r="I54" s="333">
        <v>-0.19</v>
      </c>
      <c r="J54" s="334"/>
      <c r="K54" s="335">
        <v>-0.31</v>
      </c>
    </row>
    <row r="55" spans="1:14" ht="7.2" customHeight="1" thickTop="1">
      <c r="A55" s="253"/>
      <c r="B55" s="239"/>
      <c r="C55" s="340"/>
      <c r="E55" s="340"/>
      <c r="F55" s="236"/>
      <c r="G55" s="340"/>
      <c r="H55" s="340"/>
      <c r="I55" s="247"/>
      <c r="J55" s="236"/>
      <c r="K55" s="247"/>
    </row>
    <row r="56" spans="1:14" ht="21" customHeight="1">
      <c r="A56" s="253"/>
      <c r="B56" s="239"/>
      <c r="C56" s="340"/>
      <c r="E56" s="340"/>
      <c r="F56" s="236"/>
      <c r="G56" s="340"/>
      <c r="H56" s="340"/>
      <c r="I56" s="247"/>
      <c r="J56" s="236"/>
      <c r="K56" s="247"/>
    </row>
    <row r="57" spans="1:14" ht="21" customHeight="1">
      <c r="A57" s="20"/>
      <c r="B57" s="264" t="s">
        <v>68</v>
      </c>
      <c r="C57" s="265" t="s">
        <v>49</v>
      </c>
      <c r="D57" s="112"/>
      <c r="E57" s="112"/>
      <c r="F57" s="75"/>
      <c r="G57" s="75"/>
      <c r="H57" s="75"/>
      <c r="I57" s="112"/>
      <c r="J57" s="264" t="s">
        <v>68</v>
      </c>
      <c r="K57" s="265" t="s">
        <v>49</v>
      </c>
      <c r="L57" s="265"/>
      <c r="M57" s="265"/>
      <c r="N57" s="265"/>
    </row>
    <row r="58" spans="1:14" ht="21" customHeight="1">
      <c r="A58" s="253"/>
      <c r="B58" s="239"/>
      <c r="C58" s="340"/>
      <c r="E58" s="340"/>
      <c r="F58" s="236"/>
      <c r="G58" s="340"/>
      <c r="H58" s="340"/>
      <c r="I58" s="247"/>
      <c r="J58" s="236"/>
      <c r="K58" s="247"/>
    </row>
    <row r="59" spans="1:14" ht="20.25" customHeight="1">
      <c r="A59" s="237"/>
      <c r="B59" s="237"/>
      <c r="C59" s="340"/>
      <c r="D59" s="237"/>
      <c r="E59" s="237"/>
      <c r="F59" s="237"/>
      <c r="G59" s="237"/>
      <c r="H59" s="237"/>
      <c r="I59" s="237"/>
      <c r="J59" s="237"/>
      <c r="K59" s="237"/>
    </row>
    <row r="60" spans="1:14" ht="20.25" customHeight="1">
      <c r="A60" s="237"/>
      <c r="B60" s="237"/>
      <c r="C60" s="340"/>
      <c r="D60" s="237"/>
      <c r="E60" s="237"/>
      <c r="F60" s="237"/>
      <c r="G60" s="237"/>
      <c r="H60" s="237"/>
      <c r="I60" s="237"/>
      <c r="J60" s="237"/>
      <c r="K60" s="237"/>
    </row>
    <row r="61" spans="1:14" ht="20.25" customHeight="1">
      <c r="A61" s="237"/>
      <c r="B61" s="237"/>
      <c r="C61" s="74"/>
      <c r="D61" s="340"/>
      <c r="E61" s="356"/>
      <c r="F61" s="356"/>
      <c r="G61" s="356"/>
      <c r="H61" s="356"/>
      <c r="I61" s="356"/>
      <c r="J61" s="356"/>
      <c r="K61" s="356"/>
    </row>
    <row r="62" spans="1:14" ht="20.25" customHeight="1">
      <c r="A62" s="237"/>
      <c r="B62" s="237"/>
      <c r="C62" s="74"/>
      <c r="D62" s="340"/>
      <c r="E62" s="97"/>
      <c r="F62" s="97"/>
      <c r="G62" s="97"/>
      <c r="H62" s="97"/>
      <c r="I62" s="356"/>
      <c r="J62" s="356"/>
      <c r="K62" s="356"/>
    </row>
    <row r="63" spans="1:14" s="236" customFormat="1" ht="20.25" customHeight="1">
      <c r="A63" s="340"/>
      <c r="B63" s="340"/>
      <c r="C63" s="266"/>
      <c r="D63" s="267"/>
      <c r="E63" s="74"/>
      <c r="F63" s="74"/>
      <c r="G63" s="74"/>
      <c r="H63" s="74"/>
      <c r="I63" s="74"/>
      <c r="J63" s="74"/>
      <c r="K63" s="74"/>
    </row>
    <row r="64" spans="1:14" ht="20.25" customHeight="1">
      <c r="A64" s="268"/>
      <c r="B64" s="268"/>
      <c r="C64" s="74"/>
      <c r="D64" s="268"/>
      <c r="E64" s="268"/>
      <c r="F64" s="268"/>
      <c r="G64" s="268"/>
      <c r="H64" s="268"/>
      <c r="I64" s="269"/>
      <c r="J64" s="268"/>
      <c r="K64" s="269"/>
    </row>
    <row r="65" spans="1:11" ht="20.25" customHeight="1">
      <c r="A65" s="268"/>
      <c r="B65" s="268"/>
      <c r="C65" s="74"/>
      <c r="D65" s="268"/>
      <c r="E65" s="269"/>
      <c r="F65" s="269"/>
      <c r="G65" s="269"/>
      <c r="H65" s="268"/>
      <c r="I65" s="269"/>
      <c r="J65" s="268"/>
      <c r="K65" s="269"/>
    </row>
    <row r="66" spans="1:11" ht="20.25" customHeight="1">
      <c r="A66" s="268"/>
      <c r="B66" s="268"/>
      <c r="C66" s="74"/>
      <c r="D66" s="268"/>
      <c r="E66" s="269"/>
      <c r="F66" s="269"/>
      <c r="G66" s="269"/>
      <c r="H66" s="268"/>
      <c r="I66" s="269"/>
      <c r="J66" s="268"/>
      <c r="K66" s="269"/>
    </row>
    <row r="67" spans="1:11" ht="20.25" customHeight="1">
      <c r="A67" s="268"/>
      <c r="B67" s="268"/>
      <c r="C67" s="74"/>
      <c r="D67" s="268"/>
      <c r="E67" s="269"/>
      <c r="F67" s="269"/>
      <c r="G67" s="269"/>
      <c r="H67" s="268"/>
      <c r="I67" s="269"/>
      <c r="J67" s="268"/>
      <c r="K67" s="269"/>
    </row>
    <row r="68" spans="1:11" ht="20.25" customHeight="1">
      <c r="A68" s="268"/>
      <c r="B68" s="268"/>
      <c r="C68" s="74"/>
      <c r="D68" s="268"/>
      <c r="E68" s="269"/>
      <c r="F68" s="269"/>
      <c r="G68" s="269"/>
      <c r="H68" s="268"/>
      <c r="I68" s="269"/>
      <c r="J68" s="268"/>
      <c r="K68" s="269"/>
    </row>
    <row r="69" spans="1:11" ht="20.25" customHeight="1">
      <c r="A69" s="268"/>
      <c r="B69" s="268"/>
      <c r="C69" s="74"/>
      <c r="D69" s="268"/>
      <c r="E69" s="269"/>
      <c r="F69" s="269"/>
      <c r="G69" s="269"/>
      <c r="H69" s="268"/>
      <c r="I69" s="269"/>
      <c r="J69" s="268"/>
      <c r="K69" s="269"/>
    </row>
    <row r="70" spans="1:11" ht="20.25" customHeight="1">
      <c r="A70" s="268"/>
      <c r="B70" s="268"/>
      <c r="C70" s="74"/>
      <c r="D70" s="268"/>
      <c r="E70" s="270"/>
      <c r="F70" s="269"/>
      <c r="G70" s="270"/>
      <c r="H70" s="268"/>
      <c r="I70" s="270"/>
      <c r="J70" s="268"/>
      <c r="K70" s="270"/>
    </row>
    <row r="71" spans="1:11" ht="20.25" customHeight="1">
      <c r="A71" s="268"/>
      <c r="B71" s="268"/>
      <c r="C71" s="74"/>
      <c r="D71" s="268"/>
      <c r="E71" s="269"/>
      <c r="F71" s="269"/>
      <c r="G71" s="269"/>
      <c r="H71" s="268"/>
      <c r="I71" s="269"/>
      <c r="J71" s="268"/>
      <c r="K71" s="269"/>
    </row>
    <row r="72" spans="1:11" ht="20.25" customHeight="1">
      <c r="A72" s="268"/>
      <c r="B72" s="268"/>
      <c r="C72" s="74"/>
      <c r="D72" s="268"/>
      <c r="E72" s="269"/>
      <c r="F72" s="269"/>
      <c r="G72" s="269"/>
      <c r="H72" s="268"/>
      <c r="I72" s="269"/>
      <c r="J72" s="268"/>
      <c r="K72" s="269"/>
    </row>
    <row r="73" spans="1:11" ht="20.25" customHeight="1">
      <c r="A73" s="268"/>
      <c r="B73" s="268"/>
      <c r="C73" s="74"/>
      <c r="D73" s="268"/>
      <c r="E73" s="269"/>
      <c r="F73" s="269"/>
      <c r="G73" s="269"/>
      <c r="H73" s="268"/>
      <c r="I73" s="269"/>
      <c r="J73" s="268"/>
      <c r="K73" s="269"/>
    </row>
    <row r="74" spans="1:11" ht="20.25" customHeight="1">
      <c r="A74" s="268"/>
      <c r="B74" s="268"/>
      <c r="C74" s="74"/>
      <c r="D74" s="268"/>
      <c r="E74" s="269"/>
      <c r="F74" s="269"/>
      <c r="G74" s="269"/>
      <c r="H74" s="268"/>
      <c r="I74" s="269"/>
      <c r="J74" s="268"/>
      <c r="K74" s="269"/>
    </row>
    <row r="75" spans="1:11" ht="20.25" customHeight="1">
      <c r="A75" s="268"/>
      <c r="B75" s="268"/>
      <c r="C75" s="74"/>
      <c r="D75" s="268"/>
      <c r="E75" s="269"/>
      <c r="F75" s="269"/>
      <c r="G75" s="269"/>
      <c r="H75" s="268"/>
      <c r="I75" s="269"/>
      <c r="J75" s="268"/>
      <c r="K75" s="269"/>
    </row>
    <row r="76" spans="1:11" ht="20.25" customHeight="1">
      <c r="A76" s="268"/>
      <c r="B76" s="268"/>
      <c r="C76" s="74"/>
      <c r="D76" s="268"/>
      <c r="E76" s="269"/>
      <c r="F76" s="269"/>
      <c r="G76" s="269"/>
      <c r="H76" s="268"/>
      <c r="I76" s="269"/>
      <c r="J76" s="268"/>
      <c r="K76" s="269"/>
    </row>
    <row r="77" spans="1:11" ht="20.25" customHeight="1">
      <c r="A77" s="268"/>
      <c r="B77" s="268"/>
      <c r="C77" s="74"/>
      <c r="D77" s="268"/>
      <c r="E77" s="269"/>
      <c r="F77" s="269"/>
      <c r="G77" s="269"/>
      <c r="H77" s="268"/>
      <c r="I77" s="269"/>
      <c r="J77" s="268"/>
      <c r="K77" s="269"/>
    </row>
    <row r="78" spans="1:11" ht="20.25" customHeight="1">
      <c r="A78" s="268"/>
      <c r="B78" s="268"/>
      <c r="C78" s="74"/>
      <c r="D78" s="268"/>
      <c r="E78" s="269"/>
      <c r="F78" s="269"/>
      <c r="G78" s="269"/>
      <c r="H78" s="268"/>
      <c r="I78" s="269"/>
      <c r="J78" s="268"/>
      <c r="K78" s="269"/>
    </row>
    <row r="79" spans="1:11" ht="20.25" customHeight="1">
      <c r="A79" s="268"/>
      <c r="B79" s="268"/>
      <c r="C79" s="74"/>
      <c r="D79" s="268"/>
      <c r="E79" s="269"/>
      <c r="F79" s="269"/>
      <c r="G79" s="269"/>
      <c r="H79" s="268"/>
      <c r="I79" s="269"/>
      <c r="J79" s="268"/>
      <c r="K79" s="269"/>
    </row>
    <row r="80" spans="1:11" ht="20.25" customHeight="1">
      <c r="A80" s="97"/>
      <c r="B80" s="97"/>
      <c r="C80" s="74"/>
      <c r="D80" s="268"/>
      <c r="E80" s="269"/>
      <c r="F80" s="269"/>
      <c r="G80" s="269"/>
      <c r="H80" s="268"/>
      <c r="I80" s="269"/>
      <c r="J80" s="268"/>
      <c r="K80" s="269"/>
    </row>
    <row r="81" spans="1:11" ht="20.25" customHeight="1">
      <c r="A81" s="268"/>
      <c r="B81" s="268"/>
      <c r="C81" s="74"/>
      <c r="D81" s="268"/>
      <c r="E81" s="269"/>
      <c r="F81" s="269"/>
      <c r="G81" s="269"/>
      <c r="H81" s="268"/>
      <c r="I81" s="269"/>
      <c r="J81" s="268"/>
      <c r="K81" s="269"/>
    </row>
    <row r="82" spans="1:11" ht="20.25" customHeight="1">
      <c r="A82" s="268"/>
      <c r="B82" s="268"/>
      <c r="C82" s="74"/>
      <c r="D82" s="268"/>
      <c r="E82" s="269"/>
      <c r="F82" s="269"/>
      <c r="G82" s="269"/>
      <c r="H82" s="268"/>
      <c r="I82" s="269"/>
      <c r="J82" s="268"/>
      <c r="K82" s="269"/>
    </row>
    <row r="83" spans="1:11" ht="20.25" customHeight="1">
      <c r="A83" s="268"/>
      <c r="B83" s="268"/>
      <c r="C83" s="74"/>
      <c r="D83" s="268"/>
      <c r="E83" s="269"/>
      <c r="F83" s="269"/>
      <c r="G83" s="269"/>
      <c r="H83" s="268"/>
      <c r="I83" s="269"/>
      <c r="J83" s="268"/>
      <c r="K83" s="269"/>
    </row>
    <row r="84" spans="1:11" ht="10.5" customHeight="1">
      <c r="A84" s="268"/>
      <c r="B84" s="268"/>
      <c r="C84" s="74"/>
      <c r="D84" s="268"/>
      <c r="E84" s="269"/>
      <c r="F84" s="269"/>
      <c r="G84" s="269"/>
      <c r="H84" s="268"/>
      <c r="I84" s="269"/>
      <c r="J84" s="268"/>
      <c r="K84" s="269"/>
    </row>
    <row r="85" spans="1:11" s="20" customFormat="1">
      <c r="A85" s="97"/>
      <c r="B85" s="97"/>
      <c r="C85" s="267"/>
      <c r="D85" s="237"/>
      <c r="E85" s="269"/>
      <c r="F85" s="269"/>
      <c r="G85" s="269"/>
      <c r="H85" s="268"/>
      <c r="I85" s="269"/>
      <c r="J85" s="268"/>
      <c r="K85" s="269"/>
    </row>
    <row r="86" spans="1:11" s="20" customFormat="1">
      <c r="A86" s="97"/>
      <c r="B86" s="97"/>
      <c r="C86" s="267"/>
      <c r="D86" s="237"/>
      <c r="E86" s="271"/>
      <c r="F86" s="272"/>
      <c r="G86" s="271"/>
      <c r="H86" s="273"/>
      <c r="I86" s="271"/>
      <c r="J86" s="273"/>
      <c r="K86" s="271"/>
    </row>
    <row r="87" spans="1:11" ht="9.75" customHeight="1">
      <c r="A87" s="268"/>
      <c r="B87" s="268"/>
      <c r="C87" s="74"/>
      <c r="D87" s="268"/>
      <c r="E87" s="269"/>
      <c r="F87" s="269"/>
      <c r="G87" s="269"/>
      <c r="H87" s="268"/>
      <c r="I87" s="269"/>
      <c r="J87" s="268"/>
      <c r="K87" s="269"/>
    </row>
    <row r="88" spans="1:11" ht="20.25" customHeight="1">
      <c r="A88" s="268"/>
      <c r="B88" s="268"/>
      <c r="C88" s="74"/>
      <c r="D88" s="268"/>
      <c r="E88" s="269"/>
      <c r="F88" s="269"/>
      <c r="G88" s="269"/>
      <c r="H88" s="268"/>
      <c r="I88" s="269"/>
      <c r="J88" s="268"/>
      <c r="K88" s="269"/>
    </row>
    <row r="89" spans="1:11" ht="20.25" customHeight="1">
      <c r="A89" s="268"/>
      <c r="B89" s="268"/>
      <c r="C89" s="74"/>
      <c r="D89" s="268"/>
      <c r="E89" s="70"/>
      <c r="F89" s="70"/>
      <c r="G89" s="70"/>
      <c r="H89" s="70"/>
      <c r="I89" s="70"/>
      <c r="J89" s="70"/>
      <c r="K89" s="70"/>
    </row>
    <row r="90" spans="1:11" ht="20.25" customHeight="1">
      <c r="A90" s="268"/>
      <c r="B90" s="268"/>
      <c r="C90" s="74"/>
      <c r="D90" s="268"/>
      <c r="E90" s="70"/>
      <c r="F90" s="70"/>
      <c r="G90" s="70"/>
      <c r="H90" s="70"/>
      <c r="I90" s="191"/>
      <c r="J90" s="70"/>
      <c r="K90" s="191"/>
    </row>
    <row r="91" spans="1:11" ht="10.5" customHeight="1">
      <c r="A91" s="268"/>
      <c r="B91" s="268"/>
      <c r="C91" s="74"/>
      <c r="D91" s="268"/>
      <c r="E91" s="70"/>
      <c r="F91" s="70"/>
      <c r="G91" s="70"/>
      <c r="H91" s="70"/>
      <c r="I91" s="70"/>
      <c r="J91" s="70"/>
      <c r="K91" s="70"/>
    </row>
    <row r="92" spans="1:11" ht="20.25" customHeight="1">
      <c r="A92" s="268"/>
      <c r="B92" s="268"/>
      <c r="C92" s="74"/>
      <c r="D92" s="268"/>
      <c r="E92" s="269"/>
      <c r="F92" s="269"/>
      <c r="G92" s="269"/>
      <c r="H92" s="268"/>
      <c r="I92" s="269"/>
      <c r="J92" s="268"/>
      <c r="K92" s="269"/>
    </row>
    <row r="93" spans="1:11" ht="20.25" customHeight="1">
      <c r="A93" s="268"/>
      <c r="B93" s="268"/>
      <c r="C93" s="74"/>
      <c r="D93" s="268"/>
      <c r="E93" s="70"/>
      <c r="F93" s="70"/>
      <c r="G93" s="70"/>
      <c r="H93" s="70"/>
      <c r="I93" s="70"/>
      <c r="J93" s="70"/>
      <c r="K93" s="70"/>
    </row>
    <row r="94" spans="1:11" ht="20.25" customHeight="1">
      <c r="A94" s="268"/>
      <c r="B94" s="268"/>
      <c r="C94" s="74"/>
      <c r="D94" s="268"/>
      <c r="E94" s="70"/>
      <c r="F94" s="70"/>
      <c r="G94" s="70"/>
      <c r="H94" s="70"/>
      <c r="I94" s="191"/>
      <c r="J94" s="70"/>
      <c r="K94" s="191"/>
    </row>
    <row r="95" spans="1:11" ht="9.75" customHeight="1">
      <c r="A95" s="268"/>
      <c r="B95" s="268"/>
      <c r="C95" s="74"/>
      <c r="D95" s="268"/>
      <c r="E95" s="70"/>
      <c r="F95" s="70"/>
      <c r="G95" s="70"/>
      <c r="H95" s="70"/>
      <c r="I95" s="191"/>
      <c r="J95" s="70"/>
      <c r="K95" s="191"/>
    </row>
    <row r="96" spans="1:11" ht="20.25" customHeight="1">
      <c r="A96" s="97"/>
      <c r="B96" s="97"/>
      <c r="C96" s="74"/>
      <c r="D96" s="268"/>
      <c r="E96" s="70"/>
      <c r="F96" s="70"/>
      <c r="G96" s="70"/>
      <c r="H96" s="70"/>
      <c r="I96" s="191"/>
      <c r="J96" s="70"/>
      <c r="K96" s="191"/>
    </row>
    <row r="97" spans="1:11" s="237" customFormat="1" ht="20.25" customHeight="1">
      <c r="A97" s="268"/>
      <c r="B97" s="268"/>
      <c r="C97" s="74"/>
      <c r="D97" s="268"/>
      <c r="E97" s="274"/>
      <c r="F97" s="274"/>
      <c r="G97" s="274"/>
      <c r="H97" s="275"/>
      <c r="I97" s="274"/>
      <c r="J97" s="275"/>
      <c r="K97" s="274"/>
    </row>
    <row r="98" spans="1:11" ht="20.25" customHeight="1">
      <c r="A98" s="276"/>
      <c r="B98" s="276"/>
      <c r="C98" s="70"/>
      <c r="D98" s="268"/>
      <c r="E98" s="6"/>
      <c r="F98" s="268"/>
      <c r="G98" s="6"/>
      <c r="H98" s="268"/>
      <c r="I98" s="6"/>
      <c r="J98" s="268"/>
      <c r="K98" s="6"/>
    </row>
    <row r="99" spans="1:11" ht="12" customHeight="1">
      <c r="A99" s="276"/>
      <c r="B99" s="276"/>
      <c r="C99" s="70"/>
      <c r="D99" s="268"/>
      <c r="E99" s="6"/>
      <c r="F99" s="268"/>
      <c r="G99" s="6"/>
      <c r="H99" s="268"/>
      <c r="I99" s="6"/>
      <c r="J99" s="268"/>
      <c r="K99" s="6"/>
    </row>
    <row r="100" spans="1:11" ht="20.25" customHeight="1">
      <c r="A100" s="97"/>
      <c r="B100" s="97"/>
      <c r="C100" s="342"/>
      <c r="D100" s="342"/>
      <c r="E100" s="263"/>
      <c r="F100" s="263"/>
      <c r="G100" s="277"/>
      <c r="H100" s="97"/>
      <c r="I100" s="278"/>
      <c r="J100" s="97"/>
      <c r="K100" s="278"/>
    </row>
    <row r="101" spans="1:11" ht="20.25" customHeight="1">
      <c r="A101" s="97"/>
      <c r="B101" s="97"/>
      <c r="C101" s="279"/>
      <c r="D101" s="342"/>
      <c r="E101" s="280"/>
      <c r="F101" s="281"/>
      <c r="G101" s="274"/>
      <c r="H101" s="282"/>
      <c r="I101" s="280"/>
      <c r="J101" s="282"/>
      <c r="K101" s="274"/>
    </row>
    <row r="102" spans="1:11" ht="20.25" customHeight="1">
      <c r="A102" s="97"/>
      <c r="B102" s="97"/>
      <c r="C102" s="342"/>
      <c r="D102" s="342"/>
      <c r="E102" s="283"/>
      <c r="F102" s="263"/>
      <c r="G102" s="6"/>
      <c r="H102" s="97"/>
      <c r="I102" s="283"/>
      <c r="J102" s="97"/>
      <c r="K102" s="6"/>
    </row>
    <row r="103" spans="1:11" ht="20.25" hidden="1" customHeight="1" thickTop="1">
      <c r="A103" s="268"/>
      <c r="B103" s="268"/>
      <c r="C103" s="70"/>
      <c r="D103" s="268"/>
      <c r="E103" s="268"/>
      <c r="F103" s="268"/>
      <c r="G103" s="268"/>
      <c r="H103" s="268"/>
      <c r="I103" s="284"/>
      <c r="J103" s="268"/>
      <c r="K103" s="284"/>
    </row>
    <row r="104" spans="1:11" ht="20.25" hidden="1" customHeight="1">
      <c r="A104" s="285"/>
      <c r="B104" s="285"/>
      <c r="C104" s="70"/>
      <c r="D104" s="268"/>
      <c r="E104" s="268"/>
      <c r="F104" s="268"/>
      <c r="G104" s="268"/>
      <c r="H104" s="268"/>
      <c r="I104" s="284"/>
      <c r="J104" s="268"/>
      <c r="K104" s="284"/>
    </row>
    <row r="105" spans="1:11" ht="20.25" hidden="1" customHeight="1">
      <c r="A105" s="268"/>
      <c r="B105" s="268"/>
      <c r="C105" s="70"/>
      <c r="D105" s="268"/>
      <c r="E105" s="268"/>
      <c r="F105" s="268"/>
      <c r="G105" s="268"/>
      <c r="H105" s="268"/>
      <c r="I105" s="284"/>
      <c r="J105" s="268"/>
      <c r="K105" s="284"/>
    </row>
    <row r="106" spans="1:11" ht="20.25" customHeight="1">
      <c r="A106" s="268"/>
      <c r="B106" s="268"/>
      <c r="C106" s="70"/>
      <c r="D106" s="268"/>
      <c r="E106" s="268"/>
      <c r="F106" s="268"/>
      <c r="G106" s="268"/>
      <c r="H106" s="268"/>
      <c r="I106" s="284"/>
      <c r="J106" s="268"/>
      <c r="K106" s="284"/>
    </row>
    <row r="107" spans="1:11">
      <c r="A107" s="353"/>
      <c r="B107" s="353"/>
      <c r="C107" s="354"/>
      <c r="D107" s="354"/>
      <c r="E107" s="354"/>
      <c r="F107" s="354"/>
      <c r="G107" s="354"/>
      <c r="H107" s="354"/>
      <c r="I107" s="354"/>
      <c r="J107" s="354"/>
      <c r="K107" s="354"/>
    </row>
    <row r="108" spans="1:11">
      <c r="A108" s="237"/>
      <c r="B108" s="237"/>
      <c r="C108" s="340"/>
      <c r="D108" s="237"/>
      <c r="E108" s="272"/>
      <c r="F108" s="97"/>
      <c r="G108" s="268"/>
      <c r="H108" s="97"/>
      <c r="I108" s="284"/>
      <c r="J108" s="97"/>
      <c r="K108" s="272"/>
    </row>
    <row r="109" spans="1:11">
      <c r="A109" s="237"/>
      <c r="B109" s="237"/>
      <c r="C109" s="340"/>
      <c r="D109" s="237"/>
      <c r="E109" s="97"/>
      <c r="F109" s="97"/>
      <c r="G109" s="272"/>
      <c r="H109" s="97"/>
      <c r="I109" s="284"/>
      <c r="J109" s="97"/>
      <c r="K109" s="272"/>
    </row>
    <row r="110" spans="1:11">
      <c r="G110" s="112"/>
    </row>
  </sheetData>
  <mergeCells count="6">
    <mergeCell ref="A107:K107"/>
    <mergeCell ref="E5:K5"/>
    <mergeCell ref="E6:G6"/>
    <mergeCell ref="I6:K6"/>
    <mergeCell ref="E61:K61"/>
    <mergeCell ref="I62:K62"/>
  </mergeCells>
  <conditionalFormatting sqref="D85:D86 F86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6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C39"/>
  <sheetViews>
    <sheetView view="pageBreakPreview" zoomScale="60" zoomScaleNormal="60" workbookViewId="0">
      <selection activeCell="Y9" sqref="Y9"/>
    </sheetView>
  </sheetViews>
  <sheetFormatPr defaultRowHeight="19.8"/>
  <cols>
    <col min="1" max="2" width="1.88671875" style="1" customWidth="1"/>
    <col min="3" max="3" width="38" style="1" customWidth="1"/>
    <col min="4" max="4" width="1.33203125" style="7" customWidth="1"/>
    <col min="5" max="5" width="8.44140625" style="7" customWidth="1"/>
    <col min="6" max="6" width="1.33203125" style="7" customWidth="1"/>
    <col min="7" max="7" width="15.6640625" style="1" customWidth="1"/>
    <col min="8" max="8" width="1.33203125" style="1" customWidth="1"/>
    <col min="9" max="9" width="13.44140625" style="1" customWidth="1"/>
    <col min="10" max="10" width="1.33203125" style="1" customWidth="1"/>
    <col min="11" max="11" width="14.6640625" style="1" customWidth="1"/>
    <col min="12" max="12" width="1.33203125" style="1" customWidth="1"/>
    <col min="13" max="13" width="14.44140625" style="1" customWidth="1"/>
    <col min="14" max="14" width="1.33203125" style="1" customWidth="1"/>
    <col min="15" max="15" width="14.44140625" style="1" customWidth="1"/>
    <col min="16" max="16" width="1.33203125" style="1" customWidth="1"/>
    <col min="17" max="17" width="16.6640625" style="1" bestFit="1" customWidth="1"/>
    <col min="18" max="18" width="1.33203125" style="1" customWidth="1"/>
    <col min="19" max="19" width="22.6640625" style="1" bestFit="1" customWidth="1"/>
    <col min="20" max="20" width="1.33203125" style="1" customWidth="1"/>
    <col min="21" max="21" width="16.109375" style="1" bestFit="1" customWidth="1"/>
    <col min="22" max="22" width="1.33203125" style="1" customWidth="1"/>
    <col min="23" max="23" width="14.44140625" style="1" customWidth="1"/>
    <col min="24" max="24" width="1.33203125" style="1" customWidth="1"/>
    <col min="25" max="25" width="14.88671875" style="1" bestFit="1" customWidth="1"/>
    <col min="26" max="26" width="1.33203125" style="1" customWidth="1"/>
    <col min="27" max="27" width="15.109375" style="1" customWidth="1"/>
    <col min="28" max="28" width="14.44140625" style="1" bestFit="1" customWidth="1"/>
    <col min="29" max="29" width="16.44140625" style="1" bestFit="1" customWidth="1"/>
    <col min="30" max="30" width="11.44140625" style="1" bestFit="1" customWidth="1"/>
    <col min="31" max="257" width="9.109375" style="1"/>
    <col min="258" max="259" width="1.88671875" style="1" customWidth="1"/>
    <col min="260" max="260" width="29.109375" style="1" customWidth="1"/>
    <col min="261" max="261" width="6.5546875" style="1" customWidth="1"/>
    <col min="262" max="262" width="12.44140625" style="1" customWidth="1"/>
    <col min="263" max="263" width="0.88671875" style="1" customWidth="1"/>
    <col min="264" max="264" width="13.5546875" style="1" bestFit="1" customWidth="1"/>
    <col min="265" max="265" width="0.88671875" style="1" customWidth="1"/>
    <col min="266" max="266" width="13.44140625" style="1" customWidth="1"/>
    <col min="267" max="267" width="0.5546875" style="1" customWidth="1"/>
    <col min="268" max="268" width="13.44140625" style="1" customWidth="1"/>
    <col min="269" max="269" width="0.88671875" style="1" customWidth="1"/>
    <col min="270" max="270" width="13.5546875" style="1" customWidth="1"/>
    <col min="271" max="271" width="1.109375" style="1" customWidth="1"/>
    <col min="272" max="272" width="15.109375" style="1" customWidth="1"/>
    <col min="273" max="273" width="1" style="1" customWidth="1"/>
    <col min="274" max="274" width="14.44140625" style="1" customWidth="1"/>
    <col min="275" max="275" width="1" style="1" customWidth="1"/>
    <col min="276" max="276" width="13.5546875" style="1" customWidth="1"/>
    <col min="277" max="277" width="0.5546875" style="1" customWidth="1"/>
    <col min="278" max="278" width="12.88671875" style="1" customWidth="1"/>
    <col min="279" max="279" width="0.88671875" style="1" customWidth="1"/>
    <col min="280" max="280" width="12.5546875" style="1" customWidth="1"/>
    <col min="281" max="281" width="0.5546875" style="1" customWidth="1"/>
    <col min="282" max="282" width="13.5546875" style="1" customWidth="1"/>
    <col min="283" max="283" width="0.5546875" style="1" customWidth="1"/>
    <col min="284" max="284" width="12.88671875" style="1" bestFit="1" customWidth="1"/>
    <col min="285" max="285" width="16.44140625" style="1" bestFit="1" customWidth="1"/>
    <col min="286" max="286" width="11.44140625" style="1" bestFit="1" customWidth="1"/>
    <col min="287" max="513" width="9.109375" style="1"/>
    <col min="514" max="515" width="1.88671875" style="1" customWidth="1"/>
    <col min="516" max="516" width="29.109375" style="1" customWidth="1"/>
    <col min="517" max="517" width="6.5546875" style="1" customWidth="1"/>
    <col min="518" max="518" width="12.44140625" style="1" customWidth="1"/>
    <col min="519" max="519" width="0.88671875" style="1" customWidth="1"/>
    <col min="520" max="520" width="13.5546875" style="1" bestFit="1" customWidth="1"/>
    <col min="521" max="521" width="0.88671875" style="1" customWidth="1"/>
    <col min="522" max="522" width="13.44140625" style="1" customWidth="1"/>
    <col min="523" max="523" width="0.5546875" style="1" customWidth="1"/>
    <col min="524" max="524" width="13.44140625" style="1" customWidth="1"/>
    <col min="525" max="525" width="0.88671875" style="1" customWidth="1"/>
    <col min="526" max="526" width="13.5546875" style="1" customWidth="1"/>
    <col min="527" max="527" width="1.109375" style="1" customWidth="1"/>
    <col min="528" max="528" width="15.109375" style="1" customWidth="1"/>
    <col min="529" max="529" width="1" style="1" customWidth="1"/>
    <col min="530" max="530" width="14.44140625" style="1" customWidth="1"/>
    <col min="531" max="531" width="1" style="1" customWidth="1"/>
    <col min="532" max="532" width="13.5546875" style="1" customWidth="1"/>
    <col min="533" max="533" width="0.5546875" style="1" customWidth="1"/>
    <col min="534" max="534" width="12.88671875" style="1" customWidth="1"/>
    <col min="535" max="535" width="0.88671875" style="1" customWidth="1"/>
    <col min="536" max="536" width="12.5546875" style="1" customWidth="1"/>
    <col min="537" max="537" width="0.5546875" style="1" customWidth="1"/>
    <col min="538" max="538" width="13.5546875" style="1" customWidth="1"/>
    <col min="539" max="539" width="0.5546875" style="1" customWidth="1"/>
    <col min="540" max="540" width="12.88671875" style="1" bestFit="1" customWidth="1"/>
    <col min="541" max="541" width="16.44140625" style="1" bestFit="1" customWidth="1"/>
    <col min="542" max="542" width="11.44140625" style="1" bestFit="1" customWidth="1"/>
    <col min="543" max="769" width="9.109375" style="1"/>
    <col min="770" max="771" width="1.88671875" style="1" customWidth="1"/>
    <col min="772" max="772" width="29.109375" style="1" customWidth="1"/>
    <col min="773" max="773" width="6.5546875" style="1" customWidth="1"/>
    <col min="774" max="774" width="12.44140625" style="1" customWidth="1"/>
    <col min="775" max="775" width="0.88671875" style="1" customWidth="1"/>
    <col min="776" max="776" width="13.5546875" style="1" bestFit="1" customWidth="1"/>
    <col min="777" max="777" width="0.88671875" style="1" customWidth="1"/>
    <col min="778" max="778" width="13.44140625" style="1" customWidth="1"/>
    <col min="779" max="779" width="0.5546875" style="1" customWidth="1"/>
    <col min="780" max="780" width="13.44140625" style="1" customWidth="1"/>
    <col min="781" max="781" width="0.88671875" style="1" customWidth="1"/>
    <col min="782" max="782" width="13.5546875" style="1" customWidth="1"/>
    <col min="783" max="783" width="1.109375" style="1" customWidth="1"/>
    <col min="784" max="784" width="15.109375" style="1" customWidth="1"/>
    <col min="785" max="785" width="1" style="1" customWidth="1"/>
    <col min="786" max="786" width="14.44140625" style="1" customWidth="1"/>
    <col min="787" max="787" width="1" style="1" customWidth="1"/>
    <col min="788" max="788" width="13.5546875" style="1" customWidth="1"/>
    <col min="789" max="789" width="0.5546875" style="1" customWidth="1"/>
    <col min="790" max="790" width="12.88671875" style="1" customWidth="1"/>
    <col min="791" max="791" width="0.88671875" style="1" customWidth="1"/>
    <col min="792" max="792" width="12.5546875" style="1" customWidth="1"/>
    <col min="793" max="793" width="0.5546875" style="1" customWidth="1"/>
    <col min="794" max="794" width="13.5546875" style="1" customWidth="1"/>
    <col min="795" max="795" width="0.5546875" style="1" customWidth="1"/>
    <col min="796" max="796" width="12.88671875" style="1" bestFit="1" customWidth="1"/>
    <col min="797" max="797" width="16.44140625" style="1" bestFit="1" customWidth="1"/>
    <col min="798" max="798" width="11.44140625" style="1" bestFit="1" customWidth="1"/>
    <col min="799" max="1025" width="9.109375" style="1"/>
    <col min="1026" max="1027" width="1.88671875" style="1" customWidth="1"/>
    <col min="1028" max="1028" width="29.109375" style="1" customWidth="1"/>
    <col min="1029" max="1029" width="6.5546875" style="1" customWidth="1"/>
    <col min="1030" max="1030" width="12.44140625" style="1" customWidth="1"/>
    <col min="1031" max="1031" width="0.88671875" style="1" customWidth="1"/>
    <col min="1032" max="1032" width="13.5546875" style="1" bestFit="1" customWidth="1"/>
    <col min="1033" max="1033" width="0.88671875" style="1" customWidth="1"/>
    <col min="1034" max="1034" width="13.44140625" style="1" customWidth="1"/>
    <col min="1035" max="1035" width="0.5546875" style="1" customWidth="1"/>
    <col min="1036" max="1036" width="13.44140625" style="1" customWidth="1"/>
    <col min="1037" max="1037" width="0.88671875" style="1" customWidth="1"/>
    <col min="1038" max="1038" width="13.5546875" style="1" customWidth="1"/>
    <col min="1039" max="1039" width="1.109375" style="1" customWidth="1"/>
    <col min="1040" max="1040" width="15.109375" style="1" customWidth="1"/>
    <col min="1041" max="1041" width="1" style="1" customWidth="1"/>
    <col min="1042" max="1042" width="14.44140625" style="1" customWidth="1"/>
    <col min="1043" max="1043" width="1" style="1" customWidth="1"/>
    <col min="1044" max="1044" width="13.5546875" style="1" customWidth="1"/>
    <col min="1045" max="1045" width="0.5546875" style="1" customWidth="1"/>
    <col min="1046" max="1046" width="12.88671875" style="1" customWidth="1"/>
    <col min="1047" max="1047" width="0.88671875" style="1" customWidth="1"/>
    <col min="1048" max="1048" width="12.5546875" style="1" customWidth="1"/>
    <col min="1049" max="1049" width="0.5546875" style="1" customWidth="1"/>
    <col min="1050" max="1050" width="13.5546875" style="1" customWidth="1"/>
    <col min="1051" max="1051" width="0.5546875" style="1" customWidth="1"/>
    <col min="1052" max="1052" width="12.88671875" style="1" bestFit="1" customWidth="1"/>
    <col min="1053" max="1053" width="16.44140625" style="1" bestFit="1" customWidth="1"/>
    <col min="1054" max="1054" width="11.44140625" style="1" bestFit="1" customWidth="1"/>
    <col min="1055" max="1281" width="9.109375" style="1"/>
    <col min="1282" max="1283" width="1.88671875" style="1" customWidth="1"/>
    <col min="1284" max="1284" width="29.109375" style="1" customWidth="1"/>
    <col min="1285" max="1285" width="6.5546875" style="1" customWidth="1"/>
    <col min="1286" max="1286" width="12.44140625" style="1" customWidth="1"/>
    <col min="1287" max="1287" width="0.88671875" style="1" customWidth="1"/>
    <col min="1288" max="1288" width="13.5546875" style="1" bestFit="1" customWidth="1"/>
    <col min="1289" max="1289" width="0.88671875" style="1" customWidth="1"/>
    <col min="1290" max="1290" width="13.44140625" style="1" customWidth="1"/>
    <col min="1291" max="1291" width="0.5546875" style="1" customWidth="1"/>
    <col min="1292" max="1292" width="13.44140625" style="1" customWidth="1"/>
    <col min="1293" max="1293" width="0.88671875" style="1" customWidth="1"/>
    <col min="1294" max="1294" width="13.5546875" style="1" customWidth="1"/>
    <col min="1295" max="1295" width="1.109375" style="1" customWidth="1"/>
    <col min="1296" max="1296" width="15.109375" style="1" customWidth="1"/>
    <col min="1297" max="1297" width="1" style="1" customWidth="1"/>
    <col min="1298" max="1298" width="14.44140625" style="1" customWidth="1"/>
    <col min="1299" max="1299" width="1" style="1" customWidth="1"/>
    <col min="1300" max="1300" width="13.5546875" style="1" customWidth="1"/>
    <col min="1301" max="1301" width="0.5546875" style="1" customWidth="1"/>
    <col min="1302" max="1302" width="12.88671875" style="1" customWidth="1"/>
    <col min="1303" max="1303" width="0.88671875" style="1" customWidth="1"/>
    <col min="1304" max="1304" width="12.5546875" style="1" customWidth="1"/>
    <col min="1305" max="1305" width="0.5546875" style="1" customWidth="1"/>
    <col min="1306" max="1306" width="13.5546875" style="1" customWidth="1"/>
    <col min="1307" max="1307" width="0.5546875" style="1" customWidth="1"/>
    <col min="1308" max="1308" width="12.88671875" style="1" bestFit="1" customWidth="1"/>
    <col min="1309" max="1309" width="16.44140625" style="1" bestFit="1" customWidth="1"/>
    <col min="1310" max="1310" width="11.44140625" style="1" bestFit="1" customWidth="1"/>
    <col min="1311" max="1537" width="9.109375" style="1"/>
    <col min="1538" max="1539" width="1.88671875" style="1" customWidth="1"/>
    <col min="1540" max="1540" width="29.109375" style="1" customWidth="1"/>
    <col min="1541" max="1541" width="6.5546875" style="1" customWidth="1"/>
    <col min="1542" max="1542" width="12.44140625" style="1" customWidth="1"/>
    <col min="1543" max="1543" width="0.88671875" style="1" customWidth="1"/>
    <col min="1544" max="1544" width="13.5546875" style="1" bestFit="1" customWidth="1"/>
    <col min="1545" max="1545" width="0.88671875" style="1" customWidth="1"/>
    <col min="1546" max="1546" width="13.44140625" style="1" customWidth="1"/>
    <col min="1547" max="1547" width="0.5546875" style="1" customWidth="1"/>
    <col min="1548" max="1548" width="13.44140625" style="1" customWidth="1"/>
    <col min="1549" max="1549" width="0.88671875" style="1" customWidth="1"/>
    <col min="1550" max="1550" width="13.5546875" style="1" customWidth="1"/>
    <col min="1551" max="1551" width="1.109375" style="1" customWidth="1"/>
    <col min="1552" max="1552" width="15.109375" style="1" customWidth="1"/>
    <col min="1553" max="1553" width="1" style="1" customWidth="1"/>
    <col min="1554" max="1554" width="14.44140625" style="1" customWidth="1"/>
    <col min="1555" max="1555" width="1" style="1" customWidth="1"/>
    <col min="1556" max="1556" width="13.5546875" style="1" customWidth="1"/>
    <col min="1557" max="1557" width="0.5546875" style="1" customWidth="1"/>
    <col min="1558" max="1558" width="12.88671875" style="1" customWidth="1"/>
    <col min="1559" max="1559" width="0.88671875" style="1" customWidth="1"/>
    <col min="1560" max="1560" width="12.5546875" style="1" customWidth="1"/>
    <col min="1561" max="1561" width="0.5546875" style="1" customWidth="1"/>
    <col min="1562" max="1562" width="13.5546875" style="1" customWidth="1"/>
    <col min="1563" max="1563" width="0.5546875" style="1" customWidth="1"/>
    <col min="1564" max="1564" width="12.88671875" style="1" bestFit="1" customWidth="1"/>
    <col min="1565" max="1565" width="16.44140625" style="1" bestFit="1" customWidth="1"/>
    <col min="1566" max="1566" width="11.44140625" style="1" bestFit="1" customWidth="1"/>
    <col min="1567" max="1793" width="9.109375" style="1"/>
    <col min="1794" max="1795" width="1.88671875" style="1" customWidth="1"/>
    <col min="1796" max="1796" width="29.109375" style="1" customWidth="1"/>
    <col min="1797" max="1797" width="6.5546875" style="1" customWidth="1"/>
    <col min="1798" max="1798" width="12.44140625" style="1" customWidth="1"/>
    <col min="1799" max="1799" width="0.88671875" style="1" customWidth="1"/>
    <col min="1800" max="1800" width="13.5546875" style="1" bestFit="1" customWidth="1"/>
    <col min="1801" max="1801" width="0.88671875" style="1" customWidth="1"/>
    <col min="1802" max="1802" width="13.44140625" style="1" customWidth="1"/>
    <col min="1803" max="1803" width="0.5546875" style="1" customWidth="1"/>
    <col min="1804" max="1804" width="13.44140625" style="1" customWidth="1"/>
    <col min="1805" max="1805" width="0.88671875" style="1" customWidth="1"/>
    <col min="1806" max="1806" width="13.5546875" style="1" customWidth="1"/>
    <col min="1807" max="1807" width="1.109375" style="1" customWidth="1"/>
    <col min="1808" max="1808" width="15.109375" style="1" customWidth="1"/>
    <col min="1809" max="1809" width="1" style="1" customWidth="1"/>
    <col min="1810" max="1810" width="14.44140625" style="1" customWidth="1"/>
    <col min="1811" max="1811" width="1" style="1" customWidth="1"/>
    <col min="1812" max="1812" width="13.5546875" style="1" customWidth="1"/>
    <col min="1813" max="1813" width="0.5546875" style="1" customWidth="1"/>
    <col min="1814" max="1814" width="12.88671875" style="1" customWidth="1"/>
    <col min="1815" max="1815" width="0.88671875" style="1" customWidth="1"/>
    <col min="1816" max="1816" width="12.5546875" style="1" customWidth="1"/>
    <col min="1817" max="1817" width="0.5546875" style="1" customWidth="1"/>
    <col min="1818" max="1818" width="13.5546875" style="1" customWidth="1"/>
    <col min="1819" max="1819" width="0.5546875" style="1" customWidth="1"/>
    <col min="1820" max="1820" width="12.88671875" style="1" bestFit="1" customWidth="1"/>
    <col min="1821" max="1821" width="16.44140625" style="1" bestFit="1" customWidth="1"/>
    <col min="1822" max="1822" width="11.44140625" style="1" bestFit="1" customWidth="1"/>
    <col min="1823" max="2049" width="9.109375" style="1"/>
    <col min="2050" max="2051" width="1.88671875" style="1" customWidth="1"/>
    <col min="2052" max="2052" width="29.109375" style="1" customWidth="1"/>
    <col min="2053" max="2053" width="6.5546875" style="1" customWidth="1"/>
    <col min="2054" max="2054" width="12.44140625" style="1" customWidth="1"/>
    <col min="2055" max="2055" width="0.88671875" style="1" customWidth="1"/>
    <col min="2056" max="2056" width="13.5546875" style="1" bestFit="1" customWidth="1"/>
    <col min="2057" max="2057" width="0.88671875" style="1" customWidth="1"/>
    <col min="2058" max="2058" width="13.44140625" style="1" customWidth="1"/>
    <col min="2059" max="2059" width="0.5546875" style="1" customWidth="1"/>
    <col min="2060" max="2060" width="13.44140625" style="1" customWidth="1"/>
    <col min="2061" max="2061" width="0.88671875" style="1" customWidth="1"/>
    <col min="2062" max="2062" width="13.5546875" style="1" customWidth="1"/>
    <col min="2063" max="2063" width="1.109375" style="1" customWidth="1"/>
    <col min="2064" max="2064" width="15.109375" style="1" customWidth="1"/>
    <col min="2065" max="2065" width="1" style="1" customWidth="1"/>
    <col min="2066" max="2066" width="14.44140625" style="1" customWidth="1"/>
    <col min="2067" max="2067" width="1" style="1" customWidth="1"/>
    <col min="2068" max="2068" width="13.5546875" style="1" customWidth="1"/>
    <col min="2069" max="2069" width="0.5546875" style="1" customWidth="1"/>
    <col min="2070" max="2070" width="12.88671875" style="1" customWidth="1"/>
    <col min="2071" max="2071" width="0.88671875" style="1" customWidth="1"/>
    <col min="2072" max="2072" width="12.5546875" style="1" customWidth="1"/>
    <col min="2073" max="2073" width="0.5546875" style="1" customWidth="1"/>
    <col min="2074" max="2074" width="13.5546875" style="1" customWidth="1"/>
    <col min="2075" max="2075" width="0.5546875" style="1" customWidth="1"/>
    <col min="2076" max="2076" width="12.88671875" style="1" bestFit="1" customWidth="1"/>
    <col min="2077" max="2077" width="16.44140625" style="1" bestFit="1" customWidth="1"/>
    <col min="2078" max="2078" width="11.44140625" style="1" bestFit="1" customWidth="1"/>
    <col min="2079" max="2305" width="9.109375" style="1"/>
    <col min="2306" max="2307" width="1.88671875" style="1" customWidth="1"/>
    <col min="2308" max="2308" width="29.109375" style="1" customWidth="1"/>
    <col min="2309" max="2309" width="6.5546875" style="1" customWidth="1"/>
    <col min="2310" max="2310" width="12.44140625" style="1" customWidth="1"/>
    <col min="2311" max="2311" width="0.88671875" style="1" customWidth="1"/>
    <col min="2312" max="2312" width="13.5546875" style="1" bestFit="1" customWidth="1"/>
    <col min="2313" max="2313" width="0.88671875" style="1" customWidth="1"/>
    <col min="2314" max="2314" width="13.44140625" style="1" customWidth="1"/>
    <col min="2315" max="2315" width="0.5546875" style="1" customWidth="1"/>
    <col min="2316" max="2316" width="13.44140625" style="1" customWidth="1"/>
    <col min="2317" max="2317" width="0.88671875" style="1" customWidth="1"/>
    <col min="2318" max="2318" width="13.5546875" style="1" customWidth="1"/>
    <col min="2319" max="2319" width="1.109375" style="1" customWidth="1"/>
    <col min="2320" max="2320" width="15.109375" style="1" customWidth="1"/>
    <col min="2321" max="2321" width="1" style="1" customWidth="1"/>
    <col min="2322" max="2322" width="14.44140625" style="1" customWidth="1"/>
    <col min="2323" max="2323" width="1" style="1" customWidth="1"/>
    <col min="2324" max="2324" width="13.5546875" style="1" customWidth="1"/>
    <col min="2325" max="2325" width="0.5546875" style="1" customWidth="1"/>
    <col min="2326" max="2326" width="12.88671875" style="1" customWidth="1"/>
    <col min="2327" max="2327" width="0.88671875" style="1" customWidth="1"/>
    <col min="2328" max="2328" width="12.5546875" style="1" customWidth="1"/>
    <col min="2329" max="2329" width="0.5546875" style="1" customWidth="1"/>
    <col min="2330" max="2330" width="13.5546875" style="1" customWidth="1"/>
    <col min="2331" max="2331" width="0.5546875" style="1" customWidth="1"/>
    <col min="2332" max="2332" width="12.88671875" style="1" bestFit="1" customWidth="1"/>
    <col min="2333" max="2333" width="16.44140625" style="1" bestFit="1" customWidth="1"/>
    <col min="2334" max="2334" width="11.44140625" style="1" bestFit="1" customWidth="1"/>
    <col min="2335" max="2561" width="9.109375" style="1"/>
    <col min="2562" max="2563" width="1.88671875" style="1" customWidth="1"/>
    <col min="2564" max="2564" width="29.109375" style="1" customWidth="1"/>
    <col min="2565" max="2565" width="6.5546875" style="1" customWidth="1"/>
    <col min="2566" max="2566" width="12.44140625" style="1" customWidth="1"/>
    <col min="2567" max="2567" width="0.88671875" style="1" customWidth="1"/>
    <col min="2568" max="2568" width="13.5546875" style="1" bestFit="1" customWidth="1"/>
    <col min="2569" max="2569" width="0.88671875" style="1" customWidth="1"/>
    <col min="2570" max="2570" width="13.44140625" style="1" customWidth="1"/>
    <col min="2571" max="2571" width="0.5546875" style="1" customWidth="1"/>
    <col min="2572" max="2572" width="13.44140625" style="1" customWidth="1"/>
    <col min="2573" max="2573" width="0.88671875" style="1" customWidth="1"/>
    <col min="2574" max="2574" width="13.5546875" style="1" customWidth="1"/>
    <col min="2575" max="2575" width="1.109375" style="1" customWidth="1"/>
    <col min="2576" max="2576" width="15.109375" style="1" customWidth="1"/>
    <col min="2577" max="2577" width="1" style="1" customWidth="1"/>
    <col min="2578" max="2578" width="14.44140625" style="1" customWidth="1"/>
    <col min="2579" max="2579" width="1" style="1" customWidth="1"/>
    <col min="2580" max="2580" width="13.5546875" style="1" customWidth="1"/>
    <col min="2581" max="2581" width="0.5546875" style="1" customWidth="1"/>
    <col min="2582" max="2582" width="12.88671875" style="1" customWidth="1"/>
    <col min="2583" max="2583" width="0.88671875" style="1" customWidth="1"/>
    <col min="2584" max="2584" width="12.5546875" style="1" customWidth="1"/>
    <col min="2585" max="2585" width="0.5546875" style="1" customWidth="1"/>
    <col min="2586" max="2586" width="13.5546875" style="1" customWidth="1"/>
    <col min="2587" max="2587" width="0.5546875" style="1" customWidth="1"/>
    <col min="2588" max="2588" width="12.88671875" style="1" bestFit="1" customWidth="1"/>
    <col min="2589" max="2589" width="16.44140625" style="1" bestFit="1" customWidth="1"/>
    <col min="2590" max="2590" width="11.44140625" style="1" bestFit="1" customWidth="1"/>
    <col min="2591" max="2817" width="9.109375" style="1"/>
    <col min="2818" max="2819" width="1.88671875" style="1" customWidth="1"/>
    <col min="2820" max="2820" width="29.109375" style="1" customWidth="1"/>
    <col min="2821" max="2821" width="6.5546875" style="1" customWidth="1"/>
    <col min="2822" max="2822" width="12.44140625" style="1" customWidth="1"/>
    <col min="2823" max="2823" width="0.88671875" style="1" customWidth="1"/>
    <col min="2824" max="2824" width="13.5546875" style="1" bestFit="1" customWidth="1"/>
    <col min="2825" max="2825" width="0.88671875" style="1" customWidth="1"/>
    <col min="2826" max="2826" width="13.44140625" style="1" customWidth="1"/>
    <col min="2827" max="2827" width="0.5546875" style="1" customWidth="1"/>
    <col min="2828" max="2828" width="13.44140625" style="1" customWidth="1"/>
    <col min="2829" max="2829" width="0.88671875" style="1" customWidth="1"/>
    <col min="2830" max="2830" width="13.5546875" style="1" customWidth="1"/>
    <col min="2831" max="2831" width="1.109375" style="1" customWidth="1"/>
    <col min="2832" max="2832" width="15.109375" style="1" customWidth="1"/>
    <col min="2833" max="2833" width="1" style="1" customWidth="1"/>
    <col min="2834" max="2834" width="14.44140625" style="1" customWidth="1"/>
    <col min="2835" max="2835" width="1" style="1" customWidth="1"/>
    <col min="2836" max="2836" width="13.5546875" style="1" customWidth="1"/>
    <col min="2837" max="2837" width="0.5546875" style="1" customWidth="1"/>
    <col min="2838" max="2838" width="12.88671875" style="1" customWidth="1"/>
    <col min="2839" max="2839" width="0.88671875" style="1" customWidth="1"/>
    <col min="2840" max="2840" width="12.5546875" style="1" customWidth="1"/>
    <col min="2841" max="2841" width="0.5546875" style="1" customWidth="1"/>
    <col min="2842" max="2842" width="13.5546875" style="1" customWidth="1"/>
    <col min="2843" max="2843" width="0.5546875" style="1" customWidth="1"/>
    <col min="2844" max="2844" width="12.88671875" style="1" bestFit="1" customWidth="1"/>
    <col min="2845" max="2845" width="16.44140625" style="1" bestFit="1" customWidth="1"/>
    <col min="2846" max="2846" width="11.44140625" style="1" bestFit="1" customWidth="1"/>
    <col min="2847" max="3073" width="9.109375" style="1"/>
    <col min="3074" max="3075" width="1.88671875" style="1" customWidth="1"/>
    <col min="3076" max="3076" width="29.109375" style="1" customWidth="1"/>
    <col min="3077" max="3077" width="6.5546875" style="1" customWidth="1"/>
    <col min="3078" max="3078" width="12.44140625" style="1" customWidth="1"/>
    <col min="3079" max="3079" width="0.88671875" style="1" customWidth="1"/>
    <col min="3080" max="3080" width="13.5546875" style="1" bestFit="1" customWidth="1"/>
    <col min="3081" max="3081" width="0.88671875" style="1" customWidth="1"/>
    <col min="3082" max="3082" width="13.44140625" style="1" customWidth="1"/>
    <col min="3083" max="3083" width="0.5546875" style="1" customWidth="1"/>
    <col min="3084" max="3084" width="13.44140625" style="1" customWidth="1"/>
    <col min="3085" max="3085" width="0.88671875" style="1" customWidth="1"/>
    <col min="3086" max="3086" width="13.5546875" style="1" customWidth="1"/>
    <col min="3087" max="3087" width="1.109375" style="1" customWidth="1"/>
    <col min="3088" max="3088" width="15.109375" style="1" customWidth="1"/>
    <col min="3089" max="3089" width="1" style="1" customWidth="1"/>
    <col min="3090" max="3090" width="14.44140625" style="1" customWidth="1"/>
    <col min="3091" max="3091" width="1" style="1" customWidth="1"/>
    <col min="3092" max="3092" width="13.5546875" style="1" customWidth="1"/>
    <col min="3093" max="3093" width="0.5546875" style="1" customWidth="1"/>
    <col min="3094" max="3094" width="12.88671875" style="1" customWidth="1"/>
    <col min="3095" max="3095" width="0.88671875" style="1" customWidth="1"/>
    <col min="3096" max="3096" width="12.5546875" style="1" customWidth="1"/>
    <col min="3097" max="3097" width="0.5546875" style="1" customWidth="1"/>
    <col min="3098" max="3098" width="13.5546875" style="1" customWidth="1"/>
    <col min="3099" max="3099" width="0.5546875" style="1" customWidth="1"/>
    <col min="3100" max="3100" width="12.88671875" style="1" bestFit="1" customWidth="1"/>
    <col min="3101" max="3101" width="16.44140625" style="1" bestFit="1" customWidth="1"/>
    <col min="3102" max="3102" width="11.44140625" style="1" bestFit="1" customWidth="1"/>
    <col min="3103" max="3329" width="9.109375" style="1"/>
    <col min="3330" max="3331" width="1.88671875" style="1" customWidth="1"/>
    <col min="3332" max="3332" width="29.109375" style="1" customWidth="1"/>
    <col min="3333" max="3333" width="6.5546875" style="1" customWidth="1"/>
    <col min="3334" max="3334" width="12.44140625" style="1" customWidth="1"/>
    <col min="3335" max="3335" width="0.88671875" style="1" customWidth="1"/>
    <col min="3336" max="3336" width="13.5546875" style="1" bestFit="1" customWidth="1"/>
    <col min="3337" max="3337" width="0.88671875" style="1" customWidth="1"/>
    <col min="3338" max="3338" width="13.44140625" style="1" customWidth="1"/>
    <col min="3339" max="3339" width="0.5546875" style="1" customWidth="1"/>
    <col min="3340" max="3340" width="13.44140625" style="1" customWidth="1"/>
    <col min="3341" max="3341" width="0.88671875" style="1" customWidth="1"/>
    <col min="3342" max="3342" width="13.5546875" style="1" customWidth="1"/>
    <col min="3343" max="3343" width="1.109375" style="1" customWidth="1"/>
    <col min="3344" max="3344" width="15.109375" style="1" customWidth="1"/>
    <col min="3345" max="3345" width="1" style="1" customWidth="1"/>
    <col min="3346" max="3346" width="14.44140625" style="1" customWidth="1"/>
    <col min="3347" max="3347" width="1" style="1" customWidth="1"/>
    <col min="3348" max="3348" width="13.5546875" style="1" customWidth="1"/>
    <col min="3349" max="3349" width="0.5546875" style="1" customWidth="1"/>
    <col min="3350" max="3350" width="12.88671875" style="1" customWidth="1"/>
    <col min="3351" max="3351" width="0.88671875" style="1" customWidth="1"/>
    <col min="3352" max="3352" width="12.5546875" style="1" customWidth="1"/>
    <col min="3353" max="3353" width="0.5546875" style="1" customWidth="1"/>
    <col min="3354" max="3354" width="13.5546875" style="1" customWidth="1"/>
    <col min="3355" max="3355" width="0.5546875" style="1" customWidth="1"/>
    <col min="3356" max="3356" width="12.88671875" style="1" bestFit="1" customWidth="1"/>
    <col min="3357" max="3357" width="16.44140625" style="1" bestFit="1" customWidth="1"/>
    <col min="3358" max="3358" width="11.44140625" style="1" bestFit="1" customWidth="1"/>
    <col min="3359" max="3585" width="9.109375" style="1"/>
    <col min="3586" max="3587" width="1.88671875" style="1" customWidth="1"/>
    <col min="3588" max="3588" width="29.109375" style="1" customWidth="1"/>
    <col min="3589" max="3589" width="6.5546875" style="1" customWidth="1"/>
    <col min="3590" max="3590" width="12.44140625" style="1" customWidth="1"/>
    <col min="3591" max="3591" width="0.88671875" style="1" customWidth="1"/>
    <col min="3592" max="3592" width="13.5546875" style="1" bestFit="1" customWidth="1"/>
    <col min="3593" max="3593" width="0.88671875" style="1" customWidth="1"/>
    <col min="3594" max="3594" width="13.44140625" style="1" customWidth="1"/>
    <col min="3595" max="3595" width="0.5546875" style="1" customWidth="1"/>
    <col min="3596" max="3596" width="13.44140625" style="1" customWidth="1"/>
    <col min="3597" max="3597" width="0.88671875" style="1" customWidth="1"/>
    <col min="3598" max="3598" width="13.5546875" style="1" customWidth="1"/>
    <col min="3599" max="3599" width="1.109375" style="1" customWidth="1"/>
    <col min="3600" max="3600" width="15.109375" style="1" customWidth="1"/>
    <col min="3601" max="3601" width="1" style="1" customWidth="1"/>
    <col min="3602" max="3602" width="14.44140625" style="1" customWidth="1"/>
    <col min="3603" max="3603" width="1" style="1" customWidth="1"/>
    <col min="3604" max="3604" width="13.5546875" style="1" customWidth="1"/>
    <col min="3605" max="3605" width="0.5546875" style="1" customWidth="1"/>
    <col min="3606" max="3606" width="12.88671875" style="1" customWidth="1"/>
    <col min="3607" max="3607" width="0.88671875" style="1" customWidth="1"/>
    <col min="3608" max="3608" width="12.5546875" style="1" customWidth="1"/>
    <col min="3609" max="3609" width="0.5546875" style="1" customWidth="1"/>
    <col min="3610" max="3610" width="13.5546875" style="1" customWidth="1"/>
    <col min="3611" max="3611" width="0.5546875" style="1" customWidth="1"/>
    <col min="3612" max="3612" width="12.88671875" style="1" bestFit="1" customWidth="1"/>
    <col min="3613" max="3613" width="16.44140625" style="1" bestFit="1" customWidth="1"/>
    <col min="3614" max="3614" width="11.44140625" style="1" bestFit="1" customWidth="1"/>
    <col min="3615" max="3841" width="9.109375" style="1"/>
    <col min="3842" max="3843" width="1.88671875" style="1" customWidth="1"/>
    <col min="3844" max="3844" width="29.109375" style="1" customWidth="1"/>
    <col min="3845" max="3845" width="6.5546875" style="1" customWidth="1"/>
    <col min="3846" max="3846" width="12.44140625" style="1" customWidth="1"/>
    <col min="3847" max="3847" width="0.88671875" style="1" customWidth="1"/>
    <col min="3848" max="3848" width="13.5546875" style="1" bestFit="1" customWidth="1"/>
    <col min="3849" max="3849" width="0.88671875" style="1" customWidth="1"/>
    <col min="3850" max="3850" width="13.44140625" style="1" customWidth="1"/>
    <col min="3851" max="3851" width="0.5546875" style="1" customWidth="1"/>
    <col min="3852" max="3852" width="13.44140625" style="1" customWidth="1"/>
    <col min="3853" max="3853" width="0.88671875" style="1" customWidth="1"/>
    <col min="3854" max="3854" width="13.5546875" style="1" customWidth="1"/>
    <col min="3855" max="3855" width="1.109375" style="1" customWidth="1"/>
    <col min="3856" max="3856" width="15.109375" style="1" customWidth="1"/>
    <col min="3857" max="3857" width="1" style="1" customWidth="1"/>
    <col min="3858" max="3858" width="14.44140625" style="1" customWidth="1"/>
    <col min="3859" max="3859" width="1" style="1" customWidth="1"/>
    <col min="3860" max="3860" width="13.5546875" style="1" customWidth="1"/>
    <col min="3861" max="3861" width="0.5546875" style="1" customWidth="1"/>
    <col min="3862" max="3862" width="12.88671875" style="1" customWidth="1"/>
    <col min="3863" max="3863" width="0.88671875" style="1" customWidth="1"/>
    <col min="3864" max="3864" width="12.5546875" style="1" customWidth="1"/>
    <col min="3865" max="3865" width="0.5546875" style="1" customWidth="1"/>
    <col min="3866" max="3866" width="13.5546875" style="1" customWidth="1"/>
    <col min="3867" max="3867" width="0.5546875" style="1" customWidth="1"/>
    <col min="3868" max="3868" width="12.88671875" style="1" bestFit="1" customWidth="1"/>
    <col min="3869" max="3869" width="16.44140625" style="1" bestFit="1" customWidth="1"/>
    <col min="3870" max="3870" width="11.44140625" style="1" bestFit="1" customWidth="1"/>
    <col min="3871" max="4097" width="9.109375" style="1"/>
    <col min="4098" max="4099" width="1.88671875" style="1" customWidth="1"/>
    <col min="4100" max="4100" width="29.109375" style="1" customWidth="1"/>
    <col min="4101" max="4101" width="6.5546875" style="1" customWidth="1"/>
    <col min="4102" max="4102" width="12.44140625" style="1" customWidth="1"/>
    <col min="4103" max="4103" width="0.88671875" style="1" customWidth="1"/>
    <col min="4104" max="4104" width="13.5546875" style="1" bestFit="1" customWidth="1"/>
    <col min="4105" max="4105" width="0.88671875" style="1" customWidth="1"/>
    <col min="4106" max="4106" width="13.44140625" style="1" customWidth="1"/>
    <col min="4107" max="4107" width="0.5546875" style="1" customWidth="1"/>
    <col min="4108" max="4108" width="13.44140625" style="1" customWidth="1"/>
    <col min="4109" max="4109" width="0.88671875" style="1" customWidth="1"/>
    <col min="4110" max="4110" width="13.5546875" style="1" customWidth="1"/>
    <col min="4111" max="4111" width="1.109375" style="1" customWidth="1"/>
    <col min="4112" max="4112" width="15.109375" style="1" customWidth="1"/>
    <col min="4113" max="4113" width="1" style="1" customWidth="1"/>
    <col min="4114" max="4114" width="14.44140625" style="1" customWidth="1"/>
    <col min="4115" max="4115" width="1" style="1" customWidth="1"/>
    <col min="4116" max="4116" width="13.5546875" style="1" customWidth="1"/>
    <col min="4117" max="4117" width="0.5546875" style="1" customWidth="1"/>
    <col min="4118" max="4118" width="12.88671875" style="1" customWidth="1"/>
    <col min="4119" max="4119" width="0.88671875" style="1" customWidth="1"/>
    <col min="4120" max="4120" width="12.5546875" style="1" customWidth="1"/>
    <col min="4121" max="4121" width="0.5546875" style="1" customWidth="1"/>
    <col min="4122" max="4122" width="13.5546875" style="1" customWidth="1"/>
    <col min="4123" max="4123" width="0.5546875" style="1" customWidth="1"/>
    <col min="4124" max="4124" width="12.88671875" style="1" bestFit="1" customWidth="1"/>
    <col min="4125" max="4125" width="16.44140625" style="1" bestFit="1" customWidth="1"/>
    <col min="4126" max="4126" width="11.44140625" style="1" bestFit="1" customWidth="1"/>
    <col min="4127" max="4353" width="9.109375" style="1"/>
    <col min="4354" max="4355" width="1.88671875" style="1" customWidth="1"/>
    <col min="4356" max="4356" width="29.109375" style="1" customWidth="1"/>
    <col min="4357" max="4357" width="6.5546875" style="1" customWidth="1"/>
    <col min="4358" max="4358" width="12.44140625" style="1" customWidth="1"/>
    <col min="4359" max="4359" width="0.88671875" style="1" customWidth="1"/>
    <col min="4360" max="4360" width="13.5546875" style="1" bestFit="1" customWidth="1"/>
    <col min="4361" max="4361" width="0.88671875" style="1" customWidth="1"/>
    <col min="4362" max="4362" width="13.44140625" style="1" customWidth="1"/>
    <col min="4363" max="4363" width="0.5546875" style="1" customWidth="1"/>
    <col min="4364" max="4364" width="13.44140625" style="1" customWidth="1"/>
    <col min="4365" max="4365" width="0.88671875" style="1" customWidth="1"/>
    <col min="4366" max="4366" width="13.5546875" style="1" customWidth="1"/>
    <col min="4367" max="4367" width="1.109375" style="1" customWidth="1"/>
    <col min="4368" max="4368" width="15.109375" style="1" customWidth="1"/>
    <col min="4369" max="4369" width="1" style="1" customWidth="1"/>
    <col min="4370" max="4370" width="14.44140625" style="1" customWidth="1"/>
    <col min="4371" max="4371" width="1" style="1" customWidth="1"/>
    <col min="4372" max="4372" width="13.5546875" style="1" customWidth="1"/>
    <col min="4373" max="4373" width="0.5546875" style="1" customWidth="1"/>
    <col min="4374" max="4374" width="12.88671875" style="1" customWidth="1"/>
    <col min="4375" max="4375" width="0.88671875" style="1" customWidth="1"/>
    <col min="4376" max="4376" width="12.5546875" style="1" customWidth="1"/>
    <col min="4377" max="4377" width="0.5546875" style="1" customWidth="1"/>
    <col min="4378" max="4378" width="13.5546875" style="1" customWidth="1"/>
    <col min="4379" max="4379" width="0.5546875" style="1" customWidth="1"/>
    <col min="4380" max="4380" width="12.88671875" style="1" bestFit="1" customWidth="1"/>
    <col min="4381" max="4381" width="16.44140625" style="1" bestFit="1" customWidth="1"/>
    <col min="4382" max="4382" width="11.44140625" style="1" bestFit="1" customWidth="1"/>
    <col min="4383" max="4609" width="9.109375" style="1"/>
    <col min="4610" max="4611" width="1.88671875" style="1" customWidth="1"/>
    <col min="4612" max="4612" width="29.109375" style="1" customWidth="1"/>
    <col min="4613" max="4613" width="6.5546875" style="1" customWidth="1"/>
    <col min="4614" max="4614" width="12.44140625" style="1" customWidth="1"/>
    <col min="4615" max="4615" width="0.88671875" style="1" customWidth="1"/>
    <col min="4616" max="4616" width="13.5546875" style="1" bestFit="1" customWidth="1"/>
    <col min="4617" max="4617" width="0.88671875" style="1" customWidth="1"/>
    <col min="4618" max="4618" width="13.44140625" style="1" customWidth="1"/>
    <col min="4619" max="4619" width="0.5546875" style="1" customWidth="1"/>
    <col min="4620" max="4620" width="13.44140625" style="1" customWidth="1"/>
    <col min="4621" max="4621" width="0.88671875" style="1" customWidth="1"/>
    <col min="4622" max="4622" width="13.5546875" style="1" customWidth="1"/>
    <col min="4623" max="4623" width="1.109375" style="1" customWidth="1"/>
    <col min="4624" max="4624" width="15.109375" style="1" customWidth="1"/>
    <col min="4625" max="4625" width="1" style="1" customWidth="1"/>
    <col min="4626" max="4626" width="14.44140625" style="1" customWidth="1"/>
    <col min="4627" max="4627" width="1" style="1" customWidth="1"/>
    <col min="4628" max="4628" width="13.5546875" style="1" customWidth="1"/>
    <col min="4629" max="4629" width="0.5546875" style="1" customWidth="1"/>
    <col min="4630" max="4630" width="12.88671875" style="1" customWidth="1"/>
    <col min="4631" max="4631" width="0.88671875" style="1" customWidth="1"/>
    <col min="4632" max="4632" width="12.5546875" style="1" customWidth="1"/>
    <col min="4633" max="4633" width="0.5546875" style="1" customWidth="1"/>
    <col min="4634" max="4634" width="13.5546875" style="1" customWidth="1"/>
    <col min="4635" max="4635" width="0.5546875" style="1" customWidth="1"/>
    <col min="4636" max="4636" width="12.88671875" style="1" bestFit="1" customWidth="1"/>
    <col min="4637" max="4637" width="16.44140625" style="1" bestFit="1" customWidth="1"/>
    <col min="4638" max="4638" width="11.44140625" style="1" bestFit="1" customWidth="1"/>
    <col min="4639" max="4865" width="9.109375" style="1"/>
    <col min="4866" max="4867" width="1.88671875" style="1" customWidth="1"/>
    <col min="4868" max="4868" width="29.109375" style="1" customWidth="1"/>
    <col min="4869" max="4869" width="6.5546875" style="1" customWidth="1"/>
    <col min="4870" max="4870" width="12.44140625" style="1" customWidth="1"/>
    <col min="4871" max="4871" width="0.88671875" style="1" customWidth="1"/>
    <col min="4872" max="4872" width="13.5546875" style="1" bestFit="1" customWidth="1"/>
    <col min="4873" max="4873" width="0.88671875" style="1" customWidth="1"/>
    <col min="4874" max="4874" width="13.44140625" style="1" customWidth="1"/>
    <col min="4875" max="4875" width="0.5546875" style="1" customWidth="1"/>
    <col min="4876" max="4876" width="13.44140625" style="1" customWidth="1"/>
    <col min="4877" max="4877" width="0.88671875" style="1" customWidth="1"/>
    <col min="4878" max="4878" width="13.5546875" style="1" customWidth="1"/>
    <col min="4879" max="4879" width="1.109375" style="1" customWidth="1"/>
    <col min="4880" max="4880" width="15.109375" style="1" customWidth="1"/>
    <col min="4881" max="4881" width="1" style="1" customWidth="1"/>
    <col min="4882" max="4882" width="14.44140625" style="1" customWidth="1"/>
    <col min="4883" max="4883" width="1" style="1" customWidth="1"/>
    <col min="4884" max="4884" width="13.5546875" style="1" customWidth="1"/>
    <col min="4885" max="4885" width="0.5546875" style="1" customWidth="1"/>
    <col min="4886" max="4886" width="12.88671875" style="1" customWidth="1"/>
    <col min="4887" max="4887" width="0.88671875" style="1" customWidth="1"/>
    <col min="4888" max="4888" width="12.5546875" style="1" customWidth="1"/>
    <col min="4889" max="4889" width="0.5546875" style="1" customWidth="1"/>
    <col min="4890" max="4890" width="13.5546875" style="1" customWidth="1"/>
    <col min="4891" max="4891" width="0.5546875" style="1" customWidth="1"/>
    <col min="4892" max="4892" width="12.88671875" style="1" bestFit="1" customWidth="1"/>
    <col min="4893" max="4893" width="16.44140625" style="1" bestFit="1" customWidth="1"/>
    <col min="4894" max="4894" width="11.44140625" style="1" bestFit="1" customWidth="1"/>
    <col min="4895" max="5121" width="9.109375" style="1"/>
    <col min="5122" max="5123" width="1.88671875" style="1" customWidth="1"/>
    <col min="5124" max="5124" width="29.109375" style="1" customWidth="1"/>
    <col min="5125" max="5125" width="6.5546875" style="1" customWidth="1"/>
    <col min="5126" max="5126" width="12.44140625" style="1" customWidth="1"/>
    <col min="5127" max="5127" width="0.88671875" style="1" customWidth="1"/>
    <col min="5128" max="5128" width="13.5546875" style="1" bestFit="1" customWidth="1"/>
    <col min="5129" max="5129" width="0.88671875" style="1" customWidth="1"/>
    <col min="5130" max="5130" width="13.44140625" style="1" customWidth="1"/>
    <col min="5131" max="5131" width="0.5546875" style="1" customWidth="1"/>
    <col min="5132" max="5132" width="13.44140625" style="1" customWidth="1"/>
    <col min="5133" max="5133" width="0.88671875" style="1" customWidth="1"/>
    <col min="5134" max="5134" width="13.5546875" style="1" customWidth="1"/>
    <col min="5135" max="5135" width="1.109375" style="1" customWidth="1"/>
    <col min="5136" max="5136" width="15.109375" style="1" customWidth="1"/>
    <col min="5137" max="5137" width="1" style="1" customWidth="1"/>
    <col min="5138" max="5138" width="14.44140625" style="1" customWidth="1"/>
    <col min="5139" max="5139" width="1" style="1" customWidth="1"/>
    <col min="5140" max="5140" width="13.5546875" style="1" customWidth="1"/>
    <col min="5141" max="5141" width="0.5546875" style="1" customWidth="1"/>
    <col min="5142" max="5142" width="12.88671875" style="1" customWidth="1"/>
    <col min="5143" max="5143" width="0.88671875" style="1" customWidth="1"/>
    <col min="5144" max="5144" width="12.5546875" style="1" customWidth="1"/>
    <col min="5145" max="5145" width="0.5546875" style="1" customWidth="1"/>
    <col min="5146" max="5146" width="13.5546875" style="1" customWidth="1"/>
    <col min="5147" max="5147" width="0.5546875" style="1" customWidth="1"/>
    <col min="5148" max="5148" width="12.88671875" style="1" bestFit="1" customWidth="1"/>
    <col min="5149" max="5149" width="16.44140625" style="1" bestFit="1" customWidth="1"/>
    <col min="5150" max="5150" width="11.44140625" style="1" bestFit="1" customWidth="1"/>
    <col min="5151" max="5377" width="9.109375" style="1"/>
    <col min="5378" max="5379" width="1.88671875" style="1" customWidth="1"/>
    <col min="5380" max="5380" width="29.109375" style="1" customWidth="1"/>
    <col min="5381" max="5381" width="6.5546875" style="1" customWidth="1"/>
    <col min="5382" max="5382" width="12.44140625" style="1" customWidth="1"/>
    <col min="5383" max="5383" width="0.88671875" style="1" customWidth="1"/>
    <col min="5384" max="5384" width="13.5546875" style="1" bestFit="1" customWidth="1"/>
    <col min="5385" max="5385" width="0.88671875" style="1" customWidth="1"/>
    <col min="5386" max="5386" width="13.44140625" style="1" customWidth="1"/>
    <col min="5387" max="5387" width="0.5546875" style="1" customWidth="1"/>
    <col min="5388" max="5388" width="13.44140625" style="1" customWidth="1"/>
    <col min="5389" max="5389" width="0.88671875" style="1" customWidth="1"/>
    <col min="5390" max="5390" width="13.5546875" style="1" customWidth="1"/>
    <col min="5391" max="5391" width="1.109375" style="1" customWidth="1"/>
    <col min="5392" max="5392" width="15.109375" style="1" customWidth="1"/>
    <col min="5393" max="5393" width="1" style="1" customWidth="1"/>
    <col min="5394" max="5394" width="14.44140625" style="1" customWidth="1"/>
    <col min="5395" max="5395" width="1" style="1" customWidth="1"/>
    <col min="5396" max="5396" width="13.5546875" style="1" customWidth="1"/>
    <col min="5397" max="5397" width="0.5546875" style="1" customWidth="1"/>
    <col min="5398" max="5398" width="12.88671875" style="1" customWidth="1"/>
    <col min="5399" max="5399" width="0.88671875" style="1" customWidth="1"/>
    <col min="5400" max="5400" width="12.5546875" style="1" customWidth="1"/>
    <col min="5401" max="5401" width="0.5546875" style="1" customWidth="1"/>
    <col min="5402" max="5402" width="13.5546875" style="1" customWidth="1"/>
    <col min="5403" max="5403" width="0.5546875" style="1" customWidth="1"/>
    <col min="5404" max="5404" width="12.88671875" style="1" bestFit="1" customWidth="1"/>
    <col min="5405" max="5405" width="16.44140625" style="1" bestFit="1" customWidth="1"/>
    <col min="5406" max="5406" width="11.44140625" style="1" bestFit="1" customWidth="1"/>
    <col min="5407" max="5633" width="9.109375" style="1"/>
    <col min="5634" max="5635" width="1.88671875" style="1" customWidth="1"/>
    <col min="5636" max="5636" width="29.109375" style="1" customWidth="1"/>
    <col min="5637" max="5637" width="6.5546875" style="1" customWidth="1"/>
    <col min="5638" max="5638" width="12.44140625" style="1" customWidth="1"/>
    <col min="5639" max="5639" width="0.88671875" style="1" customWidth="1"/>
    <col min="5640" max="5640" width="13.5546875" style="1" bestFit="1" customWidth="1"/>
    <col min="5641" max="5641" width="0.88671875" style="1" customWidth="1"/>
    <col min="5642" max="5642" width="13.44140625" style="1" customWidth="1"/>
    <col min="5643" max="5643" width="0.5546875" style="1" customWidth="1"/>
    <col min="5644" max="5644" width="13.44140625" style="1" customWidth="1"/>
    <col min="5645" max="5645" width="0.88671875" style="1" customWidth="1"/>
    <col min="5646" max="5646" width="13.5546875" style="1" customWidth="1"/>
    <col min="5647" max="5647" width="1.109375" style="1" customWidth="1"/>
    <col min="5648" max="5648" width="15.109375" style="1" customWidth="1"/>
    <col min="5649" max="5649" width="1" style="1" customWidth="1"/>
    <col min="5650" max="5650" width="14.44140625" style="1" customWidth="1"/>
    <col min="5651" max="5651" width="1" style="1" customWidth="1"/>
    <col min="5652" max="5652" width="13.5546875" style="1" customWidth="1"/>
    <col min="5653" max="5653" width="0.5546875" style="1" customWidth="1"/>
    <col min="5654" max="5654" width="12.88671875" style="1" customWidth="1"/>
    <col min="5655" max="5655" width="0.88671875" style="1" customWidth="1"/>
    <col min="5656" max="5656" width="12.5546875" style="1" customWidth="1"/>
    <col min="5657" max="5657" width="0.5546875" style="1" customWidth="1"/>
    <col min="5658" max="5658" width="13.5546875" style="1" customWidth="1"/>
    <col min="5659" max="5659" width="0.5546875" style="1" customWidth="1"/>
    <col min="5660" max="5660" width="12.88671875" style="1" bestFit="1" customWidth="1"/>
    <col min="5661" max="5661" width="16.44140625" style="1" bestFit="1" customWidth="1"/>
    <col min="5662" max="5662" width="11.44140625" style="1" bestFit="1" customWidth="1"/>
    <col min="5663" max="5889" width="9.109375" style="1"/>
    <col min="5890" max="5891" width="1.88671875" style="1" customWidth="1"/>
    <col min="5892" max="5892" width="29.109375" style="1" customWidth="1"/>
    <col min="5893" max="5893" width="6.5546875" style="1" customWidth="1"/>
    <col min="5894" max="5894" width="12.44140625" style="1" customWidth="1"/>
    <col min="5895" max="5895" width="0.88671875" style="1" customWidth="1"/>
    <col min="5896" max="5896" width="13.5546875" style="1" bestFit="1" customWidth="1"/>
    <col min="5897" max="5897" width="0.88671875" style="1" customWidth="1"/>
    <col min="5898" max="5898" width="13.44140625" style="1" customWidth="1"/>
    <col min="5899" max="5899" width="0.5546875" style="1" customWidth="1"/>
    <col min="5900" max="5900" width="13.44140625" style="1" customWidth="1"/>
    <col min="5901" max="5901" width="0.88671875" style="1" customWidth="1"/>
    <col min="5902" max="5902" width="13.5546875" style="1" customWidth="1"/>
    <col min="5903" max="5903" width="1.109375" style="1" customWidth="1"/>
    <col min="5904" max="5904" width="15.109375" style="1" customWidth="1"/>
    <col min="5905" max="5905" width="1" style="1" customWidth="1"/>
    <col min="5906" max="5906" width="14.44140625" style="1" customWidth="1"/>
    <col min="5907" max="5907" width="1" style="1" customWidth="1"/>
    <col min="5908" max="5908" width="13.5546875" style="1" customWidth="1"/>
    <col min="5909" max="5909" width="0.5546875" style="1" customWidth="1"/>
    <col min="5910" max="5910" width="12.88671875" style="1" customWidth="1"/>
    <col min="5911" max="5911" width="0.88671875" style="1" customWidth="1"/>
    <col min="5912" max="5912" width="12.5546875" style="1" customWidth="1"/>
    <col min="5913" max="5913" width="0.5546875" style="1" customWidth="1"/>
    <col min="5914" max="5914" width="13.5546875" style="1" customWidth="1"/>
    <col min="5915" max="5915" width="0.5546875" style="1" customWidth="1"/>
    <col min="5916" max="5916" width="12.88671875" style="1" bestFit="1" customWidth="1"/>
    <col min="5917" max="5917" width="16.44140625" style="1" bestFit="1" customWidth="1"/>
    <col min="5918" max="5918" width="11.44140625" style="1" bestFit="1" customWidth="1"/>
    <col min="5919" max="6145" width="9.109375" style="1"/>
    <col min="6146" max="6147" width="1.88671875" style="1" customWidth="1"/>
    <col min="6148" max="6148" width="29.109375" style="1" customWidth="1"/>
    <col min="6149" max="6149" width="6.5546875" style="1" customWidth="1"/>
    <col min="6150" max="6150" width="12.44140625" style="1" customWidth="1"/>
    <col min="6151" max="6151" width="0.88671875" style="1" customWidth="1"/>
    <col min="6152" max="6152" width="13.5546875" style="1" bestFit="1" customWidth="1"/>
    <col min="6153" max="6153" width="0.88671875" style="1" customWidth="1"/>
    <col min="6154" max="6154" width="13.44140625" style="1" customWidth="1"/>
    <col min="6155" max="6155" width="0.5546875" style="1" customWidth="1"/>
    <col min="6156" max="6156" width="13.44140625" style="1" customWidth="1"/>
    <col min="6157" max="6157" width="0.88671875" style="1" customWidth="1"/>
    <col min="6158" max="6158" width="13.5546875" style="1" customWidth="1"/>
    <col min="6159" max="6159" width="1.109375" style="1" customWidth="1"/>
    <col min="6160" max="6160" width="15.109375" style="1" customWidth="1"/>
    <col min="6161" max="6161" width="1" style="1" customWidth="1"/>
    <col min="6162" max="6162" width="14.44140625" style="1" customWidth="1"/>
    <col min="6163" max="6163" width="1" style="1" customWidth="1"/>
    <col min="6164" max="6164" width="13.5546875" style="1" customWidth="1"/>
    <col min="6165" max="6165" width="0.5546875" style="1" customWidth="1"/>
    <col min="6166" max="6166" width="12.88671875" style="1" customWidth="1"/>
    <col min="6167" max="6167" width="0.88671875" style="1" customWidth="1"/>
    <col min="6168" max="6168" width="12.5546875" style="1" customWidth="1"/>
    <col min="6169" max="6169" width="0.5546875" style="1" customWidth="1"/>
    <col min="6170" max="6170" width="13.5546875" style="1" customWidth="1"/>
    <col min="6171" max="6171" width="0.5546875" style="1" customWidth="1"/>
    <col min="6172" max="6172" width="12.88671875" style="1" bestFit="1" customWidth="1"/>
    <col min="6173" max="6173" width="16.44140625" style="1" bestFit="1" customWidth="1"/>
    <col min="6174" max="6174" width="11.44140625" style="1" bestFit="1" customWidth="1"/>
    <col min="6175" max="6401" width="9.109375" style="1"/>
    <col min="6402" max="6403" width="1.88671875" style="1" customWidth="1"/>
    <col min="6404" max="6404" width="29.109375" style="1" customWidth="1"/>
    <col min="6405" max="6405" width="6.5546875" style="1" customWidth="1"/>
    <col min="6406" max="6406" width="12.44140625" style="1" customWidth="1"/>
    <col min="6407" max="6407" width="0.88671875" style="1" customWidth="1"/>
    <col min="6408" max="6408" width="13.5546875" style="1" bestFit="1" customWidth="1"/>
    <col min="6409" max="6409" width="0.88671875" style="1" customWidth="1"/>
    <col min="6410" max="6410" width="13.44140625" style="1" customWidth="1"/>
    <col min="6411" max="6411" width="0.5546875" style="1" customWidth="1"/>
    <col min="6412" max="6412" width="13.44140625" style="1" customWidth="1"/>
    <col min="6413" max="6413" width="0.88671875" style="1" customWidth="1"/>
    <col min="6414" max="6414" width="13.5546875" style="1" customWidth="1"/>
    <col min="6415" max="6415" width="1.109375" style="1" customWidth="1"/>
    <col min="6416" max="6416" width="15.109375" style="1" customWidth="1"/>
    <col min="6417" max="6417" width="1" style="1" customWidth="1"/>
    <col min="6418" max="6418" width="14.44140625" style="1" customWidth="1"/>
    <col min="6419" max="6419" width="1" style="1" customWidth="1"/>
    <col min="6420" max="6420" width="13.5546875" style="1" customWidth="1"/>
    <col min="6421" max="6421" width="0.5546875" style="1" customWidth="1"/>
    <col min="6422" max="6422" width="12.88671875" style="1" customWidth="1"/>
    <col min="6423" max="6423" width="0.88671875" style="1" customWidth="1"/>
    <col min="6424" max="6424" width="12.5546875" style="1" customWidth="1"/>
    <col min="6425" max="6425" width="0.5546875" style="1" customWidth="1"/>
    <col min="6426" max="6426" width="13.5546875" style="1" customWidth="1"/>
    <col min="6427" max="6427" width="0.5546875" style="1" customWidth="1"/>
    <col min="6428" max="6428" width="12.88671875" style="1" bestFit="1" customWidth="1"/>
    <col min="6429" max="6429" width="16.44140625" style="1" bestFit="1" customWidth="1"/>
    <col min="6430" max="6430" width="11.44140625" style="1" bestFit="1" customWidth="1"/>
    <col min="6431" max="6657" width="9.109375" style="1"/>
    <col min="6658" max="6659" width="1.88671875" style="1" customWidth="1"/>
    <col min="6660" max="6660" width="29.109375" style="1" customWidth="1"/>
    <col min="6661" max="6661" width="6.5546875" style="1" customWidth="1"/>
    <col min="6662" max="6662" width="12.44140625" style="1" customWidth="1"/>
    <col min="6663" max="6663" width="0.88671875" style="1" customWidth="1"/>
    <col min="6664" max="6664" width="13.5546875" style="1" bestFit="1" customWidth="1"/>
    <col min="6665" max="6665" width="0.88671875" style="1" customWidth="1"/>
    <col min="6666" max="6666" width="13.44140625" style="1" customWidth="1"/>
    <col min="6667" max="6667" width="0.5546875" style="1" customWidth="1"/>
    <col min="6668" max="6668" width="13.44140625" style="1" customWidth="1"/>
    <col min="6669" max="6669" width="0.88671875" style="1" customWidth="1"/>
    <col min="6670" max="6670" width="13.5546875" style="1" customWidth="1"/>
    <col min="6671" max="6671" width="1.109375" style="1" customWidth="1"/>
    <col min="6672" max="6672" width="15.109375" style="1" customWidth="1"/>
    <col min="6673" max="6673" width="1" style="1" customWidth="1"/>
    <col min="6674" max="6674" width="14.44140625" style="1" customWidth="1"/>
    <col min="6675" max="6675" width="1" style="1" customWidth="1"/>
    <col min="6676" max="6676" width="13.5546875" style="1" customWidth="1"/>
    <col min="6677" max="6677" width="0.5546875" style="1" customWidth="1"/>
    <col min="6678" max="6678" width="12.88671875" style="1" customWidth="1"/>
    <col min="6679" max="6679" width="0.88671875" style="1" customWidth="1"/>
    <col min="6680" max="6680" width="12.5546875" style="1" customWidth="1"/>
    <col min="6681" max="6681" width="0.5546875" style="1" customWidth="1"/>
    <col min="6682" max="6682" width="13.5546875" style="1" customWidth="1"/>
    <col min="6683" max="6683" width="0.5546875" style="1" customWidth="1"/>
    <col min="6684" max="6684" width="12.88671875" style="1" bestFit="1" customWidth="1"/>
    <col min="6685" max="6685" width="16.44140625" style="1" bestFit="1" customWidth="1"/>
    <col min="6686" max="6686" width="11.44140625" style="1" bestFit="1" customWidth="1"/>
    <col min="6687" max="6913" width="9.109375" style="1"/>
    <col min="6914" max="6915" width="1.88671875" style="1" customWidth="1"/>
    <col min="6916" max="6916" width="29.109375" style="1" customWidth="1"/>
    <col min="6917" max="6917" width="6.5546875" style="1" customWidth="1"/>
    <col min="6918" max="6918" width="12.44140625" style="1" customWidth="1"/>
    <col min="6919" max="6919" width="0.88671875" style="1" customWidth="1"/>
    <col min="6920" max="6920" width="13.5546875" style="1" bestFit="1" customWidth="1"/>
    <col min="6921" max="6921" width="0.88671875" style="1" customWidth="1"/>
    <col min="6922" max="6922" width="13.44140625" style="1" customWidth="1"/>
    <col min="6923" max="6923" width="0.5546875" style="1" customWidth="1"/>
    <col min="6924" max="6924" width="13.44140625" style="1" customWidth="1"/>
    <col min="6925" max="6925" width="0.88671875" style="1" customWidth="1"/>
    <col min="6926" max="6926" width="13.5546875" style="1" customWidth="1"/>
    <col min="6927" max="6927" width="1.109375" style="1" customWidth="1"/>
    <col min="6928" max="6928" width="15.109375" style="1" customWidth="1"/>
    <col min="6929" max="6929" width="1" style="1" customWidth="1"/>
    <col min="6930" max="6930" width="14.44140625" style="1" customWidth="1"/>
    <col min="6931" max="6931" width="1" style="1" customWidth="1"/>
    <col min="6932" max="6932" width="13.5546875" style="1" customWidth="1"/>
    <col min="6933" max="6933" width="0.5546875" style="1" customWidth="1"/>
    <col min="6934" max="6934" width="12.88671875" style="1" customWidth="1"/>
    <col min="6935" max="6935" width="0.88671875" style="1" customWidth="1"/>
    <col min="6936" max="6936" width="12.5546875" style="1" customWidth="1"/>
    <col min="6937" max="6937" width="0.5546875" style="1" customWidth="1"/>
    <col min="6938" max="6938" width="13.5546875" style="1" customWidth="1"/>
    <col min="6939" max="6939" width="0.5546875" style="1" customWidth="1"/>
    <col min="6940" max="6940" width="12.88671875" style="1" bestFit="1" customWidth="1"/>
    <col min="6941" max="6941" width="16.44140625" style="1" bestFit="1" customWidth="1"/>
    <col min="6942" max="6942" width="11.44140625" style="1" bestFit="1" customWidth="1"/>
    <col min="6943" max="7169" width="9.109375" style="1"/>
    <col min="7170" max="7171" width="1.88671875" style="1" customWidth="1"/>
    <col min="7172" max="7172" width="29.109375" style="1" customWidth="1"/>
    <col min="7173" max="7173" width="6.5546875" style="1" customWidth="1"/>
    <col min="7174" max="7174" width="12.44140625" style="1" customWidth="1"/>
    <col min="7175" max="7175" width="0.88671875" style="1" customWidth="1"/>
    <col min="7176" max="7176" width="13.5546875" style="1" bestFit="1" customWidth="1"/>
    <col min="7177" max="7177" width="0.88671875" style="1" customWidth="1"/>
    <col min="7178" max="7178" width="13.44140625" style="1" customWidth="1"/>
    <col min="7179" max="7179" width="0.5546875" style="1" customWidth="1"/>
    <col min="7180" max="7180" width="13.44140625" style="1" customWidth="1"/>
    <col min="7181" max="7181" width="0.88671875" style="1" customWidth="1"/>
    <col min="7182" max="7182" width="13.5546875" style="1" customWidth="1"/>
    <col min="7183" max="7183" width="1.109375" style="1" customWidth="1"/>
    <col min="7184" max="7184" width="15.109375" style="1" customWidth="1"/>
    <col min="7185" max="7185" width="1" style="1" customWidth="1"/>
    <col min="7186" max="7186" width="14.44140625" style="1" customWidth="1"/>
    <col min="7187" max="7187" width="1" style="1" customWidth="1"/>
    <col min="7188" max="7188" width="13.5546875" style="1" customWidth="1"/>
    <col min="7189" max="7189" width="0.5546875" style="1" customWidth="1"/>
    <col min="7190" max="7190" width="12.88671875" style="1" customWidth="1"/>
    <col min="7191" max="7191" width="0.88671875" style="1" customWidth="1"/>
    <col min="7192" max="7192" width="12.5546875" style="1" customWidth="1"/>
    <col min="7193" max="7193" width="0.5546875" style="1" customWidth="1"/>
    <col min="7194" max="7194" width="13.5546875" style="1" customWidth="1"/>
    <col min="7195" max="7195" width="0.5546875" style="1" customWidth="1"/>
    <col min="7196" max="7196" width="12.88671875" style="1" bestFit="1" customWidth="1"/>
    <col min="7197" max="7197" width="16.44140625" style="1" bestFit="1" customWidth="1"/>
    <col min="7198" max="7198" width="11.44140625" style="1" bestFit="1" customWidth="1"/>
    <col min="7199" max="7425" width="9.109375" style="1"/>
    <col min="7426" max="7427" width="1.88671875" style="1" customWidth="1"/>
    <col min="7428" max="7428" width="29.109375" style="1" customWidth="1"/>
    <col min="7429" max="7429" width="6.5546875" style="1" customWidth="1"/>
    <col min="7430" max="7430" width="12.44140625" style="1" customWidth="1"/>
    <col min="7431" max="7431" width="0.88671875" style="1" customWidth="1"/>
    <col min="7432" max="7432" width="13.5546875" style="1" bestFit="1" customWidth="1"/>
    <col min="7433" max="7433" width="0.88671875" style="1" customWidth="1"/>
    <col min="7434" max="7434" width="13.44140625" style="1" customWidth="1"/>
    <col min="7435" max="7435" width="0.5546875" style="1" customWidth="1"/>
    <col min="7436" max="7436" width="13.44140625" style="1" customWidth="1"/>
    <col min="7437" max="7437" width="0.88671875" style="1" customWidth="1"/>
    <col min="7438" max="7438" width="13.5546875" style="1" customWidth="1"/>
    <col min="7439" max="7439" width="1.109375" style="1" customWidth="1"/>
    <col min="7440" max="7440" width="15.109375" style="1" customWidth="1"/>
    <col min="7441" max="7441" width="1" style="1" customWidth="1"/>
    <col min="7442" max="7442" width="14.44140625" style="1" customWidth="1"/>
    <col min="7443" max="7443" width="1" style="1" customWidth="1"/>
    <col min="7444" max="7444" width="13.5546875" style="1" customWidth="1"/>
    <col min="7445" max="7445" width="0.5546875" style="1" customWidth="1"/>
    <col min="7446" max="7446" width="12.88671875" style="1" customWidth="1"/>
    <col min="7447" max="7447" width="0.88671875" style="1" customWidth="1"/>
    <col min="7448" max="7448" width="12.5546875" style="1" customWidth="1"/>
    <col min="7449" max="7449" width="0.5546875" style="1" customWidth="1"/>
    <col min="7450" max="7450" width="13.5546875" style="1" customWidth="1"/>
    <col min="7451" max="7451" width="0.5546875" style="1" customWidth="1"/>
    <col min="7452" max="7452" width="12.88671875" style="1" bestFit="1" customWidth="1"/>
    <col min="7453" max="7453" width="16.44140625" style="1" bestFit="1" customWidth="1"/>
    <col min="7454" max="7454" width="11.44140625" style="1" bestFit="1" customWidth="1"/>
    <col min="7455" max="7681" width="9.109375" style="1"/>
    <col min="7682" max="7683" width="1.88671875" style="1" customWidth="1"/>
    <col min="7684" max="7684" width="29.109375" style="1" customWidth="1"/>
    <col min="7685" max="7685" width="6.5546875" style="1" customWidth="1"/>
    <col min="7686" max="7686" width="12.44140625" style="1" customWidth="1"/>
    <col min="7687" max="7687" width="0.88671875" style="1" customWidth="1"/>
    <col min="7688" max="7688" width="13.5546875" style="1" bestFit="1" customWidth="1"/>
    <col min="7689" max="7689" width="0.88671875" style="1" customWidth="1"/>
    <col min="7690" max="7690" width="13.44140625" style="1" customWidth="1"/>
    <col min="7691" max="7691" width="0.5546875" style="1" customWidth="1"/>
    <col min="7692" max="7692" width="13.44140625" style="1" customWidth="1"/>
    <col min="7693" max="7693" width="0.88671875" style="1" customWidth="1"/>
    <col min="7694" max="7694" width="13.5546875" style="1" customWidth="1"/>
    <col min="7695" max="7695" width="1.109375" style="1" customWidth="1"/>
    <col min="7696" max="7696" width="15.109375" style="1" customWidth="1"/>
    <col min="7697" max="7697" width="1" style="1" customWidth="1"/>
    <col min="7698" max="7698" width="14.44140625" style="1" customWidth="1"/>
    <col min="7699" max="7699" width="1" style="1" customWidth="1"/>
    <col min="7700" max="7700" width="13.5546875" style="1" customWidth="1"/>
    <col min="7701" max="7701" width="0.5546875" style="1" customWidth="1"/>
    <col min="7702" max="7702" width="12.88671875" style="1" customWidth="1"/>
    <col min="7703" max="7703" width="0.88671875" style="1" customWidth="1"/>
    <col min="7704" max="7704" width="12.5546875" style="1" customWidth="1"/>
    <col min="7705" max="7705" width="0.5546875" style="1" customWidth="1"/>
    <col min="7706" max="7706" width="13.5546875" style="1" customWidth="1"/>
    <col min="7707" max="7707" width="0.5546875" style="1" customWidth="1"/>
    <col min="7708" max="7708" width="12.88671875" style="1" bestFit="1" customWidth="1"/>
    <col min="7709" max="7709" width="16.44140625" style="1" bestFit="1" customWidth="1"/>
    <col min="7710" max="7710" width="11.44140625" style="1" bestFit="1" customWidth="1"/>
    <col min="7711" max="7937" width="9.109375" style="1"/>
    <col min="7938" max="7939" width="1.88671875" style="1" customWidth="1"/>
    <col min="7940" max="7940" width="29.109375" style="1" customWidth="1"/>
    <col min="7941" max="7941" width="6.5546875" style="1" customWidth="1"/>
    <col min="7942" max="7942" width="12.44140625" style="1" customWidth="1"/>
    <col min="7943" max="7943" width="0.88671875" style="1" customWidth="1"/>
    <col min="7944" max="7944" width="13.5546875" style="1" bestFit="1" customWidth="1"/>
    <col min="7945" max="7945" width="0.88671875" style="1" customWidth="1"/>
    <col min="7946" max="7946" width="13.44140625" style="1" customWidth="1"/>
    <col min="7947" max="7947" width="0.5546875" style="1" customWidth="1"/>
    <col min="7948" max="7948" width="13.44140625" style="1" customWidth="1"/>
    <col min="7949" max="7949" width="0.88671875" style="1" customWidth="1"/>
    <col min="7950" max="7950" width="13.5546875" style="1" customWidth="1"/>
    <col min="7951" max="7951" width="1.109375" style="1" customWidth="1"/>
    <col min="7952" max="7952" width="15.109375" style="1" customWidth="1"/>
    <col min="7953" max="7953" width="1" style="1" customWidth="1"/>
    <col min="7954" max="7954" width="14.44140625" style="1" customWidth="1"/>
    <col min="7955" max="7955" width="1" style="1" customWidth="1"/>
    <col min="7956" max="7956" width="13.5546875" style="1" customWidth="1"/>
    <col min="7957" max="7957" width="0.5546875" style="1" customWidth="1"/>
    <col min="7958" max="7958" width="12.88671875" style="1" customWidth="1"/>
    <col min="7959" max="7959" width="0.88671875" style="1" customWidth="1"/>
    <col min="7960" max="7960" width="12.5546875" style="1" customWidth="1"/>
    <col min="7961" max="7961" width="0.5546875" style="1" customWidth="1"/>
    <col min="7962" max="7962" width="13.5546875" style="1" customWidth="1"/>
    <col min="7963" max="7963" width="0.5546875" style="1" customWidth="1"/>
    <col min="7964" max="7964" width="12.88671875" style="1" bestFit="1" customWidth="1"/>
    <col min="7965" max="7965" width="16.44140625" style="1" bestFit="1" customWidth="1"/>
    <col min="7966" max="7966" width="11.44140625" style="1" bestFit="1" customWidth="1"/>
    <col min="7967" max="8193" width="9.109375" style="1"/>
    <col min="8194" max="8195" width="1.88671875" style="1" customWidth="1"/>
    <col min="8196" max="8196" width="29.109375" style="1" customWidth="1"/>
    <col min="8197" max="8197" width="6.5546875" style="1" customWidth="1"/>
    <col min="8198" max="8198" width="12.44140625" style="1" customWidth="1"/>
    <col min="8199" max="8199" width="0.88671875" style="1" customWidth="1"/>
    <col min="8200" max="8200" width="13.5546875" style="1" bestFit="1" customWidth="1"/>
    <col min="8201" max="8201" width="0.88671875" style="1" customWidth="1"/>
    <col min="8202" max="8202" width="13.44140625" style="1" customWidth="1"/>
    <col min="8203" max="8203" width="0.5546875" style="1" customWidth="1"/>
    <col min="8204" max="8204" width="13.44140625" style="1" customWidth="1"/>
    <col min="8205" max="8205" width="0.88671875" style="1" customWidth="1"/>
    <col min="8206" max="8206" width="13.5546875" style="1" customWidth="1"/>
    <col min="8207" max="8207" width="1.109375" style="1" customWidth="1"/>
    <col min="8208" max="8208" width="15.109375" style="1" customWidth="1"/>
    <col min="8209" max="8209" width="1" style="1" customWidth="1"/>
    <col min="8210" max="8210" width="14.44140625" style="1" customWidth="1"/>
    <col min="8211" max="8211" width="1" style="1" customWidth="1"/>
    <col min="8212" max="8212" width="13.5546875" style="1" customWidth="1"/>
    <col min="8213" max="8213" width="0.5546875" style="1" customWidth="1"/>
    <col min="8214" max="8214" width="12.88671875" style="1" customWidth="1"/>
    <col min="8215" max="8215" width="0.88671875" style="1" customWidth="1"/>
    <col min="8216" max="8216" width="12.5546875" style="1" customWidth="1"/>
    <col min="8217" max="8217" width="0.5546875" style="1" customWidth="1"/>
    <col min="8218" max="8218" width="13.5546875" style="1" customWidth="1"/>
    <col min="8219" max="8219" width="0.5546875" style="1" customWidth="1"/>
    <col min="8220" max="8220" width="12.88671875" style="1" bestFit="1" customWidth="1"/>
    <col min="8221" max="8221" width="16.44140625" style="1" bestFit="1" customWidth="1"/>
    <col min="8222" max="8222" width="11.44140625" style="1" bestFit="1" customWidth="1"/>
    <col min="8223" max="8449" width="9.109375" style="1"/>
    <col min="8450" max="8451" width="1.88671875" style="1" customWidth="1"/>
    <col min="8452" max="8452" width="29.109375" style="1" customWidth="1"/>
    <col min="8453" max="8453" width="6.5546875" style="1" customWidth="1"/>
    <col min="8454" max="8454" width="12.44140625" style="1" customWidth="1"/>
    <col min="8455" max="8455" width="0.88671875" style="1" customWidth="1"/>
    <col min="8456" max="8456" width="13.5546875" style="1" bestFit="1" customWidth="1"/>
    <col min="8457" max="8457" width="0.88671875" style="1" customWidth="1"/>
    <col min="8458" max="8458" width="13.44140625" style="1" customWidth="1"/>
    <col min="8459" max="8459" width="0.5546875" style="1" customWidth="1"/>
    <col min="8460" max="8460" width="13.44140625" style="1" customWidth="1"/>
    <col min="8461" max="8461" width="0.88671875" style="1" customWidth="1"/>
    <col min="8462" max="8462" width="13.5546875" style="1" customWidth="1"/>
    <col min="8463" max="8463" width="1.109375" style="1" customWidth="1"/>
    <col min="8464" max="8464" width="15.109375" style="1" customWidth="1"/>
    <col min="8465" max="8465" width="1" style="1" customWidth="1"/>
    <col min="8466" max="8466" width="14.44140625" style="1" customWidth="1"/>
    <col min="8467" max="8467" width="1" style="1" customWidth="1"/>
    <col min="8468" max="8468" width="13.5546875" style="1" customWidth="1"/>
    <col min="8469" max="8469" width="0.5546875" style="1" customWidth="1"/>
    <col min="8470" max="8470" width="12.88671875" style="1" customWidth="1"/>
    <col min="8471" max="8471" width="0.88671875" style="1" customWidth="1"/>
    <col min="8472" max="8472" width="12.5546875" style="1" customWidth="1"/>
    <col min="8473" max="8473" width="0.5546875" style="1" customWidth="1"/>
    <col min="8474" max="8474" width="13.5546875" style="1" customWidth="1"/>
    <col min="8475" max="8475" width="0.5546875" style="1" customWidth="1"/>
    <col min="8476" max="8476" width="12.88671875" style="1" bestFit="1" customWidth="1"/>
    <col min="8477" max="8477" width="16.44140625" style="1" bestFit="1" customWidth="1"/>
    <col min="8478" max="8478" width="11.44140625" style="1" bestFit="1" customWidth="1"/>
    <col min="8479" max="8705" width="9.109375" style="1"/>
    <col min="8706" max="8707" width="1.88671875" style="1" customWidth="1"/>
    <col min="8708" max="8708" width="29.109375" style="1" customWidth="1"/>
    <col min="8709" max="8709" width="6.5546875" style="1" customWidth="1"/>
    <col min="8710" max="8710" width="12.44140625" style="1" customWidth="1"/>
    <col min="8711" max="8711" width="0.88671875" style="1" customWidth="1"/>
    <col min="8712" max="8712" width="13.5546875" style="1" bestFit="1" customWidth="1"/>
    <col min="8713" max="8713" width="0.88671875" style="1" customWidth="1"/>
    <col min="8714" max="8714" width="13.44140625" style="1" customWidth="1"/>
    <col min="8715" max="8715" width="0.5546875" style="1" customWidth="1"/>
    <col min="8716" max="8716" width="13.44140625" style="1" customWidth="1"/>
    <col min="8717" max="8717" width="0.88671875" style="1" customWidth="1"/>
    <col min="8718" max="8718" width="13.5546875" style="1" customWidth="1"/>
    <col min="8719" max="8719" width="1.109375" style="1" customWidth="1"/>
    <col min="8720" max="8720" width="15.109375" style="1" customWidth="1"/>
    <col min="8721" max="8721" width="1" style="1" customWidth="1"/>
    <col min="8722" max="8722" width="14.44140625" style="1" customWidth="1"/>
    <col min="8723" max="8723" width="1" style="1" customWidth="1"/>
    <col min="8724" max="8724" width="13.5546875" style="1" customWidth="1"/>
    <col min="8725" max="8725" width="0.5546875" style="1" customWidth="1"/>
    <col min="8726" max="8726" width="12.88671875" style="1" customWidth="1"/>
    <col min="8727" max="8727" width="0.88671875" style="1" customWidth="1"/>
    <col min="8728" max="8728" width="12.5546875" style="1" customWidth="1"/>
    <col min="8729" max="8729" width="0.5546875" style="1" customWidth="1"/>
    <col min="8730" max="8730" width="13.5546875" style="1" customWidth="1"/>
    <col min="8731" max="8731" width="0.5546875" style="1" customWidth="1"/>
    <col min="8732" max="8732" width="12.88671875" style="1" bestFit="1" customWidth="1"/>
    <col min="8733" max="8733" width="16.44140625" style="1" bestFit="1" customWidth="1"/>
    <col min="8734" max="8734" width="11.44140625" style="1" bestFit="1" customWidth="1"/>
    <col min="8735" max="8961" width="9.109375" style="1"/>
    <col min="8962" max="8963" width="1.88671875" style="1" customWidth="1"/>
    <col min="8964" max="8964" width="29.109375" style="1" customWidth="1"/>
    <col min="8965" max="8965" width="6.5546875" style="1" customWidth="1"/>
    <col min="8966" max="8966" width="12.44140625" style="1" customWidth="1"/>
    <col min="8967" max="8967" width="0.88671875" style="1" customWidth="1"/>
    <col min="8968" max="8968" width="13.5546875" style="1" bestFit="1" customWidth="1"/>
    <col min="8969" max="8969" width="0.88671875" style="1" customWidth="1"/>
    <col min="8970" max="8970" width="13.44140625" style="1" customWidth="1"/>
    <col min="8971" max="8971" width="0.5546875" style="1" customWidth="1"/>
    <col min="8972" max="8972" width="13.44140625" style="1" customWidth="1"/>
    <col min="8973" max="8973" width="0.88671875" style="1" customWidth="1"/>
    <col min="8974" max="8974" width="13.5546875" style="1" customWidth="1"/>
    <col min="8975" max="8975" width="1.109375" style="1" customWidth="1"/>
    <col min="8976" max="8976" width="15.109375" style="1" customWidth="1"/>
    <col min="8977" max="8977" width="1" style="1" customWidth="1"/>
    <col min="8978" max="8978" width="14.44140625" style="1" customWidth="1"/>
    <col min="8979" max="8979" width="1" style="1" customWidth="1"/>
    <col min="8980" max="8980" width="13.5546875" style="1" customWidth="1"/>
    <col min="8981" max="8981" width="0.5546875" style="1" customWidth="1"/>
    <col min="8982" max="8982" width="12.88671875" style="1" customWidth="1"/>
    <col min="8983" max="8983" width="0.88671875" style="1" customWidth="1"/>
    <col min="8984" max="8984" width="12.5546875" style="1" customWidth="1"/>
    <col min="8985" max="8985" width="0.5546875" style="1" customWidth="1"/>
    <col min="8986" max="8986" width="13.5546875" style="1" customWidth="1"/>
    <col min="8987" max="8987" width="0.5546875" style="1" customWidth="1"/>
    <col min="8988" max="8988" width="12.88671875" style="1" bestFit="1" customWidth="1"/>
    <col min="8989" max="8989" width="16.44140625" style="1" bestFit="1" customWidth="1"/>
    <col min="8990" max="8990" width="11.44140625" style="1" bestFit="1" customWidth="1"/>
    <col min="8991" max="9217" width="9.109375" style="1"/>
    <col min="9218" max="9219" width="1.88671875" style="1" customWidth="1"/>
    <col min="9220" max="9220" width="29.109375" style="1" customWidth="1"/>
    <col min="9221" max="9221" width="6.5546875" style="1" customWidth="1"/>
    <col min="9222" max="9222" width="12.44140625" style="1" customWidth="1"/>
    <col min="9223" max="9223" width="0.88671875" style="1" customWidth="1"/>
    <col min="9224" max="9224" width="13.5546875" style="1" bestFit="1" customWidth="1"/>
    <col min="9225" max="9225" width="0.88671875" style="1" customWidth="1"/>
    <col min="9226" max="9226" width="13.44140625" style="1" customWidth="1"/>
    <col min="9227" max="9227" width="0.5546875" style="1" customWidth="1"/>
    <col min="9228" max="9228" width="13.44140625" style="1" customWidth="1"/>
    <col min="9229" max="9229" width="0.88671875" style="1" customWidth="1"/>
    <col min="9230" max="9230" width="13.5546875" style="1" customWidth="1"/>
    <col min="9231" max="9231" width="1.109375" style="1" customWidth="1"/>
    <col min="9232" max="9232" width="15.109375" style="1" customWidth="1"/>
    <col min="9233" max="9233" width="1" style="1" customWidth="1"/>
    <col min="9234" max="9234" width="14.44140625" style="1" customWidth="1"/>
    <col min="9235" max="9235" width="1" style="1" customWidth="1"/>
    <col min="9236" max="9236" width="13.5546875" style="1" customWidth="1"/>
    <col min="9237" max="9237" width="0.5546875" style="1" customWidth="1"/>
    <col min="9238" max="9238" width="12.88671875" style="1" customWidth="1"/>
    <col min="9239" max="9239" width="0.88671875" style="1" customWidth="1"/>
    <col min="9240" max="9240" width="12.5546875" style="1" customWidth="1"/>
    <col min="9241" max="9241" width="0.5546875" style="1" customWidth="1"/>
    <col min="9242" max="9242" width="13.5546875" style="1" customWidth="1"/>
    <col min="9243" max="9243" width="0.5546875" style="1" customWidth="1"/>
    <col min="9244" max="9244" width="12.88671875" style="1" bestFit="1" customWidth="1"/>
    <col min="9245" max="9245" width="16.44140625" style="1" bestFit="1" customWidth="1"/>
    <col min="9246" max="9246" width="11.44140625" style="1" bestFit="1" customWidth="1"/>
    <col min="9247" max="9473" width="9.109375" style="1"/>
    <col min="9474" max="9475" width="1.88671875" style="1" customWidth="1"/>
    <col min="9476" max="9476" width="29.109375" style="1" customWidth="1"/>
    <col min="9477" max="9477" width="6.5546875" style="1" customWidth="1"/>
    <col min="9478" max="9478" width="12.44140625" style="1" customWidth="1"/>
    <col min="9479" max="9479" width="0.88671875" style="1" customWidth="1"/>
    <col min="9480" max="9480" width="13.5546875" style="1" bestFit="1" customWidth="1"/>
    <col min="9481" max="9481" width="0.88671875" style="1" customWidth="1"/>
    <col min="9482" max="9482" width="13.44140625" style="1" customWidth="1"/>
    <col min="9483" max="9483" width="0.5546875" style="1" customWidth="1"/>
    <col min="9484" max="9484" width="13.44140625" style="1" customWidth="1"/>
    <col min="9485" max="9485" width="0.88671875" style="1" customWidth="1"/>
    <col min="9486" max="9486" width="13.5546875" style="1" customWidth="1"/>
    <col min="9487" max="9487" width="1.109375" style="1" customWidth="1"/>
    <col min="9488" max="9488" width="15.109375" style="1" customWidth="1"/>
    <col min="9489" max="9489" width="1" style="1" customWidth="1"/>
    <col min="9490" max="9490" width="14.44140625" style="1" customWidth="1"/>
    <col min="9491" max="9491" width="1" style="1" customWidth="1"/>
    <col min="9492" max="9492" width="13.5546875" style="1" customWidth="1"/>
    <col min="9493" max="9493" width="0.5546875" style="1" customWidth="1"/>
    <col min="9494" max="9494" width="12.88671875" style="1" customWidth="1"/>
    <col min="9495" max="9495" width="0.88671875" style="1" customWidth="1"/>
    <col min="9496" max="9496" width="12.5546875" style="1" customWidth="1"/>
    <col min="9497" max="9497" width="0.5546875" style="1" customWidth="1"/>
    <col min="9498" max="9498" width="13.5546875" style="1" customWidth="1"/>
    <col min="9499" max="9499" width="0.5546875" style="1" customWidth="1"/>
    <col min="9500" max="9500" width="12.88671875" style="1" bestFit="1" customWidth="1"/>
    <col min="9501" max="9501" width="16.44140625" style="1" bestFit="1" customWidth="1"/>
    <col min="9502" max="9502" width="11.44140625" style="1" bestFit="1" customWidth="1"/>
    <col min="9503" max="9729" width="9.109375" style="1"/>
    <col min="9730" max="9731" width="1.88671875" style="1" customWidth="1"/>
    <col min="9732" max="9732" width="29.109375" style="1" customWidth="1"/>
    <col min="9733" max="9733" width="6.5546875" style="1" customWidth="1"/>
    <col min="9734" max="9734" width="12.44140625" style="1" customWidth="1"/>
    <col min="9735" max="9735" width="0.88671875" style="1" customWidth="1"/>
    <col min="9736" max="9736" width="13.5546875" style="1" bestFit="1" customWidth="1"/>
    <col min="9737" max="9737" width="0.88671875" style="1" customWidth="1"/>
    <col min="9738" max="9738" width="13.44140625" style="1" customWidth="1"/>
    <col min="9739" max="9739" width="0.5546875" style="1" customWidth="1"/>
    <col min="9740" max="9740" width="13.44140625" style="1" customWidth="1"/>
    <col min="9741" max="9741" width="0.88671875" style="1" customWidth="1"/>
    <col min="9742" max="9742" width="13.5546875" style="1" customWidth="1"/>
    <col min="9743" max="9743" width="1.109375" style="1" customWidth="1"/>
    <col min="9744" max="9744" width="15.109375" style="1" customWidth="1"/>
    <col min="9745" max="9745" width="1" style="1" customWidth="1"/>
    <col min="9746" max="9746" width="14.44140625" style="1" customWidth="1"/>
    <col min="9747" max="9747" width="1" style="1" customWidth="1"/>
    <col min="9748" max="9748" width="13.5546875" style="1" customWidth="1"/>
    <col min="9749" max="9749" width="0.5546875" style="1" customWidth="1"/>
    <col min="9750" max="9750" width="12.88671875" style="1" customWidth="1"/>
    <col min="9751" max="9751" width="0.88671875" style="1" customWidth="1"/>
    <col min="9752" max="9752" width="12.5546875" style="1" customWidth="1"/>
    <col min="9753" max="9753" width="0.5546875" style="1" customWidth="1"/>
    <col min="9754" max="9754" width="13.5546875" style="1" customWidth="1"/>
    <col min="9755" max="9755" width="0.5546875" style="1" customWidth="1"/>
    <col min="9756" max="9756" width="12.88671875" style="1" bestFit="1" customWidth="1"/>
    <col min="9757" max="9757" width="16.44140625" style="1" bestFit="1" customWidth="1"/>
    <col min="9758" max="9758" width="11.44140625" style="1" bestFit="1" customWidth="1"/>
    <col min="9759" max="9985" width="9.109375" style="1"/>
    <col min="9986" max="9987" width="1.88671875" style="1" customWidth="1"/>
    <col min="9988" max="9988" width="29.109375" style="1" customWidth="1"/>
    <col min="9989" max="9989" width="6.5546875" style="1" customWidth="1"/>
    <col min="9990" max="9990" width="12.44140625" style="1" customWidth="1"/>
    <col min="9991" max="9991" width="0.88671875" style="1" customWidth="1"/>
    <col min="9992" max="9992" width="13.5546875" style="1" bestFit="1" customWidth="1"/>
    <col min="9993" max="9993" width="0.88671875" style="1" customWidth="1"/>
    <col min="9994" max="9994" width="13.44140625" style="1" customWidth="1"/>
    <col min="9995" max="9995" width="0.5546875" style="1" customWidth="1"/>
    <col min="9996" max="9996" width="13.44140625" style="1" customWidth="1"/>
    <col min="9997" max="9997" width="0.88671875" style="1" customWidth="1"/>
    <col min="9998" max="9998" width="13.5546875" style="1" customWidth="1"/>
    <col min="9999" max="9999" width="1.109375" style="1" customWidth="1"/>
    <col min="10000" max="10000" width="15.109375" style="1" customWidth="1"/>
    <col min="10001" max="10001" width="1" style="1" customWidth="1"/>
    <col min="10002" max="10002" width="14.44140625" style="1" customWidth="1"/>
    <col min="10003" max="10003" width="1" style="1" customWidth="1"/>
    <col min="10004" max="10004" width="13.5546875" style="1" customWidth="1"/>
    <col min="10005" max="10005" width="0.5546875" style="1" customWidth="1"/>
    <col min="10006" max="10006" width="12.88671875" style="1" customWidth="1"/>
    <col min="10007" max="10007" width="0.88671875" style="1" customWidth="1"/>
    <col min="10008" max="10008" width="12.5546875" style="1" customWidth="1"/>
    <col min="10009" max="10009" width="0.5546875" style="1" customWidth="1"/>
    <col min="10010" max="10010" width="13.5546875" style="1" customWidth="1"/>
    <col min="10011" max="10011" width="0.5546875" style="1" customWidth="1"/>
    <col min="10012" max="10012" width="12.88671875" style="1" bestFit="1" customWidth="1"/>
    <col min="10013" max="10013" width="16.44140625" style="1" bestFit="1" customWidth="1"/>
    <col min="10014" max="10014" width="11.44140625" style="1" bestFit="1" customWidth="1"/>
    <col min="10015" max="10241" width="9.109375" style="1"/>
    <col min="10242" max="10243" width="1.88671875" style="1" customWidth="1"/>
    <col min="10244" max="10244" width="29.109375" style="1" customWidth="1"/>
    <col min="10245" max="10245" width="6.5546875" style="1" customWidth="1"/>
    <col min="10246" max="10246" width="12.44140625" style="1" customWidth="1"/>
    <col min="10247" max="10247" width="0.88671875" style="1" customWidth="1"/>
    <col min="10248" max="10248" width="13.5546875" style="1" bestFit="1" customWidth="1"/>
    <col min="10249" max="10249" width="0.88671875" style="1" customWidth="1"/>
    <col min="10250" max="10250" width="13.44140625" style="1" customWidth="1"/>
    <col min="10251" max="10251" width="0.5546875" style="1" customWidth="1"/>
    <col min="10252" max="10252" width="13.44140625" style="1" customWidth="1"/>
    <col min="10253" max="10253" width="0.88671875" style="1" customWidth="1"/>
    <col min="10254" max="10254" width="13.5546875" style="1" customWidth="1"/>
    <col min="10255" max="10255" width="1.109375" style="1" customWidth="1"/>
    <col min="10256" max="10256" width="15.109375" style="1" customWidth="1"/>
    <col min="10257" max="10257" width="1" style="1" customWidth="1"/>
    <col min="10258" max="10258" width="14.44140625" style="1" customWidth="1"/>
    <col min="10259" max="10259" width="1" style="1" customWidth="1"/>
    <col min="10260" max="10260" width="13.5546875" style="1" customWidth="1"/>
    <col min="10261" max="10261" width="0.5546875" style="1" customWidth="1"/>
    <col min="10262" max="10262" width="12.88671875" style="1" customWidth="1"/>
    <col min="10263" max="10263" width="0.88671875" style="1" customWidth="1"/>
    <col min="10264" max="10264" width="12.5546875" style="1" customWidth="1"/>
    <col min="10265" max="10265" width="0.5546875" style="1" customWidth="1"/>
    <col min="10266" max="10266" width="13.5546875" style="1" customWidth="1"/>
    <col min="10267" max="10267" width="0.5546875" style="1" customWidth="1"/>
    <col min="10268" max="10268" width="12.88671875" style="1" bestFit="1" customWidth="1"/>
    <col min="10269" max="10269" width="16.44140625" style="1" bestFit="1" customWidth="1"/>
    <col min="10270" max="10270" width="11.44140625" style="1" bestFit="1" customWidth="1"/>
    <col min="10271" max="10497" width="9.109375" style="1"/>
    <col min="10498" max="10499" width="1.88671875" style="1" customWidth="1"/>
    <col min="10500" max="10500" width="29.109375" style="1" customWidth="1"/>
    <col min="10501" max="10501" width="6.5546875" style="1" customWidth="1"/>
    <col min="10502" max="10502" width="12.44140625" style="1" customWidth="1"/>
    <col min="10503" max="10503" width="0.88671875" style="1" customWidth="1"/>
    <col min="10504" max="10504" width="13.5546875" style="1" bestFit="1" customWidth="1"/>
    <col min="10505" max="10505" width="0.88671875" style="1" customWidth="1"/>
    <col min="10506" max="10506" width="13.44140625" style="1" customWidth="1"/>
    <col min="10507" max="10507" width="0.5546875" style="1" customWidth="1"/>
    <col min="10508" max="10508" width="13.44140625" style="1" customWidth="1"/>
    <col min="10509" max="10509" width="0.88671875" style="1" customWidth="1"/>
    <col min="10510" max="10510" width="13.5546875" style="1" customWidth="1"/>
    <col min="10511" max="10511" width="1.109375" style="1" customWidth="1"/>
    <col min="10512" max="10512" width="15.109375" style="1" customWidth="1"/>
    <col min="10513" max="10513" width="1" style="1" customWidth="1"/>
    <col min="10514" max="10514" width="14.44140625" style="1" customWidth="1"/>
    <col min="10515" max="10515" width="1" style="1" customWidth="1"/>
    <col min="10516" max="10516" width="13.5546875" style="1" customWidth="1"/>
    <col min="10517" max="10517" width="0.5546875" style="1" customWidth="1"/>
    <col min="10518" max="10518" width="12.88671875" style="1" customWidth="1"/>
    <col min="10519" max="10519" width="0.88671875" style="1" customWidth="1"/>
    <col min="10520" max="10520" width="12.5546875" style="1" customWidth="1"/>
    <col min="10521" max="10521" width="0.5546875" style="1" customWidth="1"/>
    <col min="10522" max="10522" width="13.5546875" style="1" customWidth="1"/>
    <col min="10523" max="10523" width="0.5546875" style="1" customWidth="1"/>
    <col min="10524" max="10524" width="12.88671875" style="1" bestFit="1" customWidth="1"/>
    <col min="10525" max="10525" width="16.44140625" style="1" bestFit="1" customWidth="1"/>
    <col min="10526" max="10526" width="11.44140625" style="1" bestFit="1" customWidth="1"/>
    <col min="10527" max="10753" width="9.109375" style="1"/>
    <col min="10754" max="10755" width="1.88671875" style="1" customWidth="1"/>
    <col min="10756" max="10756" width="29.109375" style="1" customWidth="1"/>
    <col min="10757" max="10757" width="6.5546875" style="1" customWidth="1"/>
    <col min="10758" max="10758" width="12.44140625" style="1" customWidth="1"/>
    <col min="10759" max="10759" width="0.88671875" style="1" customWidth="1"/>
    <col min="10760" max="10760" width="13.5546875" style="1" bestFit="1" customWidth="1"/>
    <col min="10761" max="10761" width="0.88671875" style="1" customWidth="1"/>
    <col min="10762" max="10762" width="13.44140625" style="1" customWidth="1"/>
    <col min="10763" max="10763" width="0.5546875" style="1" customWidth="1"/>
    <col min="10764" max="10764" width="13.44140625" style="1" customWidth="1"/>
    <col min="10765" max="10765" width="0.88671875" style="1" customWidth="1"/>
    <col min="10766" max="10766" width="13.5546875" style="1" customWidth="1"/>
    <col min="10767" max="10767" width="1.109375" style="1" customWidth="1"/>
    <col min="10768" max="10768" width="15.109375" style="1" customWidth="1"/>
    <col min="10769" max="10769" width="1" style="1" customWidth="1"/>
    <col min="10770" max="10770" width="14.44140625" style="1" customWidth="1"/>
    <col min="10771" max="10771" width="1" style="1" customWidth="1"/>
    <col min="10772" max="10772" width="13.5546875" style="1" customWidth="1"/>
    <col min="10773" max="10773" width="0.5546875" style="1" customWidth="1"/>
    <col min="10774" max="10774" width="12.88671875" style="1" customWidth="1"/>
    <col min="10775" max="10775" width="0.88671875" style="1" customWidth="1"/>
    <col min="10776" max="10776" width="12.5546875" style="1" customWidth="1"/>
    <col min="10777" max="10777" width="0.5546875" style="1" customWidth="1"/>
    <col min="10778" max="10778" width="13.5546875" style="1" customWidth="1"/>
    <col min="10779" max="10779" width="0.5546875" style="1" customWidth="1"/>
    <col min="10780" max="10780" width="12.88671875" style="1" bestFit="1" customWidth="1"/>
    <col min="10781" max="10781" width="16.44140625" style="1" bestFit="1" customWidth="1"/>
    <col min="10782" max="10782" width="11.44140625" style="1" bestFit="1" customWidth="1"/>
    <col min="10783" max="11009" width="9.109375" style="1"/>
    <col min="11010" max="11011" width="1.88671875" style="1" customWidth="1"/>
    <col min="11012" max="11012" width="29.109375" style="1" customWidth="1"/>
    <col min="11013" max="11013" width="6.5546875" style="1" customWidth="1"/>
    <col min="11014" max="11014" width="12.44140625" style="1" customWidth="1"/>
    <col min="11015" max="11015" width="0.88671875" style="1" customWidth="1"/>
    <col min="11016" max="11016" width="13.5546875" style="1" bestFit="1" customWidth="1"/>
    <col min="11017" max="11017" width="0.88671875" style="1" customWidth="1"/>
    <col min="11018" max="11018" width="13.44140625" style="1" customWidth="1"/>
    <col min="11019" max="11019" width="0.5546875" style="1" customWidth="1"/>
    <col min="11020" max="11020" width="13.44140625" style="1" customWidth="1"/>
    <col min="11021" max="11021" width="0.88671875" style="1" customWidth="1"/>
    <col min="11022" max="11022" width="13.5546875" style="1" customWidth="1"/>
    <col min="11023" max="11023" width="1.109375" style="1" customWidth="1"/>
    <col min="11024" max="11024" width="15.109375" style="1" customWidth="1"/>
    <col min="11025" max="11025" width="1" style="1" customWidth="1"/>
    <col min="11026" max="11026" width="14.44140625" style="1" customWidth="1"/>
    <col min="11027" max="11027" width="1" style="1" customWidth="1"/>
    <col min="11028" max="11028" width="13.5546875" style="1" customWidth="1"/>
    <col min="11029" max="11029" width="0.5546875" style="1" customWidth="1"/>
    <col min="11030" max="11030" width="12.88671875" style="1" customWidth="1"/>
    <col min="11031" max="11031" width="0.88671875" style="1" customWidth="1"/>
    <col min="11032" max="11032" width="12.5546875" style="1" customWidth="1"/>
    <col min="11033" max="11033" width="0.5546875" style="1" customWidth="1"/>
    <col min="11034" max="11034" width="13.5546875" style="1" customWidth="1"/>
    <col min="11035" max="11035" width="0.5546875" style="1" customWidth="1"/>
    <col min="11036" max="11036" width="12.88671875" style="1" bestFit="1" customWidth="1"/>
    <col min="11037" max="11037" width="16.44140625" style="1" bestFit="1" customWidth="1"/>
    <col min="11038" max="11038" width="11.44140625" style="1" bestFit="1" customWidth="1"/>
    <col min="11039" max="11265" width="9.109375" style="1"/>
    <col min="11266" max="11267" width="1.88671875" style="1" customWidth="1"/>
    <col min="11268" max="11268" width="29.109375" style="1" customWidth="1"/>
    <col min="11269" max="11269" width="6.5546875" style="1" customWidth="1"/>
    <col min="11270" max="11270" width="12.44140625" style="1" customWidth="1"/>
    <col min="11271" max="11271" width="0.88671875" style="1" customWidth="1"/>
    <col min="11272" max="11272" width="13.5546875" style="1" bestFit="1" customWidth="1"/>
    <col min="11273" max="11273" width="0.88671875" style="1" customWidth="1"/>
    <col min="11274" max="11274" width="13.44140625" style="1" customWidth="1"/>
    <col min="11275" max="11275" width="0.5546875" style="1" customWidth="1"/>
    <col min="11276" max="11276" width="13.44140625" style="1" customWidth="1"/>
    <col min="11277" max="11277" width="0.88671875" style="1" customWidth="1"/>
    <col min="11278" max="11278" width="13.5546875" style="1" customWidth="1"/>
    <col min="11279" max="11279" width="1.109375" style="1" customWidth="1"/>
    <col min="11280" max="11280" width="15.109375" style="1" customWidth="1"/>
    <col min="11281" max="11281" width="1" style="1" customWidth="1"/>
    <col min="11282" max="11282" width="14.44140625" style="1" customWidth="1"/>
    <col min="11283" max="11283" width="1" style="1" customWidth="1"/>
    <col min="11284" max="11284" width="13.5546875" style="1" customWidth="1"/>
    <col min="11285" max="11285" width="0.5546875" style="1" customWidth="1"/>
    <col min="11286" max="11286" width="12.88671875" style="1" customWidth="1"/>
    <col min="11287" max="11287" width="0.88671875" style="1" customWidth="1"/>
    <col min="11288" max="11288" width="12.5546875" style="1" customWidth="1"/>
    <col min="11289" max="11289" width="0.5546875" style="1" customWidth="1"/>
    <col min="11290" max="11290" width="13.5546875" style="1" customWidth="1"/>
    <col min="11291" max="11291" width="0.5546875" style="1" customWidth="1"/>
    <col min="11292" max="11292" width="12.88671875" style="1" bestFit="1" customWidth="1"/>
    <col min="11293" max="11293" width="16.44140625" style="1" bestFit="1" customWidth="1"/>
    <col min="11294" max="11294" width="11.44140625" style="1" bestFit="1" customWidth="1"/>
    <col min="11295" max="11521" width="9.109375" style="1"/>
    <col min="11522" max="11523" width="1.88671875" style="1" customWidth="1"/>
    <col min="11524" max="11524" width="29.109375" style="1" customWidth="1"/>
    <col min="11525" max="11525" width="6.5546875" style="1" customWidth="1"/>
    <col min="11526" max="11526" width="12.44140625" style="1" customWidth="1"/>
    <col min="11527" max="11527" width="0.88671875" style="1" customWidth="1"/>
    <col min="11528" max="11528" width="13.5546875" style="1" bestFit="1" customWidth="1"/>
    <col min="11529" max="11529" width="0.88671875" style="1" customWidth="1"/>
    <col min="11530" max="11530" width="13.44140625" style="1" customWidth="1"/>
    <col min="11531" max="11531" width="0.5546875" style="1" customWidth="1"/>
    <col min="11532" max="11532" width="13.44140625" style="1" customWidth="1"/>
    <col min="11533" max="11533" width="0.88671875" style="1" customWidth="1"/>
    <col min="11534" max="11534" width="13.5546875" style="1" customWidth="1"/>
    <col min="11535" max="11535" width="1.109375" style="1" customWidth="1"/>
    <col min="11536" max="11536" width="15.109375" style="1" customWidth="1"/>
    <col min="11537" max="11537" width="1" style="1" customWidth="1"/>
    <col min="11538" max="11538" width="14.44140625" style="1" customWidth="1"/>
    <col min="11539" max="11539" width="1" style="1" customWidth="1"/>
    <col min="11540" max="11540" width="13.5546875" style="1" customWidth="1"/>
    <col min="11541" max="11541" width="0.5546875" style="1" customWidth="1"/>
    <col min="11542" max="11542" width="12.88671875" style="1" customWidth="1"/>
    <col min="11543" max="11543" width="0.88671875" style="1" customWidth="1"/>
    <col min="11544" max="11544" width="12.5546875" style="1" customWidth="1"/>
    <col min="11545" max="11545" width="0.5546875" style="1" customWidth="1"/>
    <col min="11546" max="11546" width="13.5546875" style="1" customWidth="1"/>
    <col min="11547" max="11547" width="0.5546875" style="1" customWidth="1"/>
    <col min="11548" max="11548" width="12.88671875" style="1" bestFit="1" customWidth="1"/>
    <col min="11549" max="11549" width="16.44140625" style="1" bestFit="1" customWidth="1"/>
    <col min="11550" max="11550" width="11.44140625" style="1" bestFit="1" customWidth="1"/>
    <col min="11551" max="11777" width="9.109375" style="1"/>
    <col min="11778" max="11779" width="1.88671875" style="1" customWidth="1"/>
    <col min="11780" max="11780" width="29.109375" style="1" customWidth="1"/>
    <col min="11781" max="11781" width="6.5546875" style="1" customWidth="1"/>
    <col min="11782" max="11782" width="12.44140625" style="1" customWidth="1"/>
    <col min="11783" max="11783" width="0.88671875" style="1" customWidth="1"/>
    <col min="11784" max="11784" width="13.5546875" style="1" bestFit="1" customWidth="1"/>
    <col min="11785" max="11785" width="0.88671875" style="1" customWidth="1"/>
    <col min="11786" max="11786" width="13.44140625" style="1" customWidth="1"/>
    <col min="11787" max="11787" width="0.5546875" style="1" customWidth="1"/>
    <col min="11788" max="11788" width="13.44140625" style="1" customWidth="1"/>
    <col min="11789" max="11789" width="0.88671875" style="1" customWidth="1"/>
    <col min="11790" max="11790" width="13.5546875" style="1" customWidth="1"/>
    <col min="11791" max="11791" width="1.109375" style="1" customWidth="1"/>
    <col min="11792" max="11792" width="15.109375" style="1" customWidth="1"/>
    <col min="11793" max="11793" width="1" style="1" customWidth="1"/>
    <col min="11794" max="11794" width="14.44140625" style="1" customWidth="1"/>
    <col min="11795" max="11795" width="1" style="1" customWidth="1"/>
    <col min="11796" max="11796" width="13.5546875" style="1" customWidth="1"/>
    <col min="11797" max="11797" width="0.5546875" style="1" customWidth="1"/>
    <col min="11798" max="11798" width="12.88671875" style="1" customWidth="1"/>
    <col min="11799" max="11799" width="0.88671875" style="1" customWidth="1"/>
    <col min="11800" max="11800" width="12.5546875" style="1" customWidth="1"/>
    <col min="11801" max="11801" width="0.5546875" style="1" customWidth="1"/>
    <col min="11802" max="11802" width="13.5546875" style="1" customWidth="1"/>
    <col min="11803" max="11803" width="0.5546875" style="1" customWidth="1"/>
    <col min="11804" max="11804" width="12.88671875" style="1" bestFit="1" customWidth="1"/>
    <col min="11805" max="11805" width="16.44140625" style="1" bestFit="1" customWidth="1"/>
    <col min="11806" max="11806" width="11.44140625" style="1" bestFit="1" customWidth="1"/>
    <col min="11807" max="12033" width="9.109375" style="1"/>
    <col min="12034" max="12035" width="1.88671875" style="1" customWidth="1"/>
    <col min="12036" max="12036" width="29.109375" style="1" customWidth="1"/>
    <col min="12037" max="12037" width="6.5546875" style="1" customWidth="1"/>
    <col min="12038" max="12038" width="12.44140625" style="1" customWidth="1"/>
    <col min="12039" max="12039" width="0.88671875" style="1" customWidth="1"/>
    <col min="12040" max="12040" width="13.5546875" style="1" bestFit="1" customWidth="1"/>
    <col min="12041" max="12041" width="0.88671875" style="1" customWidth="1"/>
    <col min="12042" max="12042" width="13.44140625" style="1" customWidth="1"/>
    <col min="12043" max="12043" width="0.5546875" style="1" customWidth="1"/>
    <col min="12044" max="12044" width="13.44140625" style="1" customWidth="1"/>
    <col min="12045" max="12045" width="0.88671875" style="1" customWidth="1"/>
    <col min="12046" max="12046" width="13.5546875" style="1" customWidth="1"/>
    <col min="12047" max="12047" width="1.109375" style="1" customWidth="1"/>
    <col min="12048" max="12048" width="15.109375" style="1" customWidth="1"/>
    <col min="12049" max="12049" width="1" style="1" customWidth="1"/>
    <col min="12050" max="12050" width="14.44140625" style="1" customWidth="1"/>
    <col min="12051" max="12051" width="1" style="1" customWidth="1"/>
    <col min="12052" max="12052" width="13.5546875" style="1" customWidth="1"/>
    <col min="12053" max="12053" width="0.5546875" style="1" customWidth="1"/>
    <col min="12054" max="12054" width="12.88671875" style="1" customWidth="1"/>
    <col min="12055" max="12055" width="0.88671875" style="1" customWidth="1"/>
    <col min="12056" max="12056" width="12.5546875" style="1" customWidth="1"/>
    <col min="12057" max="12057" width="0.5546875" style="1" customWidth="1"/>
    <col min="12058" max="12058" width="13.5546875" style="1" customWidth="1"/>
    <col min="12059" max="12059" width="0.5546875" style="1" customWidth="1"/>
    <col min="12060" max="12060" width="12.88671875" style="1" bestFit="1" customWidth="1"/>
    <col min="12061" max="12061" width="16.44140625" style="1" bestFit="1" customWidth="1"/>
    <col min="12062" max="12062" width="11.44140625" style="1" bestFit="1" customWidth="1"/>
    <col min="12063" max="12289" width="9.109375" style="1"/>
    <col min="12290" max="12291" width="1.88671875" style="1" customWidth="1"/>
    <col min="12292" max="12292" width="29.109375" style="1" customWidth="1"/>
    <col min="12293" max="12293" width="6.5546875" style="1" customWidth="1"/>
    <col min="12294" max="12294" width="12.44140625" style="1" customWidth="1"/>
    <col min="12295" max="12295" width="0.88671875" style="1" customWidth="1"/>
    <col min="12296" max="12296" width="13.5546875" style="1" bestFit="1" customWidth="1"/>
    <col min="12297" max="12297" width="0.88671875" style="1" customWidth="1"/>
    <col min="12298" max="12298" width="13.44140625" style="1" customWidth="1"/>
    <col min="12299" max="12299" width="0.5546875" style="1" customWidth="1"/>
    <col min="12300" max="12300" width="13.44140625" style="1" customWidth="1"/>
    <col min="12301" max="12301" width="0.88671875" style="1" customWidth="1"/>
    <col min="12302" max="12302" width="13.5546875" style="1" customWidth="1"/>
    <col min="12303" max="12303" width="1.109375" style="1" customWidth="1"/>
    <col min="12304" max="12304" width="15.109375" style="1" customWidth="1"/>
    <col min="12305" max="12305" width="1" style="1" customWidth="1"/>
    <col min="12306" max="12306" width="14.44140625" style="1" customWidth="1"/>
    <col min="12307" max="12307" width="1" style="1" customWidth="1"/>
    <col min="12308" max="12308" width="13.5546875" style="1" customWidth="1"/>
    <col min="12309" max="12309" width="0.5546875" style="1" customWidth="1"/>
    <col min="12310" max="12310" width="12.88671875" style="1" customWidth="1"/>
    <col min="12311" max="12311" width="0.88671875" style="1" customWidth="1"/>
    <col min="12312" max="12312" width="12.5546875" style="1" customWidth="1"/>
    <col min="12313" max="12313" width="0.5546875" style="1" customWidth="1"/>
    <col min="12314" max="12314" width="13.5546875" style="1" customWidth="1"/>
    <col min="12315" max="12315" width="0.5546875" style="1" customWidth="1"/>
    <col min="12316" max="12316" width="12.88671875" style="1" bestFit="1" customWidth="1"/>
    <col min="12317" max="12317" width="16.44140625" style="1" bestFit="1" customWidth="1"/>
    <col min="12318" max="12318" width="11.44140625" style="1" bestFit="1" customWidth="1"/>
    <col min="12319" max="12545" width="9.109375" style="1"/>
    <col min="12546" max="12547" width="1.88671875" style="1" customWidth="1"/>
    <col min="12548" max="12548" width="29.109375" style="1" customWidth="1"/>
    <col min="12549" max="12549" width="6.5546875" style="1" customWidth="1"/>
    <col min="12550" max="12550" width="12.44140625" style="1" customWidth="1"/>
    <col min="12551" max="12551" width="0.88671875" style="1" customWidth="1"/>
    <col min="12552" max="12552" width="13.5546875" style="1" bestFit="1" customWidth="1"/>
    <col min="12553" max="12553" width="0.88671875" style="1" customWidth="1"/>
    <col min="12554" max="12554" width="13.44140625" style="1" customWidth="1"/>
    <col min="12555" max="12555" width="0.5546875" style="1" customWidth="1"/>
    <col min="12556" max="12556" width="13.44140625" style="1" customWidth="1"/>
    <col min="12557" max="12557" width="0.88671875" style="1" customWidth="1"/>
    <col min="12558" max="12558" width="13.5546875" style="1" customWidth="1"/>
    <col min="12559" max="12559" width="1.109375" style="1" customWidth="1"/>
    <col min="12560" max="12560" width="15.109375" style="1" customWidth="1"/>
    <col min="12561" max="12561" width="1" style="1" customWidth="1"/>
    <col min="12562" max="12562" width="14.44140625" style="1" customWidth="1"/>
    <col min="12563" max="12563" width="1" style="1" customWidth="1"/>
    <col min="12564" max="12564" width="13.5546875" style="1" customWidth="1"/>
    <col min="12565" max="12565" width="0.5546875" style="1" customWidth="1"/>
    <col min="12566" max="12566" width="12.88671875" style="1" customWidth="1"/>
    <col min="12567" max="12567" width="0.88671875" style="1" customWidth="1"/>
    <col min="12568" max="12568" width="12.5546875" style="1" customWidth="1"/>
    <col min="12569" max="12569" width="0.5546875" style="1" customWidth="1"/>
    <col min="12570" max="12570" width="13.5546875" style="1" customWidth="1"/>
    <col min="12571" max="12571" width="0.5546875" style="1" customWidth="1"/>
    <col min="12572" max="12572" width="12.88671875" style="1" bestFit="1" customWidth="1"/>
    <col min="12573" max="12573" width="16.44140625" style="1" bestFit="1" customWidth="1"/>
    <col min="12574" max="12574" width="11.44140625" style="1" bestFit="1" customWidth="1"/>
    <col min="12575" max="12801" width="9.109375" style="1"/>
    <col min="12802" max="12803" width="1.88671875" style="1" customWidth="1"/>
    <col min="12804" max="12804" width="29.109375" style="1" customWidth="1"/>
    <col min="12805" max="12805" width="6.5546875" style="1" customWidth="1"/>
    <col min="12806" max="12806" width="12.44140625" style="1" customWidth="1"/>
    <col min="12807" max="12807" width="0.88671875" style="1" customWidth="1"/>
    <col min="12808" max="12808" width="13.5546875" style="1" bestFit="1" customWidth="1"/>
    <col min="12809" max="12809" width="0.88671875" style="1" customWidth="1"/>
    <col min="12810" max="12810" width="13.44140625" style="1" customWidth="1"/>
    <col min="12811" max="12811" width="0.5546875" style="1" customWidth="1"/>
    <col min="12812" max="12812" width="13.44140625" style="1" customWidth="1"/>
    <col min="12813" max="12813" width="0.88671875" style="1" customWidth="1"/>
    <col min="12814" max="12814" width="13.5546875" style="1" customWidth="1"/>
    <col min="12815" max="12815" width="1.109375" style="1" customWidth="1"/>
    <col min="12816" max="12816" width="15.109375" style="1" customWidth="1"/>
    <col min="12817" max="12817" width="1" style="1" customWidth="1"/>
    <col min="12818" max="12818" width="14.44140625" style="1" customWidth="1"/>
    <col min="12819" max="12819" width="1" style="1" customWidth="1"/>
    <col min="12820" max="12820" width="13.5546875" style="1" customWidth="1"/>
    <col min="12821" max="12821" width="0.5546875" style="1" customWidth="1"/>
    <col min="12822" max="12822" width="12.88671875" style="1" customWidth="1"/>
    <col min="12823" max="12823" width="0.88671875" style="1" customWidth="1"/>
    <col min="12824" max="12824" width="12.5546875" style="1" customWidth="1"/>
    <col min="12825" max="12825" width="0.5546875" style="1" customWidth="1"/>
    <col min="12826" max="12826" width="13.5546875" style="1" customWidth="1"/>
    <col min="12827" max="12827" width="0.5546875" style="1" customWidth="1"/>
    <col min="12828" max="12828" width="12.88671875" style="1" bestFit="1" customWidth="1"/>
    <col min="12829" max="12829" width="16.44140625" style="1" bestFit="1" customWidth="1"/>
    <col min="12830" max="12830" width="11.44140625" style="1" bestFit="1" customWidth="1"/>
    <col min="12831" max="13057" width="9.109375" style="1"/>
    <col min="13058" max="13059" width="1.88671875" style="1" customWidth="1"/>
    <col min="13060" max="13060" width="29.109375" style="1" customWidth="1"/>
    <col min="13061" max="13061" width="6.5546875" style="1" customWidth="1"/>
    <col min="13062" max="13062" width="12.44140625" style="1" customWidth="1"/>
    <col min="13063" max="13063" width="0.88671875" style="1" customWidth="1"/>
    <col min="13064" max="13064" width="13.5546875" style="1" bestFit="1" customWidth="1"/>
    <col min="13065" max="13065" width="0.88671875" style="1" customWidth="1"/>
    <col min="13066" max="13066" width="13.44140625" style="1" customWidth="1"/>
    <col min="13067" max="13067" width="0.5546875" style="1" customWidth="1"/>
    <col min="13068" max="13068" width="13.44140625" style="1" customWidth="1"/>
    <col min="13069" max="13069" width="0.88671875" style="1" customWidth="1"/>
    <col min="13070" max="13070" width="13.5546875" style="1" customWidth="1"/>
    <col min="13071" max="13071" width="1.109375" style="1" customWidth="1"/>
    <col min="13072" max="13072" width="15.109375" style="1" customWidth="1"/>
    <col min="13073" max="13073" width="1" style="1" customWidth="1"/>
    <col min="13074" max="13074" width="14.44140625" style="1" customWidth="1"/>
    <col min="13075" max="13075" width="1" style="1" customWidth="1"/>
    <col min="13076" max="13076" width="13.5546875" style="1" customWidth="1"/>
    <col min="13077" max="13077" width="0.5546875" style="1" customWidth="1"/>
    <col min="13078" max="13078" width="12.88671875" style="1" customWidth="1"/>
    <col min="13079" max="13079" width="0.88671875" style="1" customWidth="1"/>
    <col min="13080" max="13080" width="12.5546875" style="1" customWidth="1"/>
    <col min="13081" max="13081" width="0.5546875" style="1" customWidth="1"/>
    <col min="13082" max="13082" width="13.5546875" style="1" customWidth="1"/>
    <col min="13083" max="13083" width="0.5546875" style="1" customWidth="1"/>
    <col min="13084" max="13084" width="12.88671875" style="1" bestFit="1" customWidth="1"/>
    <col min="13085" max="13085" width="16.44140625" style="1" bestFit="1" customWidth="1"/>
    <col min="13086" max="13086" width="11.44140625" style="1" bestFit="1" customWidth="1"/>
    <col min="13087" max="13313" width="9.109375" style="1"/>
    <col min="13314" max="13315" width="1.88671875" style="1" customWidth="1"/>
    <col min="13316" max="13316" width="29.109375" style="1" customWidth="1"/>
    <col min="13317" max="13317" width="6.5546875" style="1" customWidth="1"/>
    <col min="13318" max="13318" width="12.44140625" style="1" customWidth="1"/>
    <col min="13319" max="13319" width="0.88671875" style="1" customWidth="1"/>
    <col min="13320" max="13320" width="13.5546875" style="1" bestFit="1" customWidth="1"/>
    <col min="13321" max="13321" width="0.88671875" style="1" customWidth="1"/>
    <col min="13322" max="13322" width="13.44140625" style="1" customWidth="1"/>
    <col min="13323" max="13323" width="0.5546875" style="1" customWidth="1"/>
    <col min="13324" max="13324" width="13.44140625" style="1" customWidth="1"/>
    <col min="13325" max="13325" width="0.88671875" style="1" customWidth="1"/>
    <col min="13326" max="13326" width="13.5546875" style="1" customWidth="1"/>
    <col min="13327" max="13327" width="1.109375" style="1" customWidth="1"/>
    <col min="13328" max="13328" width="15.109375" style="1" customWidth="1"/>
    <col min="13329" max="13329" width="1" style="1" customWidth="1"/>
    <col min="13330" max="13330" width="14.44140625" style="1" customWidth="1"/>
    <col min="13331" max="13331" width="1" style="1" customWidth="1"/>
    <col min="13332" max="13332" width="13.5546875" style="1" customWidth="1"/>
    <col min="13333" max="13333" width="0.5546875" style="1" customWidth="1"/>
    <col min="13334" max="13334" width="12.88671875" style="1" customWidth="1"/>
    <col min="13335" max="13335" width="0.88671875" style="1" customWidth="1"/>
    <col min="13336" max="13336" width="12.5546875" style="1" customWidth="1"/>
    <col min="13337" max="13337" width="0.5546875" style="1" customWidth="1"/>
    <col min="13338" max="13338" width="13.5546875" style="1" customWidth="1"/>
    <col min="13339" max="13339" width="0.5546875" style="1" customWidth="1"/>
    <col min="13340" max="13340" width="12.88671875" style="1" bestFit="1" customWidth="1"/>
    <col min="13341" max="13341" width="16.44140625" style="1" bestFit="1" customWidth="1"/>
    <col min="13342" max="13342" width="11.44140625" style="1" bestFit="1" customWidth="1"/>
    <col min="13343" max="13569" width="9.109375" style="1"/>
    <col min="13570" max="13571" width="1.88671875" style="1" customWidth="1"/>
    <col min="13572" max="13572" width="29.109375" style="1" customWidth="1"/>
    <col min="13573" max="13573" width="6.5546875" style="1" customWidth="1"/>
    <col min="13574" max="13574" width="12.44140625" style="1" customWidth="1"/>
    <col min="13575" max="13575" width="0.88671875" style="1" customWidth="1"/>
    <col min="13576" max="13576" width="13.5546875" style="1" bestFit="1" customWidth="1"/>
    <col min="13577" max="13577" width="0.88671875" style="1" customWidth="1"/>
    <col min="13578" max="13578" width="13.44140625" style="1" customWidth="1"/>
    <col min="13579" max="13579" width="0.5546875" style="1" customWidth="1"/>
    <col min="13580" max="13580" width="13.44140625" style="1" customWidth="1"/>
    <col min="13581" max="13581" width="0.88671875" style="1" customWidth="1"/>
    <col min="13582" max="13582" width="13.5546875" style="1" customWidth="1"/>
    <col min="13583" max="13583" width="1.109375" style="1" customWidth="1"/>
    <col min="13584" max="13584" width="15.109375" style="1" customWidth="1"/>
    <col min="13585" max="13585" width="1" style="1" customWidth="1"/>
    <col min="13586" max="13586" width="14.44140625" style="1" customWidth="1"/>
    <col min="13587" max="13587" width="1" style="1" customWidth="1"/>
    <col min="13588" max="13588" width="13.5546875" style="1" customWidth="1"/>
    <col min="13589" max="13589" width="0.5546875" style="1" customWidth="1"/>
    <col min="13590" max="13590" width="12.88671875" style="1" customWidth="1"/>
    <col min="13591" max="13591" width="0.88671875" style="1" customWidth="1"/>
    <col min="13592" max="13592" width="12.5546875" style="1" customWidth="1"/>
    <col min="13593" max="13593" width="0.5546875" style="1" customWidth="1"/>
    <col min="13594" max="13594" width="13.5546875" style="1" customWidth="1"/>
    <col min="13595" max="13595" width="0.5546875" style="1" customWidth="1"/>
    <col min="13596" max="13596" width="12.88671875" style="1" bestFit="1" customWidth="1"/>
    <col min="13597" max="13597" width="16.44140625" style="1" bestFit="1" customWidth="1"/>
    <col min="13598" max="13598" width="11.44140625" style="1" bestFit="1" customWidth="1"/>
    <col min="13599" max="13825" width="9.109375" style="1"/>
    <col min="13826" max="13827" width="1.88671875" style="1" customWidth="1"/>
    <col min="13828" max="13828" width="29.109375" style="1" customWidth="1"/>
    <col min="13829" max="13829" width="6.5546875" style="1" customWidth="1"/>
    <col min="13830" max="13830" width="12.44140625" style="1" customWidth="1"/>
    <col min="13831" max="13831" width="0.88671875" style="1" customWidth="1"/>
    <col min="13832" max="13832" width="13.5546875" style="1" bestFit="1" customWidth="1"/>
    <col min="13833" max="13833" width="0.88671875" style="1" customWidth="1"/>
    <col min="13834" max="13834" width="13.44140625" style="1" customWidth="1"/>
    <col min="13835" max="13835" width="0.5546875" style="1" customWidth="1"/>
    <col min="13836" max="13836" width="13.44140625" style="1" customWidth="1"/>
    <col min="13837" max="13837" width="0.88671875" style="1" customWidth="1"/>
    <col min="13838" max="13838" width="13.5546875" style="1" customWidth="1"/>
    <col min="13839" max="13839" width="1.109375" style="1" customWidth="1"/>
    <col min="13840" max="13840" width="15.109375" style="1" customWidth="1"/>
    <col min="13841" max="13841" width="1" style="1" customWidth="1"/>
    <col min="13842" max="13842" width="14.44140625" style="1" customWidth="1"/>
    <col min="13843" max="13843" width="1" style="1" customWidth="1"/>
    <col min="13844" max="13844" width="13.5546875" style="1" customWidth="1"/>
    <col min="13845" max="13845" width="0.5546875" style="1" customWidth="1"/>
    <col min="13846" max="13846" width="12.88671875" style="1" customWidth="1"/>
    <col min="13847" max="13847" width="0.88671875" style="1" customWidth="1"/>
    <col min="13848" max="13848" width="12.5546875" style="1" customWidth="1"/>
    <col min="13849" max="13849" width="0.5546875" style="1" customWidth="1"/>
    <col min="13850" max="13850" width="13.5546875" style="1" customWidth="1"/>
    <col min="13851" max="13851" width="0.5546875" style="1" customWidth="1"/>
    <col min="13852" max="13852" width="12.88671875" style="1" bestFit="1" customWidth="1"/>
    <col min="13853" max="13853" width="16.44140625" style="1" bestFit="1" customWidth="1"/>
    <col min="13854" max="13854" width="11.44140625" style="1" bestFit="1" customWidth="1"/>
    <col min="13855" max="14081" width="9.109375" style="1"/>
    <col min="14082" max="14083" width="1.88671875" style="1" customWidth="1"/>
    <col min="14084" max="14084" width="29.109375" style="1" customWidth="1"/>
    <col min="14085" max="14085" width="6.5546875" style="1" customWidth="1"/>
    <col min="14086" max="14086" width="12.44140625" style="1" customWidth="1"/>
    <col min="14087" max="14087" width="0.88671875" style="1" customWidth="1"/>
    <col min="14088" max="14088" width="13.5546875" style="1" bestFit="1" customWidth="1"/>
    <col min="14089" max="14089" width="0.88671875" style="1" customWidth="1"/>
    <col min="14090" max="14090" width="13.44140625" style="1" customWidth="1"/>
    <col min="14091" max="14091" width="0.5546875" style="1" customWidth="1"/>
    <col min="14092" max="14092" width="13.44140625" style="1" customWidth="1"/>
    <col min="14093" max="14093" width="0.88671875" style="1" customWidth="1"/>
    <col min="14094" max="14094" width="13.5546875" style="1" customWidth="1"/>
    <col min="14095" max="14095" width="1.109375" style="1" customWidth="1"/>
    <col min="14096" max="14096" width="15.109375" style="1" customWidth="1"/>
    <col min="14097" max="14097" width="1" style="1" customWidth="1"/>
    <col min="14098" max="14098" width="14.44140625" style="1" customWidth="1"/>
    <col min="14099" max="14099" width="1" style="1" customWidth="1"/>
    <col min="14100" max="14100" width="13.5546875" style="1" customWidth="1"/>
    <col min="14101" max="14101" width="0.5546875" style="1" customWidth="1"/>
    <col min="14102" max="14102" width="12.88671875" style="1" customWidth="1"/>
    <col min="14103" max="14103" width="0.88671875" style="1" customWidth="1"/>
    <col min="14104" max="14104" width="12.5546875" style="1" customWidth="1"/>
    <col min="14105" max="14105" width="0.5546875" style="1" customWidth="1"/>
    <col min="14106" max="14106" width="13.5546875" style="1" customWidth="1"/>
    <col min="14107" max="14107" width="0.5546875" style="1" customWidth="1"/>
    <col min="14108" max="14108" width="12.88671875" style="1" bestFit="1" customWidth="1"/>
    <col min="14109" max="14109" width="16.44140625" style="1" bestFit="1" customWidth="1"/>
    <col min="14110" max="14110" width="11.44140625" style="1" bestFit="1" customWidth="1"/>
    <col min="14111" max="14337" width="9.109375" style="1"/>
    <col min="14338" max="14339" width="1.88671875" style="1" customWidth="1"/>
    <col min="14340" max="14340" width="29.109375" style="1" customWidth="1"/>
    <col min="14341" max="14341" width="6.5546875" style="1" customWidth="1"/>
    <col min="14342" max="14342" width="12.44140625" style="1" customWidth="1"/>
    <col min="14343" max="14343" width="0.88671875" style="1" customWidth="1"/>
    <col min="14344" max="14344" width="13.5546875" style="1" bestFit="1" customWidth="1"/>
    <col min="14345" max="14345" width="0.88671875" style="1" customWidth="1"/>
    <col min="14346" max="14346" width="13.44140625" style="1" customWidth="1"/>
    <col min="14347" max="14347" width="0.5546875" style="1" customWidth="1"/>
    <col min="14348" max="14348" width="13.44140625" style="1" customWidth="1"/>
    <col min="14349" max="14349" width="0.88671875" style="1" customWidth="1"/>
    <col min="14350" max="14350" width="13.5546875" style="1" customWidth="1"/>
    <col min="14351" max="14351" width="1.109375" style="1" customWidth="1"/>
    <col min="14352" max="14352" width="15.109375" style="1" customWidth="1"/>
    <col min="14353" max="14353" width="1" style="1" customWidth="1"/>
    <col min="14354" max="14354" width="14.44140625" style="1" customWidth="1"/>
    <col min="14355" max="14355" width="1" style="1" customWidth="1"/>
    <col min="14356" max="14356" width="13.5546875" style="1" customWidth="1"/>
    <col min="14357" max="14357" width="0.5546875" style="1" customWidth="1"/>
    <col min="14358" max="14358" width="12.88671875" style="1" customWidth="1"/>
    <col min="14359" max="14359" width="0.88671875" style="1" customWidth="1"/>
    <col min="14360" max="14360" width="12.5546875" style="1" customWidth="1"/>
    <col min="14361" max="14361" width="0.5546875" style="1" customWidth="1"/>
    <col min="14362" max="14362" width="13.5546875" style="1" customWidth="1"/>
    <col min="14363" max="14363" width="0.5546875" style="1" customWidth="1"/>
    <col min="14364" max="14364" width="12.88671875" style="1" bestFit="1" customWidth="1"/>
    <col min="14365" max="14365" width="16.44140625" style="1" bestFit="1" customWidth="1"/>
    <col min="14366" max="14366" width="11.44140625" style="1" bestFit="1" customWidth="1"/>
    <col min="14367" max="14593" width="9.109375" style="1"/>
    <col min="14594" max="14595" width="1.88671875" style="1" customWidth="1"/>
    <col min="14596" max="14596" width="29.109375" style="1" customWidth="1"/>
    <col min="14597" max="14597" width="6.5546875" style="1" customWidth="1"/>
    <col min="14598" max="14598" width="12.44140625" style="1" customWidth="1"/>
    <col min="14599" max="14599" width="0.88671875" style="1" customWidth="1"/>
    <col min="14600" max="14600" width="13.5546875" style="1" bestFit="1" customWidth="1"/>
    <col min="14601" max="14601" width="0.88671875" style="1" customWidth="1"/>
    <col min="14602" max="14602" width="13.44140625" style="1" customWidth="1"/>
    <col min="14603" max="14603" width="0.5546875" style="1" customWidth="1"/>
    <col min="14604" max="14604" width="13.44140625" style="1" customWidth="1"/>
    <col min="14605" max="14605" width="0.88671875" style="1" customWidth="1"/>
    <col min="14606" max="14606" width="13.5546875" style="1" customWidth="1"/>
    <col min="14607" max="14607" width="1.109375" style="1" customWidth="1"/>
    <col min="14608" max="14608" width="15.109375" style="1" customWidth="1"/>
    <col min="14609" max="14609" width="1" style="1" customWidth="1"/>
    <col min="14610" max="14610" width="14.44140625" style="1" customWidth="1"/>
    <col min="14611" max="14611" width="1" style="1" customWidth="1"/>
    <col min="14612" max="14612" width="13.5546875" style="1" customWidth="1"/>
    <col min="14613" max="14613" width="0.5546875" style="1" customWidth="1"/>
    <col min="14614" max="14614" width="12.88671875" style="1" customWidth="1"/>
    <col min="14615" max="14615" width="0.88671875" style="1" customWidth="1"/>
    <col min="14616" max="14616" width="12.5546875" style="1" customWidth="1"/>
    <col min="14617" max="14617" width="0.5546875" style="1" customWidth="1"/>
    <col min="14618" max="14618" width="13.5546875" style="1" customWidth="1"/>
    <col min="14619" max="14619" width="0.5546875" style="1" customWidth="1"/>
    <col min="14620" max="14620" width="12.88671875" style="1" bestFit="1" customWidth="1"/>
    <col min="14621" max="14621" width="16.44140625" style="1" bestFit="1" customWidth="1"/>
    <col min="14622" max="14622" width="11.44140625" style="1" bestFit="1" customWidth="1"/>
    <col min="14623" max="14849" width="9.109375" style="1"/>
    <col min="14850" max="14851" width="1.88671875" style="1" customWidth="1"/>
    <col min="14852" max="14852" width="29.109375" style="1" customWidth="1"/>
    <col min="14853" max="14853" width="6.5546875" style="1" customWidth="1"/>
    <col min="14854" max="14854" width="12.44140625" style="1" customWidth="1"/>
    <col min="14855" max="14855" width="0.88671875" style="1" customWidth="1"/>
    <col min="14856" max="14856" width="13.5546875" style="1" bestFit="1" customWidth="1"/>
    <col min="14857" max="14857" width="0.88671875" style="1" customWidth="1"/>
    <col min="14858" max="14858" width="13.44140625" style="1" customWidth="1"/>
    <col min="14859" max="14859" width="0.5546875" style="1" customWidth="1"/>
    <col min="14860" max="14860" width="13.44140625" style="1" customWidth="1"/>
    <col min="14861" max="14861" width="0.88671875" style="1" customWidth="1"/>
    <col min="14862" max="14862" width="13.5546875" style="1" customWidth="1"/>
    <col min="14863" max="14863" width="1.109375" style="1" customWidth="1"/>
    <col min="14864" max="14864" width="15.109375" style="1" customWidth="1"/>
    <col min="14865" max="14865" width="1" style="1" customWidth="1"/>
    <col min="14866" max="14866" width="14.44140625" style="1" customWidth="1"/>
    <col min="14867" max="14867" width="1" style="1" customWidth="1"/>
    <col min="14868" max="14868" width="13.5546875" style="1" customWidth="1"/>
    <col min="14869" max="14869" width="0.5546875" style="1" customWidth="1"/>
    <col min="14870" max="14870" width="12.88671875" style="1" customWidth="1"/>
    <col min="14871" max="14871" width="0.88671875" style="1" customWidth="1"/>
    <col min="14872" max="14872" width="12.5546875" style="1" customWidth="1"/>
    <col min="14873" max="14873" width="0.5546875" style="1" customWidth="1"/>
    <col min="14874" max="14874" width="13.5546875" style="1" customWidth="1"/>
    <col min="14875" max="14875" width="0.5546875" style="1" customWidth="1"/>
    <col min="14876" max="14876" width="12.88671875" style="1" bestFit="1" customWidth="1"/>
    <col min="14877" max="14877" width="16.44140625" style="1" bestFit="1" customWidth="1"/>
    <col min="14878" max="14878" width="11.44140625" style="1" bestFit="1" customWidth="1"/>
    <col min="14879" max="15105" width="9.109375" style="1"/>
    <col min="15106" max="15107" width="1.88671875" style="1" customWidth="1"/>
    <col min="15108" max="15108" width="29.109375" style="1" customWidth="1"/>
    <col min="15109" max="15109" width="6.5546875" style="1" customWidth="1"/>
    <col min="15110" max="15110" width="12.44140625" style="1" customWidth="1"/>
    <col min="15111" max="15111" width="0.88671875" style="1" customWidth="1"/>
    <col min="15112" max="15112" width="13.5546875" style="1" bestFit="1" customWidth="1"/>
    <col min="15113" max="15113" width="0.88671875" style="1" customWidth="1"/>
    <col min="15114" max="15114" width="13.44140625" style="1" customWidth="1"/>
    <col min="15115" max="15115" width="0.5546875" style="1" customWidth="1"/>
    <col min="15116" max="15116" width="13.44140625" style="1" customWidth="1"/>
    <col min="15117" max="15117" width="0.88671875" style="1" customWidth="1"/>
    <col min="15118" max="15118" width="13.5546875" style="1" customWidth="1"/>
    <col min="15119" max="15119" width="1.109375" style="1" customWidth="1"/>
    <col min="15120" max="15120" width="15.109375" style="1" customWidth="1"/>
    <col min="15121" max="15121" width="1" style="1" customWidth="1"/>
    <col min="15122" max="15122" width="14.44140625" style="1" customWidth="1"/>
    <col min="15123" max="15123" width="1" style="1" customWidth="1"/>
    <col min="15124" max="15124" width="13.5546875" style="1" customWidth="1"/>
    <col min="15125" max="15125" width="0.5546875" style="1" customWidth="1"/>
    <col min="15126" max="15126" width="12.88671875" style="1" customWidth="1"/>
    <col min="15127" max="15127" width="0.88671875" style="1" customWidth="1"/>
    <col min="15128" max="15128" width="12.5546875" style="1" customWidth="1"/>
    <col min="15129" max="15129" width="0.5546875" style="1" customWidth="1"/>
    <col min="15130" max="15130" width="13.5546875" style="1" customWidth="1"/>
    <col min="15131" max="15131" width="0.5546875" style="1" customWidth="1"/>
    <col min="15132" max="15132" width="12.88671875" style="1" bestFit="1" customWidth="1"/>
    <col min="15133" max="15133" width="16.44140625" style="1" bestFit="1" customWidth="1"/>
    <col min="15134" max="15134" width="11.44140625" style="1" bestFit="1" customWidth="1"/>
    <col min="15135" max="15361" width="9.109375" style="1"/>
    <col min="15362" max="15363" width="1.88671875" style="1" customWidth="1"/>
    <col min="15364" max="15364" width="29.109375" style="1" customWidth="1"/>
    <col min="15365" max="15365" width="6.5546875" style="1" customWidth="1"/>
    <col min="15366" max="15366" width="12.44140625" style="1" customWidth="1"/>
    <col min="15367" max="15367" width="0.88671875" style="1" customWidth="1"/>
    <col min="15368" max="15368" width="13.5546875" style="1" bestFit="1" customWidth="1"/>
    <col min="15369" max="15369" width="0.88671875" style="1" customWidth="1"/>
    <col min="15370" max="15370" width="13.44140625" style="1" customWidth="1"/>
    <col min="15371" max="15371" width="0.5546875" style="1" customWidth="1"/>
    <col min="15372" max="15372" width="13.44140625" style="1" customWidth="1"/>
    <col min="15373" max="15373" width="0.88671875" style="1" customWidth="1"/>
    <col min="15374" max="15374" width="13.5546875" style="1" customWidth="1"/>
    <col min="15375" max="15375" width="1.109375" style="1" customWidth="1"/>
    <col min="15376" max="15376" width="15.109375" style="1" customWidth="1"/>
    <col min="15377" max="15377" width="1" style="1" customWidth="1"/>
    <col min="15378" max="15378" width="14.44140625" style="1" customWidth="1"/>
    <col min="15379" max="15379" width="1" style="1" customWidth="1"/>
    <col min="15380" max="15380" width="13.5546875" style="1" customWidth="1"/>
    <col min="15381" max="15381" width="0.5546875" style="1" customWidth="1"/>
    <col min="15382" max="15382" width="12.88671875" style="1" customWidth="1"/>
    <col min="15383" max="15383" width="0.88671875" style="1" customWidth="1"/>
    <col min="15384" max="15384" width="12.5546875" style="1" customWidth="1"/>
    <col min="15385" max="15385" width="0.5546875" style="1" customWidth="1"/>
    <col min="15386" max="15386" width="13.5546875" style="1" customWidth="1"/>
    <col min="15387" max="15387" width="0.5546875" style="1" customWidth="1"/>
    <col min="15388" max="15388" width="12.88671875" style="1" bestFit="1" customWidth="1"/>
    <col min="15389" max="15389" width="16.44140625" style="1" bestFit="1" customWidth="1"/>
    <col min="15390" max="15390" width="11.44140625" style="1" bestFit="1" customWidth="1"/>
    <col min="15391" max="15617" width="9.109375" style="1"/>
    <col min="15618" max="15619" width="1.88671875" style="1" customWidth="1"/>
    <col min="15620" max="15620" width="29.109375" style="1" customWidth="1"/>
    <col min="15621" max="15621" width="6.5546875" style="1" customWidth="1"/>
    <col min="15622" max="15622" width="12.44140625" style="1" customWidth="1"/>
    <col min="15623" max="15623" width="0.88671875" style="1" customWidth="1"/>
    <col min="15624" max="15624" width="13.5546875" style="1" bestFit="1" customWidth="1"/>
    <col min="15625" max="15625" width="0.88671875" style="1" customWidth="1"/>
    <col min="15626" max="15626" width="13.44140625" style="1" customWidth="1"/>
    <col min="15627" max="15627" width="0.5546875" style="1" customWidth="1"/>
    <col min="15628" max="15628" width="13.44140625" style="1" customWidth="1"/>
    <col min="15629" max="15629" width="0.88671875" style="1" customWidth="1"/>
    <col min="15630" max="15630" width="13.5546875" style="1" customWidth="1"/>
    <col min="15631" max="15631" width="1.109375" style="1" customWidth="1"/>
    <col min="15632" max="15632" width="15.109375" style="1" customWidth="1"/>
    <col min="15633" max="15633" width="1" style="1" customWidth="1"/>
    <col min="15634" max="15634" width="14.44140625" style="1" customWidth="1"/>
    <col min="15635" max="15635" width="1" style="1" customWidth="1"/>
    <col min="15636" max="15636" width="13.5546875" style="1" customWidth="1"/>
    <col min="15637" max="15637" width="0.5546875" style="1" customWidth="1"/>
    <col min="15638" max="15638" width="12.88671875" style="1" customWidth="1"/>
    <col min="15639" max="15639" width="0.88671875" style="1" customWidth="1"/>
    <col min="15640" max="15640" width="12.5546875" style="1" customWidth="1"/>
    <col min="15641" max="15641" width="0.5546875" style="1" customWidth="1"/>
    <col min="15642" max="15642" width="13.5546875" style="1" customWidth="1"/>
    <col min="15643" max="15643" width="0.5546875" style="1" customWidth="1"/>
    <col min="15644" max="15644" width="12.88671875" style="1" bestFit="1" customWidth="1"/>
    <col min="15645" max="15645" width="16.44140625" style="1" bestFit="1" customWidth="1"/>
    <col min="15646" max="15646" width="11.44140625" style="1" bestFit="1" customWidth="1"/>
    <col min="15647" max="15873" width="9.109375" style="1"/>
    <col min="15874" max="15875" width="1.88671875" style="1" customWidth="1"/>
    <col min="15876" max="15876" width="29.109375" style="1" customWidth="1"/>
    <col min="15877" max="15877" width="6.5546875" style="1" customWidth="1"/>
    <col min="15878" max="15878" width="12.44140625" style="1" customWidth="1"/>
    <col min="15879" max="15879" width="0.88671875" style="1" customWidth="1"/>
    <col min="15880" max="15880" width="13.5546875" style="1" bestFit="1" customWidth="1"/>
    <col min="15881" max="15881" width="0.88671875" style="1" customWidth="1"/>
    <col min="15882" max="15882" width="13.44140625" style="1" customWidth="1"/>
    <col min="15883" max="15883" width="0.5546875" style="1" customWidth="1"/>
    <col min="15884" max="15884" width="13.44140625" style="1" customWidth="1"/>
    <col min="15885" max="15885" width="0.88671875" style="1" customWidth="1"/>
    <col min="15886" max="15886" width="13.5546875" style="1" customWidth="1"/>
    <col min="15887" max="15887" width="1.109375" style="1" customWidth="1"/>
    <col min="15888" max="15888" width="15.109375" style="1" customWidth="1"/>
    <col min="15889" max="15889" width="1" style="1" customWidth="1"/>
    <col min="15890" max="15890" width="14.44140625" style="1" customWidth="1"/>
    <col min="15891" max="15891" width="1" style="1" customWidth="1"/>
    <col min="15892" max="15892" width="13.5546875" style="1" customWidth="1"/>
    <col min="15893" max="15893" width="0.5546875" style="1" customWidth="1"/>
    <col min="15894" max="15894" width="12.88671875" style="1" customWidth="1"/>
    <col min="15895" max="15895" width="0.88671875" style="1" customWidth="1"/>
    <col min="15896" max="15896" width="12.5546875" style="1" customWidth="1"/>
    <col min="15897" max="15897" width="0.5546875" style="1" customWidth="1"/>
    <col min="15898" max="15898" width="13.5546875" style="1" customWidth="1"/>
    <col min="15899" max="15899" width="0.5546875" style="1" customWidth="1"/>
    <col min="15900" max="15900" width="12.88671875" style="1" bestFit="1" customWidth="1"/>
    <col min="15901" max="15901" width="16.44140625" style="1" bestFit="1" customWidth="1"/>
    <col min="15902" max="15902" width="11.44140625" style="1" bestFit="1" customWidth="1"/>
    <col min="15903" max="16129" width="9.109375" style="1"/>
    <col min="16130" max="16131" width="1.88671875" style="1" customWidth="1"/>
    <col min="16132" max="16132" width="29.109375" style="1" customWidth="1"/>
    <col min="16133" max="16133" width="6.5546875" style="1" customWidth="1"/>
    <col min="16134" max="16134" width="12.44140625" style="1" customWidth="1"/>
    <col min="16135" max="16135" width="0.88671875" style="1" customWidth="1"/>
    <col min="16136" max="16136" width="13.5546875" style="1" bestFit="1" customWidth="1"/>
    <col min="16137" max="16137" width="0.88671875" style="1" customWidth="1"/>
    <col min="16138" max="16138" width="13.44140625" style="1" customWidth="1"/>
    <col min="16139" max="16139" width="0.5546875" style="1" customWidth="1"/>
    <col min="16140" max="16140" width="13.44140625" style="1" customWidth="1"/>
    <col min="16141" max="16141" width="0.88671875" style="1" customWidth="1"/>
    <col min="16142" max="16142" width="13.5546875" style="1" customWidth="1"/>
    <col min="16143" max="16143" width="1.109375" style="1" customWidth="1"/>
    <col min="16144" max="16144" width="15.109375" style="1" customWidth="1"/>
    <col min="16145" max="16145" width="1" style="1" customWidth="1"/>
    <col min="16146" max="16146" width="14.44140625" style="1" customWidth="1"/>
    <col min="16147" max="16147" width="1" style="1" customWidth="1"/>
    <col min="16148" max="16148" width="13.5546875" style="1" customWidth="1"/>
    <col min="16149" max="16149" width="0.5546875" style="1" customWidth="1"/>
    <col min="16150" max="16150" width="12.88671875" style="1" customWidth="1"/>
    <col min="16151" max="16151" width="0.88671875" style="1" customWidth="1"/>
    <col min="16152" max="16152" width="12.5546875" style="1" customWidth="1"/>
    <col min="16153" max="16153" width="0.5546875" style="1" customWidth="1"/>
    <col min="16154" max="16154" width="13.5546875" style="1" customWidth="1"/>
    <col min="16155" max="16155" width="0.5546875" style="1" customWidth="1"/>
    <col min="16156" max="16156" width="12.88671875" style="1" bestFit="1" customWidth="1"/>
    <col min="16157" max="16157" width="16.44140625" style="1" bestFit="1" customWidth="1"/>
    <col min="16158" max="16158" width="11.44140625" style="1" bestFit="1" customWidth="1"/>
    <col min="16159" max="16382" width="9.109375" style="1"/>
    <col min="16383" max="16384" width="9.109375" style="1" customWidth="1"/>
  </cols>
  <sheetData>
    <row r="1" spans="1:28" ht="22.2">
      <c r="A1" s="192" t="str">
        <f>'PL (T) (9M)'!A1</f>
        <v>บริษัท เอส แอล เอ็ม คอร์ปอเรชั่น จำกัด (มหาชน) และบริษัทย่อย</v>
      </c>
      <c r="B1" s="41"/>
      <c r="C1" s="41"/>
      <c r="D1" s="4"/>
      <c r="E1" s="4"/>
      <c r="F1" s="4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194"/>
      <c r="Z1" s="194"/>
      <c r="AA1" s="195" t="s">
        <v>51</v>
      </c>
      <c r="AB1" s="10"/>
    </row>
    <row r="2" spans="1:28" ht="22.2">
      <c r="A2" s="192" t="s">
        <v>30</v>
      </c>
      <c r="B2" s="41"/>
      <c r="C2" s="41"/>
      <c r="D2" s="4"/>
      <c r="E2" s="4"/>
      <c r="F2" s="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194"/>
      <c r="Z2" s="194"/>
      <c r="AA2" s="195" t="s">
        <v>52</v>
      </c>
      <c r="AB2" s="10"/>
    </row>
    <row r="3" spans="1:28" ht="22.2">
      <c r="A3" s="328" t="s">
        <v>180</v>
      </c>
      <c r="B3" s="141"/>
      <c r="C3" s="141"/>
      <c r="D3" s="142"/>
      <c r="E3" s="142"/>
      <c r="F3" s="142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0"/>
    </row>
    <row r="4" spans="1:28" ht="12" customHeight="1">
      <c r="A4" s="193"/>
      <c r="B4" s="141"/>
      <c r="C4" s="141"/>
      <c r="D4" s="142"/>
      <c r="E4" s="142"/>
      <c r="F4" s="142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0"/>
    </row>
    <row r="5" spans="1:28" ht="21" customHeight="1">
      <c r="A5" s="41"/>
      <c r="B5" s="41"/>
      <c r="C5" s="41"/>
      <c r="D5" s="181"/>
      <c r="E5" s="294"/>
      <c r="F5" s="294"/>
      <c r="G5" s="358" t="s">
        <v>48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10"/>
    </row>
    <row r="6" spans="1:28" ht="21" customHeight="1">
      <c r="A6" s="41"/>
      <c r="B6" s="41"/>
      <c r="C6" s="41"/>
      <c r="D6" s="181"/>
      <c r="E6" s="294"/>
      <c r="F6" s="294"/>
      <c r="G6" s="351" t="s">
        <v>10</v>
      </c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10"/>
    </row>
    <row r="7" spans="1:28" ht="21" customHeight="1">
      <c r="A7" s="41"/>
      <c r="B7" s="41"/>
      <c r="C7" s="41"/>
      <c r="D7" s="219"/>
      <c r="E7" s="294"/>
      <c r="F7" s="294"/>
      <c r="G7" s="351" t="s">
        <v>113</v>
      </c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219"/>
      <c r="Y7" s="219"/>
      <c r="Z7" s="219"/>
      <c r="AA7" s="219"/>
      <c r="AB7" s="10"/>
    </row>
    <row r="8" spans="1:28" ht="21" customHeight="1">
      <c r="A8" s="41"/>
      <c r="B8" s="41"/>
      <c r="C8" s="41"/>
      <c r="D8" s="181"/>
      <c r="E8" s="294"/>
      <c r="F8" s="294"/>
      <c r="H8" s="181"/>
      <c r="I8" s="123"/>
      <c r="J8" s="123"/>
      <c r="K8" s="123"/>
      <c r="L8" s="123"/>
      <c r="P8" s="121"/>
      <c r="Q8" s="359" t="s">
        <v>29</v>
      </c>
      <c r="R8" s="359"/>
      <c r="S8" s="359"/>
      <c r="T8" s="359"/>
      <c r="U8" s="359"/>
      <c r="V8" s="40"/>
      <c r="W8" s="40"/>
      <c r="X8" s="121"/>
      <c r="Y8" s="143"/>
      <c r="Z8" s="144"/>
      <c r="AA8" s="144"/>
      <c r="AB8" s="10"/>
    </row>
    <row r="9" spans="1:28" ht="21" customHeight="1">
      <c r="A9" s="41"/>
      <c r="B9" s="41"/>
      <c r="C9" s="41"/>
      <c r="D9" s="181"/>
      <c r="E9" s="294"/>
      <c r="F9" s="294"/>
      <c r="H9" s="119"/>
      <c r="I9" s="122"/>
      <c r="J9" s="122"/>
      <c r="L9" s="122"/>
      <c r="M9" s="122"/>
      <c r="N9" s="122"/>
      <c r="O9" s="122"/>
      <c r="P9" s="122"/>
      <c r="Q9" s="360" t="s">
        <v>98</v>
      </c>
      <c r="R9" s="360"/>
      <c r="S9" s="360"/>
      <c r="T9" s="120"/>
      <c r="U9" s="120"/>
      <c r="V9" s="123"/>
      <c r="X9" s="122"/>
      <c r="Y9" s="121"/>
      <c r="Z9" s="144"/>
      <c r="AB9" s="10"/>
    </row>
    <row r="10" spans="1:28" ht="21" customHeight="1">
      <c r="A10" s="41"/>
      <c r="B10" s="41"/>
      <c r="C10" s="41"/>
      <c r="D10" s="311"/>
      <c r="E10" s="311"/>
      <c r="F10" s="311"/>
      <c r="H10" s="119"/>
      <c r="I10" s="122"/>
      <c r="J10" s="122"/>
      <c r="K10" s="163" t="s">
        <v>125</v>
      </c>
      <c r="L10" s="122"/>
      <c r="M10" s="122"/>
      <c r="N10" s="122"/>
      <c r="O10" s="122"/>
      <c r="P10" s="122"/>
      <c r="Q10" s="121"/>
      <c r="R10" s="121"/>
      <c r="S10" s="196" t="s">
        <v>151</v>
      </c>
      <c r="T10" s="123"/>
      <c r="U10" s="123"/>
      <c r="V10" s="123"/>
      <c r="X10" s="122"/>
      <c r="Y10" s="121"/>
      <c r="Z10" s="144"/>
      <c r="AB10" s="10"/>
    </row>
    <row r="11" spans="1:28" ht="21" customHeight="1">
      <c r="A11" s="41"/>
      <c r="B11" s="41"/>
      <c r="C11" s="41"/>
      <c r="D11" s="181"/>
      <c r="E11" s="294"/>
      <c r="F11" s="294"/>
      <c r="G11" s="199"/>
      <c r="H11" s="163"/>
      <c r="I11" s="163"/>
      <c r="J11" s="122"/>
      <c r="K11" s="198" t="s">
        <v>131</v>
      </c>
      <c r="L11" s="122"/>
      <c r="M11" s="357" t="s">
        <v>11</v>
      </c>
      <c r="N11" s="357"/>
      <c r="O11" s="357"/>
      <c r="P11" s="122"/>
      <c r="Q11" s="163" t="s">
        <v>133</v>
      </c>
      <c r="R11" s="121"/>
      <c r="S11" s="196" t="s">
        <v>152</v>
      </c>
      <c r="T11" s="121"/>
      <c r="U11" s="163" t="s">
        <v>32</v>
      </c>
      <c r="V11" s="121"/>
      <c r="W11" s="163" t="s">
        <v>91</v>
      </c>
      <c r="X11" s="25"/>
      <c r="Y11" s="196" t="s">
        <v>92</v>
      </c>
      <c r="Z11" s="144"/>
      <c r="AA11" s="181"/>
      <c r="AB11" s="10"/>
    </row>
    <row r="12" spans="1:28" ht="21" customHeight="1">
      <c r="A12" s="41"/>
      <c r="B12" s="41"/>
      <c r="C12" s="41"/>
      <c r="D12" s="181"/>
      <c r="E12" s="305"/>
      <c r="F12" s="294"/>
      <c r="G12" s="205" t="s">
        <v>99</v>
      </c>
      <c r="H12" s="163"/>
      <c r="I12" s="198" t="s">
        <v>137</v>
      </c>
      <c r="J12" s="122"/>
      <c r="K12" s="198" t="s">
        <v>96</v>
      </c>
      <c r="L12" s="122"/>
      <c r="M12" s="161" t="s">
        <v>57</v>
      </c>
      <c r="N12" s="198"/>
      <c r="O12" s="198"/>
      <c r="P12" s="122"/>
      <c r="Q12" s="198" t="s">
        <v>132</v>
      </c>
      <c r="R12" s="121"/>
      <c r="S12" s="119" t="s">
        <v>153</v>
      </c>
      <c r="T12" s="121"/>
      <c r="U12" s="163" t="s">
        <v>89</v>
      </c>
      <c r="V12" s="121"/>
      <c r="W12" s="163" t="s">
        <v>139</v>
      </c>
      <c r="X12" s="198"/>
      <c r="Y12" s="196" t="s">
        <v>31</v>
      </c>
      <c r="Z12" s="144"/>
      <c r="AA12" s="181"/>
      <c r="AB12" s="10"/>
    </row>
    <row r="13" spans="1:28" ht="21" customHeight="1">
      <c r="A13" s="41"/>
      <c r="B13" s="41"/>
      <c r="C13" s="41"/>
      <c r="D13" s="181"/>
      <c r="E13" s="206" t="s">
        <v>21</v>
      </c>
      <c r="F13" s="294"/>
      <c r="G13" s="206" t="s">
        <v>100</v>
      </c>
      <c r="H13" s="163"/>
      <c r="I13" s="162" t="s">
        <v>33</v>
      </c>
      <c r="J13" s="121"/>
      <c r="K13" s="162" t="s">
        <v>97</v>
      </c>
      <c r="L13" s="121"/>
      <c r="M13" s="162" t="s">
        <v>58</v>
      </c>
      <c r="N13" s="163"/>
      <c r="O13" s="162" t="s">
        <v>86</v>
      </c>
      <c r="P13" s="121"/>
      <c r="Q13" s="162" t="s">
        <v>95</v>
      </c>
      <c r="R13" s="121"/>
      <c r="S13" s="197" t="s">
        <v>98</v>
      </c>
      <c r="T13" s="121"/>
      <c r="U13" s="162" t="s">
        <v>90</v>
      </c>
      <c r="V13" s="121"/>
      <c r="W13" s="162" t="s">
        <v>93</v>
      </c>
      <c r="X13" s="198"/>
      <c r="Y13" s="197" t="s">
        <v>94</v>
      </c>
      <c r="Z13" s="144"/>
      <c r="AA13" s="182" t="s">
        <v>32</v>
      </c>
      <c r="AB13" s="10"/>
    </row>
    <row r="14" spans="1:28" ht="21" customHeight="1">
      <c r="A14" s="159" t="s">
        <v>143</v>
      </c>
      <c r="B14" s="145"/>
      <c r="C14" s="124"/>
      <c r="D14" s="181"/>
      <c r="E14" s="305"/>
      <c r="F14" s="294"/>
      <c r="G14" s="284">
        <v>1766430</v>
      </c>
      <c r="H14" s="301"/>
      <c r="I14" s="284">
        <v>-1373660</v>
      </c>
      <c r="J14" s="302"/>
      <c r="K14" s="284">
        <v>-226</v>
      </c>
      <c r="L14" s="302"/>
      <c r="M14" s="284">
        <v>11250</v>
      </c>
      <c r="N14" s="303"/>
      <c r="O14" s="284">
        <v>-432943</v>
      </c>
      <c r="P14" s="302"/>
      <c r="Q14" s="284">
        <v>1610</v>
      </c>
      <c r="R14" s="302"/>
      <c r="S14" s="284">
        <v>823</v>
      </c>
      <c r="T14" s="302"/>
      <c r="U14" s="126">
        <f>SUM(Q14:S14)</f>
        <v>2433</v>
      </c>
      <c r="V14" s="302"/>
      <c r="W14" s="284">
        <f>SUM(U14,G14:O14)</f>
        <v>-26716</v>
      </c>
      <c r="X14" s="303"/>
      <c r="Y14" s="211" t="s">
        <v>54</v>
      </c>
      <c r="Z14" s="303"/>
      <c r="AA14" s="284">
        <f>SUM(W14:Y14)</f>
        <v>-26716</v>
      </c>
      <c r="AB14" s="47">
        <f>+AA14-'BS (T)'!F92</f>
        <v>0</v>
      </c>
    </row>
    <row r="15" spans="1:28" ht="21" customHeight="1">
      <c r="A15" s="158" t="s">
        <v>55</v>
      </c>
      <c r="C15" s="124"/>
      <c r="D15" s="311"/>
      <c r="E15" s="311"/>
      <c r="F15" s="311"/>
      <c r="G15" s="150"/>
      <c r="H15" s="151"/>
      <c r="I15" s="150"/>
      <c r="J15" s="150"/>
      <c r="K15" s="150"/>
      <c r="L15" s="150"/>
      <c r="M15" s="150"/>
      <c r="N15" s="153"/>
      <c r="O15" s="153"/>
      <c r="P15" s="153"/>
      <c r="Q15" s="153"/>
      <c r="R15" s="153"/>
      <c r="S15" s="153"/>
      <c r="T15" s="153"/>
      <c r="U15" s="153"/>
      <c r="V15" s="153"/>
      <c r="W15" s="150"/>
      <c r="X15" s="153"/>
      <c r="Y15" s="321"/>
      <c r="Z15" s="153"/>
      <c r="AA15" s="150"/>
      <c r="AB15" s="10"/>
    </row>
    <row r="16" spans="1:28" ht="21" customHeight="1">
      <c r="A16" s="200" t="s">
        <v>84</v>
      </c>
      <c r="B16" s="124"/>
      <c r="D16" s="311"/>
      <c r="E16" s="313">
        <v>23</v>
      </c>
      <c r="F16" s="311"/>
      <c r="G16" s="126">
        <v>1766429</v>
      </c>
      <c r="H16" s="150"/>
      <c r="I16" s="147">
        <v>-1731100</v>
      </c>
      <c r="J16" s="150"/>
      <c r="K16" s="211" t="s">
        <v>54</v>
      </c>
      <c r="L16" s="150"/>
      <c r="M16" s="211" t="s">
        <v>54</v>
      </c>
      <c r="N16" s="152"/>
      <c r="O16" s="211" t="s">
        <v>54</v>
      </c>
      <c r="P16" s="153"/>
      <c r="Q16" s="211" t="s">
        <v>54</v>
      </c>
      <c r="R16" s="153"/>
      <c r="S16" s="211" t="s">
        <v>54</v>
      </c>
      <c r="T16" s="153"/>
      <c r="U16" s="211" t="s">
        <v>54</v>
      </c>
      <c r="V16" s="153"/>
      <c r="W16" s="126">
        <f>SUM(U16,G16,I16,K16,M16,O16)</f>
        <v>35329</v>
      </c>
      <c r="X16" s="152"/>
      <c r="Y16" s="211" t="s">
        <v>54</v>
      </c>
      <c r="Z16" s="152"/>
      <c r="AA16" s="126">
        <f>SUM(Y16,W16)</f>
        <v>35329</v>
      </c>
      <c r="AB16" s="10"/>
    </row>
    <row r="17" spans="1:29" ht="21" customHeight="1">
      <c r="A17" s="41" t="s">
        <v>184</v>
      </c>
      <c r="B17" s="124"/>
      <c r="D17" s="311"/>
      <c r="E17" s="313">
        <v>23</v>
      </c>
      <c r="F17" s="311"/>
      <c r="G17" s="126">
        <v>-3462202</v>
      </c>
      <c r="H17" s="150"/>
      <c r="I17" s="284">
        <v>3185723</v>
      </c>
      <c r="J17" s="150"/>
      <c r="K17" s="211" t="s">
        <v>54</v>
      </c>
      <c r="L17" s="150"/>
      <c r="M17" s="319" t="s">
        <v>54</v>
      </c>
      <c r="N17" s="153"/>
      <c r="O17" s="319">
        <v>276479</v>
      </c>
      <c r="P17" s="153"/>
      <c r="Q17" s="319" t="s">
        <v>54</v>
      </c>
      <c r="R17" s="153"/>
      <c r="S17" s="319" t="s">
        <v>54</v>
      </c>
      <c r="T17" s="153"/>
      <c r="U17" s="147" t="s">
        <v>54</v>
      </c>
      <c r="V17" s="153"/>
      <c r="W17" s="147" t="s">
        <v>54</v>
      </c>
      <c r="X17" s="152"/>
      <c r="Y17" s="211" t="s">
        <v>54</v>
      </c>
      <c r="Z17" s="152"/>
      <c r="AA17" s="147" t="s">
        <v>54</v>
      </c>
      <c r="AB17" s="10"/>
    </row>
    <row r="18" spans="1:29" ht="21" customHeight="1">
      <c r="A18" s="160" t="s">
        <v>56</v>
      </c>
      <c r="B18" s="41"/>
      <c r="C18" s="124"/>
      <c r="D18" s="311"/>
      <c r="E18" s="313"/>
      <c r="F18" s="311"/>
      <c r="G18" s="177">
        <f>SUM(G16:G17)</f>
        <v>-1695773</v>
      </c>
      <c r="H18" s="151"/>
      <c r="I18" s="177">
        <f>SUM(I16:I17)</f>
        <v>1454623</v>
      </c>
      <c r="J18" s="150"/>
      <c r="K18" s="317" t="s">
        <v>54</v>
      </c>
      <c r="L18" s="150"/>
      <c r="M18" s="317" t="s">
        <v>54</v>
      </c>
      <c r="N18" s="147"/>
      <c r="O18" s="177">
        <f>SUM(O16:O17)</f>
        <v>276479</v>
      </c>
      <c r="P18" s="147"/>
      <c r="Q18" s="317" t="s">
        <v>54</v>
      </c>
      <c r="R18" s="147"/>
      <c r="S18" s="317" t="s">
        <v>54</v>
      </c>
      <c r="T18" s="147"/>
      <c r="U18" s="317" t="s">
        <v>54</v>
      </c>
      <c r="V18" s="153"/>
      <c r="W18" s="177">
        <f>SUM(W16:W17)</f>
        <v>35329</v>
      </c>
      <c r="X18" s="152"/>
      <c r="Y18" s="317" t="s">
        <v>54</v>
      </c>
      <c r="Z18" s="152"/>
      <c r="AA18" s="177">
        <f>SUM(AA16:AA17)</f>
        <v>35329</v>
      </c>
      <c r="AB18" s="10"/>
    </row>
    <row r="19" spans="1:29" ht="21" customHeight="1">
      <c r="A19" s="159" t="s">
        <v>79</v>
      </c>
      <c r="B19" s="41"/>
      <c r="C19" s="124"/>
      <c r="D19" s="181"/>
      <c r="E19" s="313"/>
      <c r="F19" s="294"/>
      <c r="G19" s="153"/>
      <c r="H19" s="151"/>
      <c r="I19" s="153"/>
      <c r="J19" s="150"/>
      <c r="K19" s="153"/>
      <c r="L19" s="150"/>
      <c r="M19" s="153"/>
      <c r="N19" s="153"/>
      <c r="O19" s="150"/>
      <c r="P19" s="153"/>
      <c r="Q19" s="153"/>
      <c r="R19" s="153"/>
      <c r="S19" s="153"/>
      <c r="T19" s="153"/>
      <c r="U19" s="153"/>
      <c r="V19" s="153"/>
      <c r="W19" s="150"/>
      <c r="X19" s="152"/>
      <c r="Y19" s="151"/>
      <c r="Z19" s="152"/>
      <c r="AA19" s="150"/>
      <c r="AB19" s="10"/>
    </row>
    <row r="20" spans="1:29" ht="21" customHeight="1">
      <c r="A20" s="25" t="s">
        <v>103</v>
      </c>
      <c r="B20" s="41"/>
      <c r="C20" s="124"/>
      <c r="D20" s="181"/>
      <c r="E20" s="313"/>
      <c r="F20" s="294"/>
      <c r="G20" s="211" t="s">
        <v>54</v>
      </c>
      <c r="H20" s="151"/>
      <c r="I20" s="211" t="s">
        <v>54</v>
      </c>
      <c r="J20" s="150"/>
      <c r="K20" s="211" t="s">
        <v>54</v>
      </c>
      <c r="L20" s="150"/>
      <c r="M20" s="211" t="s">
        <v>54</v>
      </c>
      <c r="N20" s="152"/>
      <c r="O20" s="319">
        <f>'PL (T) (9M)'!E25</f>
        <v>-24056</v>
      </c>
      <c r="P20" s="209"/>
      <c r="Q20" s="319" t="s">
        <v>54</v>
      </c>
      <c r="R20" s="209"/>
      <c r="S20" s="319" t="s">
        <v>54</v>
      </c>
      <c r="T20" s="209"/>
      <c r="U20" s="147" t="s">
        <v>54</v>
      </c>
      <c r="V20" s="209"/>
      <c r="W20" s="126">
        <f>SUM(U20,G20,I20,K20,M20,O20)</f>
        <v>-24056</v>
      </c>
      <c r="X20" s="152"/>
      <c r="Y20" s="211" t="s">
        <v>54</v>
      </c>
      <c r="Z20" s="210"/>
      <c r="AA20" s="126">
        <f>SUM(Y20,W20)</f>
        <v>-24056</v>
      </c>
      <c r="AB20" s="146"/>
      <c r="AC20" s="146"/>
    </row>
    <row r="21" spans="1:29" ht="21" customHeight="1">
      <c r="A21" s="25" t="s">
        <v>98</v>
      </c>
      <c r="B21" s="41"/>
      <c r="C21" s="124"/>
      <c r="D21" s="181"/>
      <c r="E21" s="313"/>
      <c r="F21" s="294"/>
      <c r="G21" s="318" t="s">
        <v>54</v>
      </c>
      <c r="H21" s="151"/>
      <c r="I21" s="318" t="s">
        <v>54</v>
      </c>
      <c r="J21" s="151"/>
      <c r="K21" s="318" t="s">
        <v>54</v>
      </c>
      <c r="L21" s="151"/>
      <c r="M21" s="318" t="s">
        <v>54</v>
      </c>
      <c r="N21" s="151"/>
      <c r="O21" s="331">
        <f>'PL (T) (9M)'!E38</f>
        <v>-139</v>
      </c>
      <c r="P21" s="151"/>
      <c r="Q21" s="331">
        <f>'PL (T) (9M)'!E31</f>
        <v>-793</v>
      </c>
      <c r="R21" s="151"/>
      <c r="S21" s="331">
        <f>'PL (T) (9M)'!E36</f>
        <v>-109</v>
      </c>
      <c r="T21" s="151"/>
      <c r="U21" s="164">
        <f>SUM(Q21:S21)</f>
        <v>-902</v>
      </c>
      <c r="V21" s="151"/>
      <c r="W21" s="164">
        <f>SUM(U21,G21,I21,K21,M21,O21)</f>
        <v>-1041</v>
      </c>
      <c r="X21" s="151"/>
      <c r="Y21" s="318" t="s">
        <v>54</v>
      </c>
      <c r="Z21" s="151"/>
      <c r="AA21" s="164">
        <f>SUM(Y21,W21)</f>
        <v>-1041</v>
      </c>
      <c r="AB21" s="146"/>
      <c r="AC21" s="146"/>
    </row>
    <row r="22" spans="1:29" ht="21" customHeight="1">
      <c r="A22" s="159" t="s">
        <v>85</v>
      </c>
      <c r="B22" s="41"/>
      <c r="C22" s="124"/>
      <c r="D22" s="181"/>
      <c r="E22" s="313"/>
      <c r="F22" s="294"/>
      <c r="G22" s="337" t="s">
        <v>54</v>
      </c>
      <c r="H22" s="211"/>
      <c r="I22" s="337" t="s">
        <v>54</v>
      </c>
      <c r="J22" s="211"/>
      <c r="K22" s="337" t="s">
        <v>54</v>
      </c>
      <c r="L22" s="211"/>
      <c r="M22" s="337" t="s">
        <v>54</v>
      </c>
      <c r="N22" s="211"/>
      <c r="O22" s="337">
        <f>SUM(O20:O21)</f>
        <v>-24195</v>
      </c>
      <c r="P22" s="211"/>
      <c r="Q22" s="337">
        <f>SUM(Q20:Q21)</f>
        <v>-793</v>
      </c>
      <c r="R22" s="211"/>
      <c r="S22" s="337">
        <f>SUM(S20:S21)</f>
        <v>-109</v>
      </c>
      <c r="T22" s="211"/>
      <c r="U22" s="337">
        <f>SUM(U20:U21)</f>
        <v>-902</v>
      </c>
      <c r="V22" s="211"/>
      <c r="W22" s="337">
        <f>SUM(W20:W21)</f>
        <v>-25097</v>
      </c>
      <c r="X22" s="211"/>
      <c r="Y22" s="337" t="s">
        <v>54</v>
      </c>
      <c r="Z22" s="211"/>
      <c r="AA22" s="337">
        <f>SUM(AA20:AA21)</f>
        <v>-25097</v>
      </c>
      <c r="AB22" s="146"/>
      <c r="AC22" s="146"/>
    </row>
    <row r="23" spans="1:29" ht="21" customHeight="1">
      <c r="A23" s="336" t="s">
        <v>191</v>
      </c>
      <c r="B23" s="41"/>
      <c r="C23" s="124"/>
      <c r="D23" s="311"/>
      <c r="E23" s="313">
        <v>23</v>
      </c>
      <c r="F23" s="311"/>
      <c r="G23" s="211" t="s">
        <v>54</v>
      </c>
      <c r="H23" s="211"/>
      <c r="I23" s="319">
        <v>-80963</v>
      </c>
      <c r="J23" s="211"/>
      <c r="K23" s="211" t="s">
        <v>54</v>
      </c>
      <c r="L23" s="211"/>
      <c r="M23" s="211" t="s">
        <v>54</v>
      </c>
      <c r="N23" s="211"/>
      <c r="O23" s="319">
        <f>-I23</f>
        <v>80963</v>
      </c>
      <c r="P23" s="211"/>
      <c r="Q23" s="319" t="s">
        <v>54</v>
      </c>
      <c r="R23" s="211"/>
      <c r="S23" s="319" t="s">
        <v>54</v>
      </c>
      <c r="T23" s="211"/>
      <c r="U23" s="319" t="s">
        <v>54</v>
      </c>
      <c r="V23" s="211"/>
      <c r="W23" s="147" t="s">
        <v>54</v>
      </c>
      <c r="X23" s="211"/>
      <c r="Y23" s="319" t="s">
        <v>54</v>
      </c>
      <c r="Z23" s="211"/>
      <c r="AA23" s="147" t="s">
        <v>54</v>
      </c>
      <c r="AB23" s="146"/>
      <c r="AC23" s="146"/>
    </row>
    <row r="24" spans="1:29" ht="21" customHeight="1">
      <c r="A24" s="336" t="s">
        <v>192</v>
      </c>
      <c r="B24" s="41"/>
      <c r="C24" s="124"/>
      <c r="D24" s="311"/>
      <c r="E24" s="313">
        <v>23</v>
      </c>
      <c r="F24" s="311"/>
      <c r="G24" s="318" t="s">
        <v>54</v>
      </c>
      <c r="H24" s="211"/>
      <c r="I24" s="318" t="s">
        <v>54</v>
      </c>
      <c r="J24" s="211"/>
      <c r="K24" s="318" t="s">
        <v>54</v>
      </c>
      <c r="L24" s="211"/>
      <c r="M24" s="331">
        <v>-11250</v>
      </c>
      <c r="N24" s="211"/>
      <c r="O24" s="331">
        <f>-M24</f>
        <v>11250</v>
      </c>
      <c r="P24" s="211"/>
      <c r="Q24" s="331" t="s">
        <v>54</v>
      </c>
      <c r="R24" s="211"/>
      <c r="S24" s="331" t="s">
        <v>54</v>
      </c>
      <c r="T24" s="211"/>
      <c r="U24" s="331" t="s">
        <v>54</v>
      </c>
      <c r="V24" s="211"/>
      <c r="W24" s="165" t="s">
        <v>54</v>
      </c>
      <c r="X24" s="211"/>
      <c r="Y24" s="331" t="s">
        <v>54</v>
      </c>
      <c r="Z24" s="211"/>
      <c r="AA24" s="165" t="s">
        <v>54</v>
      </c>
      <c r="AB24" s="146"/>
      <c r="AC24" s="146"/>
    </row>
    <row r="25" spans="1:29" ht="21" customHeight="1">
      <c r="A25" s="336"/>
      <c r="B25" s="41"/>
      <c r="C25" s="124"/>
      <c r="D25" s="311"/>
      <c r="E25" s="313"/>
      <c r="F25" s="311"/>
      <c r="G25" s="319" t="s">
        <v>54</v>
      </c>
      <c r="H25" s="211"/>
      <c r="I25" s="319">
        <f>SUM(I23:I24)</f>
        <v>-80963</v>
      </c>
      <c r="J25" s="211"/>
      <c r="K25" s="319" t="s">
        <v>54</v>
      </c>
      <c r="L25" s="211"/>
      <c r="M25" s="319">
        <f>SUM(M23:M24)</f>
        <v>-11250</v>
      </c>
      <c r="N25" s="211"/>
      <c r="O25" s="319">
        <f>SUM(O23:O24)</f>
        <v>92213</v>
      </c>
      <c r="P25" s="211"/>
      <c r="Q25" s="319" t="s">
        <v>54</v>
      </c>
      <c r="R25" s="211"/>
      <c r="S25" s="319" t="s">
        <v>54</v>
      </c>
      <c r="T25" s="211"/>
      <c r="U25" s="319" t="s">
        <v>54</v>
      </c>
      <c r="V25" s="211"/>
      <c r="W25" s="319" t="s">
        <v>54</v>
      </c>
      <c r="X25" s="211"/>
      <c r="Y25" s="319" t="s">
        <v>54</v>
      </c>
      <c r="Z25" s="211"/>
      <c r="AA25" s="319" t="s">
        <v>54</v>
      </c>
      <c r="AB25" s="146"/>
      <c r="AC25" s="146"/>
    </row>
    <row r="26" spans="1:29" ht="21" customHeight="1" thickBot="1">
      <c r="A26" s="118" t="s">
        <v>178</v>
      </c>
      <c r="B26" s="41"/>
      <c r="C26" s="124"/>
      <c r="D26" s="181"/>
      <c r="E26" s="313"/>
      <c r="F26" s="294"/>
      <c r="G26" s="129">
        <f>SUM(G14,G18,G22,G25)</f>
        <v>70657</v>
      </c>
      <c r="H26" s="126">
        <f t="shared" ref="H26" si="0">SUM(H14,H18,H22)</f>
        <v>0</v>
      </c>
      <c r="I26" s="346" t="s">
        <v>54</v>
      </c>
      <c r="J26" s="126">
        <f>SUM(J14,J18,J22)</f>
        <v>0</v>
      </c>
      <c r="K26" s="129">
        <f>SUM(K14,K18,K22,K25)</f>
        <v>-226</v>
      </c>
      <c r="L26" s="126">
        <f>SUM(L14,L18,L22)</f>
        <v>0</v>
      </c>
      <c r="M26" s="346" t="s">
        <v>54</v>
      </c>
      <c r="N26" s="126">
        <f>SUM(N14,N18,N22)</f>
        <v>0</v>
      </c>
      <c r="O26" s="129">
        <f>SUM(O14,O18,O22,O25)</f>
        <v>-88446</v>
      </c>
      <c r="P26" s="126">
        <f>SUM(P14,P18,P22)</f>
        <v>0</v>
      </c>
      <c r="Q26" s="129">
        <f>SUM(Q14,Q18,Q22,Q25)</f>
        <v>817</v>
      </c>
      <c r="R26" s="126">
        <f>SUM(R14,R18,R22)</f>
        <v>0</v>
      </c>
      <c r="S26" s="129">
        <f>SUM(S14,S18,S22,S25)</f>
        <v>714</v>
      </c>
      <c r="T26" s="126">
        <f>SUM(T14,T18,T22)</f>
        <v>0</v>
      </c>
      <c r="U26" s="129">
        <f>SUM(U14,U18,U22,U25)</f>
        <v>1531</v>
      </c>
      <c r="V26" s="126">
        <f>SUM(V14,V18,V22)</f>
        <v>0</v>
      </c>
      <c r="W26" s="129">
        <f>SUM(W14,W18,W22,W25)</f>
        <v>-16484</v>
      </c>
      <c r="X26" s="126"/>
      <c r="Y26" s="346" t="s">
        <v>54</v>
      </c>
      <c r="Z26" s="126">
        <f>SUM(Z14,Z18,Z22)</f>
        <v>0</v>
      </c>
      <c r="AA26" s="129">
        <f>SUM(AA14,AA18,AA22,AA25)</f>
        <v>-16484</v>
      </c>
      <c r="AB26" s="49">
        <f>+AA26-'BS (T)'!D92</f>
        <v>0</v>
      </c>
      <c r="AC26" s="49"/>
    </row>
    <row r="27" spans="1:29" ht="17.399999999999999" customHeight="1" thickTop="1">
      <c r="A27" s="41"/>
      <c r="B27" s="41"/>
      <c r="C27" s="41"/>
      <c r="D27" s="181"/>
      <c r="E27" s="313"/>
      <c r="F27" s="294"/>
      <c r="G27" s="151"/>
      <c r="H27" s="151"/>
      <c r="I27" s="151"/>
      <c r="J27" s="151"/>
      <c r="K27" s="155"/>
      <c r="L27" s="151"/>
      <c r="M27" s="151"/>
      <c r="N27" s="151"/>
      <c r="O27" s="151"/>
      <c r="P27" s="151"/>
      <c r="Q27" s="155"/>
      <c r="R27" s="151"/>
      <c r="S27" s="155"/>
      <c r="T27" s="151"/>
      <c r="U27" s="151"/>
      <c r="V27" s="151"/>
      <c r="W27" s="151"/>
      <c r="X27" s="151"/>
      <c r="Y27" s="151"/>
      <c r="Z27" s="151"/>
      <c r="AA27" s="151"/>
      <c r="AB27" s="10"/>
    </row>
    <row r="28" spans="1:29" ht="21" customHeight="1">
      <c r="A28" s="159" t="s">
        <v>128</v>
      </c>
      <c r="B28" s="145"/>
      <c r="C28" s="124"/>
      <c r="D28" s="311"/>
      <c r="E28" s="313"/>
      <c r="F28" s="311"/>
      <c r="G28" s="126">
        <v>1112738</v>
      </c>
      <c r="H28" s="151"/>
      <c r="I28" s="126">
        <v>-746116</v>
      </c>
      <c r="J28" s="151"/>
      <c r="K28" s="126">
        <v>-226</v>
      </c>
      <c r="L28" s="151"/>
      <c r="M28" s="126">
        <v>11250</v>
      </c>
      <c r="N28" s="151"/>
      <c r="O28" s="126">
        <v>-413007</v>
      </c>
      <c r="P28" s="151"/>
      <c r="Q28" s="126">
        <v>767</v>
      </c>
      <c r="R28" s="151"/>
      <c r="S28" s="126">
        <v>966</v>
      </c>
      <c r="T28" s="151"/>
      <c r="U28" s="126">
        <f>SUM(Q28:S28)</f>
        <v>1733</v>
      </c>
      <c r="V28" s="151"/>
      <c r="W28" s="126">
        <f>SUM(U28,G28:O28)</f>
        <v>-33628</v>
      </c>
      <c r="X28" s="151"/>
      <c r="Y28" s="211" t="s">
        <v>54</v>
      </c>
      <c r="Z28" s="151"/>
      <c r="AA28" s="126">
        <f>SUM(W28:Y28)</f>
        <v>-33628</v>
      </c>
      <c r="AB28" s="47"/>
    </row>
    <row r="29" spans="1:29" ht="21" customHeight="1">
      <c r="A29" s="344" t="s">
        <v>55</v>
      </c>
      <c r="C29" s="124"/>
      <c r="D29" s="311"/>
      <c r="E29" s="313"/>
      <c r="F29" s="311"/>
      <c r="G29" s="126"/>
      <c r="H29" s="151"/>
      <c r="I29" s="126"/>
      <c r="J29" s="151"/>
      <c r="K29" s="126"/>
      <c r="L29" s="151"/>
      <c r="M29" s="126"/>
      <c r="N29" s="151"/>
      <c r="O29" s="126"/>
      <c r="P29" s="151"/>
      <c r="Q29" s="126"/>
      <c r="R29" s="151"/>
      <c r="S29" s="126"/>
      <c r="T29" s="151"/>
      <c r="U29" s="147"/>
      <c r="V29" s="151"/>
      <c r="W29" s="147"/>
      <c r="X29" s="151"/>
      <c r="Y29" s="211"/>
      <c r="Z29" s="151"/>
      <c r="AA29" s="147"/>
      <c r="AB29" s="47"/>
    </row>
    <row r="30" spans="1:29" ht="21" customHeight="1">
      <c r="A30" s="345" t="s">
        <v>84</v>
      </c>
      <c r="B30" s="124"/>
      <c r="D30" s="311"/>
      <c r="E30" s="313"/>
      <c r="F30" s="311"/>
      <c r="G30" s="126">
        <v>653692</v>
      </c>
      <c r="H30" s="151"/>
      <c r="I30" s="126">
        <v>-627544</v>
      </c>
      <c r="J30" s="151"/>
      <c r="K30" s="147" t="s">
        <v>54</v>
      </c>
      <c r="L30" s="151"/>
      <c r="M30" s="147" t="s">
        <v>54</v>
      </c>
      <c r="N30" s="151"/>
      <c r="O30" s="147" t="s">
        <v>54</v>
      </c>
      <c r="P30" s="151"/>
      <c r="Q30" s="147" t="s">
        <v>54</v>
      </c>
      <c r="R30" s="151"/>
      <c r="S30" s="147" t="s">
        <v>54</v>
      </c>
      <c r="T30" s="151"/>
      <c r="U30" s="147" t="s">
        <v>54</v>
      </c>
      <c r="V30" s="151"/>
      <c r="W30" s="126">
        <f t="shared" ref="W30" si="1">SUM(U30,G30:O30)</f>
        <v>26148</v>
      </c>
      <c r="X30" s="151"/>
      <c r="Y30" s="211" t="s">
        <v>54</v>
      </c>
      <c r="Z30" s="151"/>
      <c r="AA30" s="126">
        <f t="shared" ref="AA30" si="2">SUM(W30:Y30)</f>
        <v>26148</v>
      </c>
      <c r="AB30" s="47"/>
    </row>
    <row r="31" spans="1:29" ht="21" customHeight="1">
      <c r="A31" s="160" t="s">
        <v>56</v>
      </c>
      <c r="C31" s="124"/>
      <c r="D31" s="311"/>
      <c r="E31" s="313"/>
      <c r="F31" s="311"/>
      <c r="G31" s="177">
        <f>SUM(G29:G30)</f>
        <v>653692</v>
      </c>
      <c r="H31" s="151"/>
      <c r="I31" s="177">
        <f>SUM(I29:I30)</f>
        <v>-627544</v>
      </c>
      <c r="J31" s="150"/>
      <c r="K31" s="317" t="s">
        <v>54</v>
      </c>
      <c r="L31" s="321"/>
      <c r="M31" s="317" t="s">
        <v>54</v>
      </c>
      <c r="N31" s="147"/>
      <c r="O31" s="317" t="s">
        <v>54</v>
      </c>
      <c r="P31" s="147"/>
      <c r="Q31" s="317" t="s">
        <v>54</v>
      </c>
      <c r="R31" s="147"/>
      <c r="S31" s="317" t="s">
        <v>54</v>
      </c>
      <c r="T31" s="147"/>
      <c r="U31" s="317" t="s">
        <v>54</v>
      </c>
      <c r="V31" s="153"/>
      <c r="W31" s="177">
        <f>SUM(W29:W30)</f>
        <v>26148</v>
      </c>
      <c r="X31" s="152"/>
      <c r="Y31" s="317" t="s">
        <v>54</v>
      </c>
      <c r="Z31" s="152"/>
      <c r="AA31" s="177">
        <f>SUM(AA29:AA30)</f>
        <v>26148</v>
      </c>
      <c r="AB31" s="47"/>
    </row>
    <row r="32" spans="1:29" ht="21" customHeight="1">
      <c r="A32" s="159" t="s">
        <v>79</v>
      </c>
      <c r="B32" s="41"/>
      <c r="C32" s="124"/>
      <c r="D32" s="311"/>
      <c r="E32" s="311"/>
      <c r="F32" s="311"/>
      <c r="G32" s="153"/>
      <c r="H32" s="151"/>
      <c r="I32" s="153"/>
      <c r="J32" s="151"/>
      <c r="K32" s="153"/>
      <c r="L32" s="151"/>
      <c r="M32" s="153"/>
      <c r="N32" s="151"/>
      <c r="O32" s="150"/>
      <c r="P32" s="151"/>
      <c r="Q32" s="153"/>
      <c r="R32" s="151"/>
      <c r="S32" s="153"/>
      <c r="T32" s="151"/>
      <c r="U32" s="153"/>
      <c r="V32" s="151"/>
      <c r="W32" s="150"/>
      <c r="X32" s="151"/>
      <c r="Y32" s="153"/>
      <c r="Z32" s="151"/>
      <c r="AA32" s="150"/>
      <c r="AB32" s="10"/>
    </row>
    <row r="33" spans="1:29" ht="21" customHeight="1">
      <c r="A33" s="25" t="s">
        <v>103</v>
      </c>
      <c r="B33" s="41"/>
      <c r="C33" s="124"/>
      <c r="D33" s="311"/>
      <c r="E33" s="311"/>
      <c r="F33" s="311"/>
      <c r="G33" s="211" t="s">
        <v>54</v>
      </c>
      <c r="H33" s="151"/>
      <c r="I33" s="211" t="s">
        <v>54</v>
      </c>
      <c r="J33" s="151"/>
      <c r="K33" s="211" t="s">
        <v>54</v>
      </c>
      <c r="L33" s="151"/>
      <c r="M33" s="211" t="s">
        <v>54</v>
      </c>
      <c r="N33" s="151"/>
      <c r="O33" s="71">
        <f>'PL (T) (9M)'!G25</f>
        <v>-15964</v>
      </c>
      <c r="P33" s="151"/>
      <c r="Q33" s="211" t="s">
        <v>54</v>
      </c>
      <c r="R33" s="151"/>
      <c r="S33" s="211" t="s">
        <v>54</v>
      </c>
      <c r="T33" s="151"/>
      <c r="U33" s="211" t="s">
        <v>54</v>
      </c>
      <c r="V33" s="151"/>
      <c r="W33" s="71">
        <f>SUM(U33,G33,I33,K33,M33,O33)</f>
        <v>-15964</v>
      </c>
      <c r="X33" s="151"/>
      <c r="Y33" s="211" t="s">
        <v>54</v>
      </c>
      <c r="Z33" s="151"/>
      <c r="AA33" s="71">
        <f>SUM(Y33,W33)</f>
        <v>-15964</v>
      </c>
      <c r="AB33" s="343"/>
      <c r="AC33" s="343"/>
    </row>
    <row r="34" spans="1:29" ht="21" customHeight="1">
      <c r="A34" s="25" t="s">
        <v>98</v>
      </c>
      <c r="B34" s="41"/>
      <c r="C34" s="124"/>
      <c r="D34" s="311"/>
      <c r="E34" s="311"/>
      <c r="F34" s="311"/>
      <c r="G34" s="318" t="s">
        <v>54</v>
      </c>
      <c r="H34" s="151"/>
      <c r="I34" s="318" t="s">
        <v>54</v>
      </c>
      <c r="J34" s="151"/>
      <c r="K34" s="318" t="s">
        <v>54</v>
      </c>
      <c r="L34" s="151"/>
      <c r="M34" s="318" t="s">
        <v>54</v>
      </c>
      <c r="N34" s="151"/>
      <c r="O34" s="331">
        <f>'PL (T) (9M)'!G38</f>
        <v>49</v>
      </c>
      <c r="P34" s="151"/>
      <c r="Q34" s="164">
        <f>'PL (T) (9M)'!G31</f>
        <v>683</v>
      </c>
      <c r="R34" s="151"/>
      <c r="S34" s="165">
        <f>'PL (T) (9M)'!G30</f>
        <v>-210</v>
      </c>
      <c r="T34" s="151"/>
      <c r="U34" s="164">
        <f>SUM(Q34,S34)</f>
        <v>473</v>
      </c>
      <c r="V34" s="151"/>
      <c r="W34" s="164">
        <f>SUM(U34,G34,I34,K34,M34,O34)</f>
        <v>522</v>
      </c>
      <c r="X34" s="151"/>
      <c r="Y34" s="318" t="s">
        <v>54</v>
      </c>
      <c r="Z34" s="151"/>
      <c r="AA34" s="164">
        <f>SUM(Y34,W34)</f>
        <v>522</v>
      </c>
      <c r="AB34" s="343"/>
      <c r="AC34" s="343"/>
    </row>
    <row r="35" spans="1:29" ht="21" customHeight="1">
      <c r="A35" s="159" t="s">
        <v>85</v>
      </c>
      <c r="B35" s="41"/>
      <c r="C35" s="124"/>
      <c r="D35" s="311"/>
      <c r="E35" s="311"/>
      <c r="F35" s="311"/>
      <c r="G35" s="319" t="s">
        <v>54</v>
      </c>
      <c r="H35" s="211"/>
      <c r="I35" s="319" t="s">
        <v>54</v>
      </c>
      <c r="J35" s="211"/>
      <c r="K35" s="319" t="s">
        <v>54</v>
      </c>
      <c r="L35" s="211"/>
      <c r="M35" s="319" t="s">
        <v>54</v>
      </c>
      <c r="N35" s="211"/>
      <c r="O35" s="319">
        <f>SUM(O33:O34)</f>
        <v>-15915</v>
      </c>
      <c r="P35" s="319"/>
      <c r="Q35" s="319">
        <f>SUM(Q33:Q34)</f>
        <v>683</v>
      </c>
      <c r="R35" s="319"/>
      <c r="S35" s="319">
        <f>SUM(S33:S34)</f>
        <v>-210</v>
      </c>
      <c r="T35" s="319"/>
      <c r="U35" s="319">
        <f>SUM(U33:U34)</f>
        <v>473</v>
      </c>
      <c r="V35" s="319"/>
      <c r="W35" s="319">
        <f>SUM(W33:W34)</f>
        <v>-15442</v>
      </c>
      <c r="X35" s="319"/>
      <c r="Y35" s="319" t="s">
        <v>54</v>
      </c>
      <c r="Z35" s="319"/>
      <c r="AA35" s="319">
        <f>SUM(AA33:AA34)</f>
        <v>-15442</v>
      </c>
      <c r="AB35" s="343"/>
      <c r="AC35" s="343"/>
    </row>
    <row r="36" spans="1:29" ht="21" customHeight="1" thickBot="1">
      <c r="A36" s="118" t="s">
        <v>179</v>
      </c>
      <c r="B36" s="41"/>
      <c r="C36" s="124"/>
      <c r="D36" s="311"/>
      <c r="E36" s="311"/>
      <c r="F36" s="311"/>
      <c r="G36" s="154">
        <f>SUM(G28,G35,G31)</f>
        <v>1766430</v>
      </c>
      <c r="H36" s="151"/>
      <c r="I36" s="129">
        <f>SUM(I28,I35,I31)</f>
        <v>-1373660</v>
      </c>
      <c r="J36" s="151"/>
      <c r="K36" s="129">
        <f>SUM(K28,K35,K31)</f>
        <v>-226</v>
      </c>
      <c r="L36" s="151"/>
      <c r="M36" s="154">
        <f>SUM(M28,M35,M31)</f>
        <v>11250</v>
      </c>
      <c r="N36" s="151"/>
      <c r="O36" s="129">
        <f>SUM(O28,O35,O31)</f>
        <v>-428922</v>
      </c>
      <c r="P36" s="151"/>
      <c r="Q36" s="154">
        <f>SUM(Q28,Q35,Q31)</f>
        <v>1450</v>
      </c>
      <c r="R36" s="151"/>
      <c r="S36" s="154">
        <f>SUM(S28,S35,S31)</f>
        <v>756</v>
      </c>
      <c r="T36" s="151"/>
      <c r="U36" s="154">
        <f>SUM(U28,U35,U31)</f>
        <v>2206</v>
      </c>
      <c r="V36" s="151"/>
      <c r="W36" s="129">
        <f>SUM(W28,W35,W31)</f>
        <v>-22922</v>
      </c>
      <c r="X36" s="151"/>
      <c r="Y36" s="347" t="s">
        <v>54</v>
      </c>
      <c r="Z36" s="151"/>
      <c r="AA36" s="129">
        <f>SUM(AA28,AA35,AA31)</f>
        <v>-22922</v>
      </c>
      <c r="AB36" s="49"/>
      <c r="AC36" s="49"/>
    </row>
    <row r="37" spans="1:29" ht="21" customHeight="1" thickTop="1">
      <c r="A37" s="118"/>
      <c r="H37" s="7"/>
      <c r="J37" s="7"/>
      <c r="L37" s="7"/>
      <c r="N37" s="7"/>
      <c r="P37" s="7"/>
      <c r="R37" s="7"/>
      <c r="T37" s="7"/>
      <c r="V37" s="7"/>
      <c r="X37" s="7"/>
      <c r="Z37" s="7"/>
    </row>
    <row r="38" spans="1:29" ht="21" customHeight="1">
      <c r="A38" s="118"/>
    </row>
    <row r="39" spans="1:29" ht="21" customHeight="1">
      <c r="D39" s="1"/>
      <c r="E39" s="1"/>
      <c r="F39" s="1"/>
      <c r="G39" s="124" t="s">
        <v>68</v>
      </c>
      <c r="H39" s="24" t="s">
        <v>49</v>
      </c>
      <c r="M39" s="25"/>
      <c r="U39" s="2"/>
      <c r="V39" s="124" t="s">
        <v>68</v>
      </c>
      <c r="W39" s="24" t="s">
        <v>49</v>
      </c>
    </row>
  </sheetData>
  <mergeCells count="6">
    <mergeCell ref="M11:O11"/>
    <mergeCell ref="G5:AA5"/>
    <mergeCell ref="G6:AA6"/>
    <mergeCell ref="Q8:U8"/>
    <mergeCell ref="Q9:S9"/>
    <mergeCell ref="G7:W7"/>
  </mergeCells>
  <printOptions horizontalCentered="1"/>
  <pageMargins left="0.59055118110236227" right="0.11811023622047245" top="0.78740157480314965" bottom="0.59055118110236227" header="0.39370078740157483" footer="0.39370078740157483"/>
  <pageSetup paperSize="9" scale="59" firstPageNumber="7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W40"/>
  <sheetViews>
    <sheetView view="pageBreakPreview" zoomScale="50" zoomScaleNormal="90" zoomScaleSheetLayoutView="50" workbookViewId="0">
      <selection activeCell="U13" sqref="U13"/>
    </sheetView>
  </sheetViews>
  <sheetFormatPr defaultRowHeight="19.8"/>
  <cols>
    <col min="1" max="1" width="47.33203125" style="1" customWidth="1"/>
    <col min="2" max="2" width="1.6640625" style="7" customWidth="1"/>
    <col min="3" max="3" width="11.33203125" style="7" customWidth="1"/>
    <col min="4" max="4" width="1.6640625" style="7" customWidth="1"/>
    <col min="5" max="5" width="22.77734375" style="1" customWidth="1"/>
    <col min="6" max="6" width="1.6640625" style="1" customWidth="1"/>
    <col min="7" max="7" width="22.6640625" style="1" customWidth="1"/>
    <col min="8" max="8" width="1.6640625" style="1" customWidth="1"/>
    <col min="9" max="9" width="22.44140625" style="1" customWidth="1"/>
    <col min="10" max="10" width="1.6640625" style="1" customWidth="1"/>
    <col min="11" max="11" width="23.33203125" style="1" customWidth="1"/>
    <col min="12" max="12" width="1.6640625" style="1" customWidth="1"/>
    <col min="13" max="13" width="33" style="1" customWidth="1"/>
    <col min="14" max="14" width="1.6640625" style="1" customWidth="1"/>
    <col min="15" max="15" width="21.88671875" style="1" customWidth="1"/>
    <col min="16" max="16" width="2.44140625" style="1" customWidth="1"/>
    <col min="17" max="17" width="10.88671875" style="1" bestFit="1" customWidth="1"/>
    <col min="18" max="18" width="13.109375" style="1" bestFit="1" customWidth="1"/>
    <col min="19" max="19" width="18.109375" style="1" bestFit="1" customWidth="1"/>
    <col min="20" max="20" width="11.44140625" style="1" bestFit="1" customWidth="1"/>
    <col min="21" max="251" width="9.109375" style="1"/>
    <col min="252" max="253" width="1.88671875" style="1" customWidth="1"/>
    <col min="254" max="254" width="33.44140625" style="1" customWidth="1"/>
    <col min="255" max="255" width="9.44140625" style="1" customWidth="1"/>
    <col min="256" max="256" width="13.5546875" style="1" customWidth="1"/>
    <col min="257" max="257" width="0.88671875" style="1" customWidth="1"/>
    <col min="258" max="258" width="13.5546875" style="1" customWidth="1"/>
    <col min="259" max="259" width="0.88671875" style="1" customWidth="1"/>
    <col min="260" max="260" width="13.44140625" style="1" customWidth="1"/>
    <col min="261" max="261" width="0.5546875" style="1" customWidth="1"/>
    <col min="262" max="262" width="13.5546875" style="1" customWidth="1"/>
    <col min="263" max="263" width="0.88671875" style="1" customWidth="1"/>
    <col min="264" max="264" width="15.109375" style="1" customWidth="1"/>
    <col min="265" max="265" width="1.109375" style="1" customWidth="1"/>
    <col min="266" max="266" width="14.88671875" style="1" customWidth="1"/>
    <col min="267" max="267" width="1" style="1" customWidth="1"/>
    <col min="268" max="268" width="14.44140625" style="1" customWidth="1"/>
    <col min="269" max="269" width="0.5546875" style="1" customWidth="1"/>
    <col min="270" max="270" width="12.88671875" style="1" customWidth="1"/>
    <col min="271" max="271" width="0.88671875" style="1" customWidth="1"/>
    <col min="272" max="272" width="14.44140625" style="1" customWidth="1"/>
    <col min="273" max="273" width="0.5546875" style="1" customWidth="1"/>
    <col min="274" max="274" width="12.88671875" style="1" bestFit="1" customWidth="1"/>
    <col min="275" max="275" width="16.44140625" style="1" bestFit="1" customWidth="1"/>
    <col min="276" max="276" width="11.44140625" style="1" bestFit="1" customWidth="1"/>
    <col min="277" max="507" width="9.109375" style="1"/>
    <col min="508" max="509" width="1.88671875" style="1" customWidth="1"/>
    <col min="510" max="510" width="33.44140625" style="1" customWidth="1"/>
    <col min="511" max="511" width="9.44140625" style="1" customWidth="1"/>
    <col min="512" max="512" width="13.5546875" style="1" customWidth="1"/>
    <col min="513" max="513" width="0.88671875" style="1" customWidth="1"/>
    <col min="514" max="514" width="13.5546875" style="1" customWidth="1"/>
    <col min="515" max="515" width="0.88671875" style="1" customWidth="1"/>
    <col min="516" max="516" width="13.44140625" style="1" customWidth="1"/>
    <col min="517" max="517" width="0.5546875" style="1" customWidth="1"/>
    <col min="518" max="518" width="13.5546875" style="1" customWidth="1"/>
    <col min="519" max="519" width="0.88671875" style="1" customWidth="1"/>
    <col min="520" max="520" width="15.109375" style="1" customWidth="1"/>
    <col min="521" max="521" width="1.109375" style="1" customWidth="1"/>
    <col min="522" max="522" width="14.88671875" style="1" customWidth="1"/>
    <col min="523" max="523" width="1" style="1" customWidth="1"/>
    <col min="524" max="524" width="14.44140625" style="1" customWidth="1"/>
    <col min="525" max="525" width="0.5546875" style="1" customWidth="1"/>
    <col min="526" max="526" width="12.88671875" style="1" customWidth="1"/>
    <col min="527" max="527" width="0.88671875" style="1" customWidth="1"/>
    <col min="528" max="528" width="14.44140625" style="1" customWidth="1"/>
    <col min="529" max="529" width="0.5546875" style="1" customWidth="1"/>
    <col min="530" max="530" width="12.88671875" style="1" bestFit="1" customWidth="1"/>
    <col min="531" max="531" width="16.44140625" style="1" bestFit="1" customWidth="1"/>
    <col min="532" max="532" width="11.44140625" style="1" bestFit="1" customWidth="1"/>
    <col min="533" max="763" width="9.109375" style="1"/>
    <col min="764" max="765" width="1.88671875" style="1" customWidth="1"/>
    <col min="766" max="766" width="33.44140625" style="1" customWidth="1"/>
    <col min="767" max="767" width="9.44140625" style="1" customWidth="1"/>
    <col min="768" max="768" width="13.5546875" style="1" customWidth="1"/>
    <col min="769" max="769" width="0.88671875" style="1" customWidth="1"/>
    <col min="770" max="770" width="13.5546875" style="1" customWidth="1"/>
    <col min="771" max="771" width="0.88671875" style="1" customWidth="1"/>
    <col min="772" max="772" width="13.44140625" style="1" customWidth="1"/>
    <col min="773" max="773" width="0.5546875" style="1" customWidth="1"/>
    <col min="774" max="774" width="13.5546875" style="1" customWidth="1"/>
    <col min="775" max="775" width="0.88671875" style="1" customWidth="1"/>
    <col min="776" max="776" width="15.109375" style="1" customWidth="1"/>
    <col min="777" max="777" width="1.109375" style="1" customWidth="1"/>
    <col min="778" max="778" width="14.88671875" style="1" customWidth="1"/>
    <col min="779" max="779" width="1" style="1" customWidth="1"/>
    <col min="780" max="780" width="14.44140625" style="1" customWidth="1"/>
    <col min="781" max="781" width="0.5546875" style="1" customWidth="1"/>
    <col min="782" max="782" width="12.88671875" style="1" customWidth="1"/>
    <col min="783" max="783" width="0.88671875" style="1" customWidth="1"/>
    <col min="784" max="784" width="14.44140625" style="1" customWidth="1"/>
    <col min="785" max="785" width="0.5546875" style="1" customWidth="1"/>
    <col min="786" max="786" width="12.88671875" style="1" bestFit="1" customWidth="1"/>
    <col min="787" max="787" width="16.44140625" style="1" bestFit="1" customWidth="1"/>
    <col min="788" max="788" width="11.44140625" style="1" bestFit="1" customWidth="1"/>
    <col min="789" max="1019" width="9.109375" style="1"/>
    <col min="1020" max="1021" width="1.88671875" style="1" customWidth="1"/>
    <col min="1022" max="1022" width="33.44140625" style="1" customWidth="1"/>
    <col min="1023" max="1023" width="9.44140625" style="1" customWidth="1"/>
    <col min="1024" max="1024" width="13.5546875" style="1" customWidth="1"/>
    <col min="1025" max="1025" width="0.88671875" style="1" customWidth="1"/>
    <col min="1026" max="1026" width="13.5546875" style="1" customWidth="1"/>
    <col min="1027" max="1027" width="0.88671875" style="1" customWidth="1"/>
    <col min="1028" max="1028" width="13.44140625" style="1" customWidth="1"/>
    <col min="1029" max="1029" width="0.5546875" style="1" customWidth="1"/>
    <col min="1030" max="1030" width="13.5546875" style="1" customWidth="1"/>
    <col min="1031" max="1031" width="0.88671875" style="1" customWidth="1"/>
    <col min="1032" max="1032" width="15.109375" style="1" customWidth="1"/>
    <col min="1033" max="1033" width="1.109375" style="1" customWidth="1"/>
    <col min="1034" max="1034" width="14.88671875" style="1" customWidth="1"/>
    <col min="1035" max="1035" width="1" style="1" customWidth="1"/>
    <col min="1036" max="1036" width="14.44140625" style="1" customWidth="1"/>
    <col min="1037" max="1037" width="0.5546875" style="1" customWidth="1"/>
    <col min="1038" max="1038" width="12.88671875" style="1" customWidth="1"/>
    <col min="1039" max="1039" width="0.88671875" style="1" customWidth="1"/>
    <col min="1040" max="1040" width="14.44140625" style="1" customWidth="1"/>
    <col min="1041" max="1041" width="0.5546875" style="1" customWidth="1"/>
    <col min="1042" max="1042" width="12.88671875" style="1" bestFit="1" customWidth="1"/>
    <col min="1043" max="1043" width="16.44140625" style="1" bestFit="1" customWidth="1"/>
    <col min="1044" max="1044" width="11.44140625" style="1" bestFit="1" customWidth="1"/>
    <col min="1045" max="1275" width="9.109375" style="1"/>
    <col min="1276" max="1277" width="1.88671875" style="1" customWidth="1"/>
    <col min="1278" max="1278" width="33.44140625" style="1" customWidth="1"/>
    <col min="1279" max="1279" width="9.44140625" style="1" customWidth="1"/>
    <col min="1280" max="1280" width="13.5546875" style="1" customWidth="1"/>
    <col min="1281" max="1281" width="0.88671875" style="1" customWidth="1"/>
    <col min="1282" max="1282" width="13.5546875" style="1" customWidth="1"/>
    <col min="1283" max="1283" width="0.88671875" style="1" customWidth="1"/>
    <col min="1284" max="1284" width="13.44140625" style="1" customWidth="1"/>
    <col min="1285" max="1285" width="0.5546875" style="1" customWidth="1"/>
    <col min="1286" max="1286" width="13.5546875" style="1" customWidth="1"/>
    <col min="1287" max="1287" width="0.88671875" style="1" customWidth="1"/>
    <col min="1288" max="1288" width="15.109375" style="1" customWidth="1"/>
    <col min="1289" max="1289" width="1.109375" style="1" customWidth="1"/>
    <col min="1290" max="1290" width="14.88671875" style="1" customWidth="1"/>
    <col min="1291" max="1291" width="1" style="1" customWidth="1"/>
    <col min="1292" max="1292" width="14.44140625" style="1" customWidth="1"/>
    <col min="1293" max="1293" width="0.5546875" style="1" customWidth="1"/>
    <col min="1294" max="1294" width="12.88671875" style="1" customWidth="1"/>
    <col min="1295" max="1295" width="0.88671875" style="1" customWidth="1"/>
    <col min="1296" max="1296" width="14.44140625" style="1" customWidth="1"/>
    <col min="1297" max="1297" width="0.5546875" style="1" customWidth="1"/>
    <col min="1298" max="1298" width="12.88671875" style="1" bestFit="1" customWidth="1"/>
    <col min="1299" max="1299" width="16.44140625" style="1" bestFit="1" customWidth="1"/>
    <col min="1300" max="1300" width="11.44140625" style="1" bestFit="1" customWidth="1"/>
    <col min="1301" max="1531" width="9.109375" style="1"/>
    <col min="1532" max="1533" width="1.88671875" style="1" customWidth="1"/>
    <col min="1534" max="1534" width="33.44140625" style="1" customWidth="1"/>
    <col min="1535" max="1535" width="9.44140625" style="1" customWidth="1"/>
    <col min="1536" max="1536" width="13.5546875" style="1" customWidth="1"/>
    <col min="1537" max="1537" width="0.88671875" style="1" customWidth="1"/>
    <col min="1538" max="1538" width="13.5546875" style="1" customWidth="1"/>
    <col min="1539" max="1539" width="0.88671875" style="1" customWidth="1"/>
    <col min="1540" max="1540" width="13.44140625" style="1" customWidth="1"/>
    <col min="1541" max="1541" width="0.5546875" style="1" customWidth="1"/>
    <col min="1542" max="1542" width="13.5546875" style="1" customWidth="1"/>
    <col min="1543" max="1543" width="0.88671875" style="1" customWidth="1"/>
    <col min="1544" max="1544" width="15.109375" style="1" customWidth="1"/>
    <col min="1545" max="1545" width="1.109375" style="1" customWidth="1"/>
    <col min="1546" max="1546" width="14.88671875" style="1" customWidth="1"/>
    <col min="1547" max="1547" width="1" style="1" customWidth="1"/>
    <col min="1548" max="1548" width="14.44140625" style="1" customWidth="1"/>
    <col min="1549" max="1549" width="0.5546875" style="1" customWidth="1"/>
    <col min="1550" max="1550" width="12.88671875" style="1" customWidth="1"/>
    <col min="1551" max="1551" width="0.88671875" style="1" customWidth="1"/>
    <col min="1552" max="1552" width="14.44140625" style="1" customWidth="1"/>
    <col min="1553" max="1553" width="0.5546875" style="1" customWidth="1"/>
    <col min="1554" max="1554" width="12.88671875" style="1" bestFit="1" customWidth="1"/>
    <col min="1555" max="1555" width="16.44140625" style="1" bestFit="1" customWidth="1"/>
    <col min="1556" max="1556" width="11.44140625" style="1" bestFit="1" customWidth="1"/>
    <col min="1557" max="1787" width="9.109375" style="1"/>
    <col min="1788" max="1789" width="1.88671875" style="1" customWidth="1"/>
    <col min="1790" max="1790" width="33.44140625" style="1" customWidth="1"/>
    <col min="1791" max="1791" width="9.44140625" style="1" customWidth="1"/>
    <col min="1792" max="1792" width="13.5546875" style="1" customWidth="1"/>
    <col min="1793" max="1793" width="0.88671875" style="1" customWidth="1"/>
    <col min="1794" max="1794" width="13.5546875" style="1" customWidth="1"/>
    <col min="1795" max="1795" width="0.88671875" style="1" customWidth="1"/>
    <col min="1796" max="1796" width="13.44140625" style="1" customWidth="1"/>
    <col min="1797" max="1797" width="0.5546875" style="1" customWidth="1"/>
    <col min="1798" max="1798" width="13.5546875" style="1" customWidth="1"/>
    <col min="1799" max="1799" width="0.88671875" style="1" customWidth="1"/>
    <col min="1800" max="1800" width="15.109375" style="1" customWidth="1"/>
    <col min="1801" max="1801" width="1.109375" style="1" customWidth="1"/>
    <col min="1802" max="1802" width="14.88671875" style="1" customWidth="1"/>
    <col min="1803" max="1803" width="1" style="1" customWidth="1"/>
    <col min="1804" max="1804" width="14.44140625" style="1" customWidth="1"/>
    <col min="1805" max="1805" width="0.5546875" style="1" customWidth="1"/>
    <col min="1806" max="1806" width="12.88671875" style="1" customWidth="1"/>
    <col min="1807" max="1807" width="0.88671875" style="1" customWidth="1"/>
    <col min="1808" max="1808" width="14.44140625" style="1" customWidth="1"/>
    <col min="1809" max="1809" width="0.5546875" style="1" customWidth="1"/>
    <col min="1810" max="1810" width="12.88671875" style="1" bestFit="1" customWidth="1"/>
    <col min="1811" max="1811" width="16.44140625" style="1" bestFit="1" customWidth="1"/>
    <col min="1812" max="1812" width="11.44140625" style="1" bestFit="1" customWidth="1"/>
    <col min="1813" max="2043" width="9.109375" style="1"/>
    <col min="2044" max="2045" width="1.88671875" style="1" customWidth="1"/>
    <col min="2046" max="2046" width="33.44140625" style="1" customWidth="1"/>
    <col min="2047" max="2047" width="9.44140625" style="1" customWidth="1"/>
    <col min="2048" max="2048" width="13.5546875" style="1" customWidth="1"/>
    <col min="2049" max="2049" width="0.88671875" style="1" customWidth="1"/>
    <col min="2050" max="2050" width="13.5546875" style="1" customWidth="1"/>
    <col min="2051" max="2051" width="0.88671875" style="1" customWidth="1"/>
    <col min="2052" max="2052" width="13.44140625" style="1" customWidth="1"/>
    <col min="2053" max="2053" width="0.5546875" style="1" customWidth="1"/>
    <col min="2054" max="2054" width="13.5546875" style="1" customWidth="1"/>
    <col min="2055" max="2055" width="0.88671875" style="1" customWidth="1"/>
    <col min="2056" max="2056" width="15.109375" style="1" customWidth="1"/>
    <col min="2057" max="2057" width="1.109375" style="1" customWidth="1"/>
    <col min="2058" max="2058" width="14.88671875" style="1" customWidth="1"/>
    <col min="2059" max="2059" width="1" style="1" customWidth="1"/>
    <col min="2060" max="2060" width="14.44140625" style="1" customWidth="1"/>
    <col min="2061" max="2061" width="0.5546875" style="1" customWidth="1"/>
    <col min="2062" max="2062" width="12.88671875" style="1" customWidth="1"/>
    <col min="2063" max="2063" width="0.88671875" style="1" customWidth="1"/>
    <col min="2064" max="2064" width="14.44140625" style="1" customWidth="1"/>
    <col min="2065" max="2065" width="0.5546875" style="1" customWidth="1"/>
    <col min="2066" max="2066" width="12.88671875" style="1" bestFit="1" customWidth="1"/>
    <col min="2067" max="2067" width="16.44140625" style="1" bestFit="1" customWidth="1"/>
    <col min="2068" max="2068" width="11.44140625" style="1" bestFit="1" customWidth="1"/>
    <col min="2069" max="2299" width="9.109375" style="1"/>
    <col min="2300" max="2301" width="1.88671875" style="1" customWidth="1"/>
    <col min="2302" max="2302" width="33.44140625" style="1" customWidth="1"/>
    <col min="2303" max="2303" width="9.44140625" style="1" customWidth="1"/>
    <col min="2304" max="2304" width="13.5546875" style="1" customWidth="1"/>
    <col min="2305" max="2305" width="0.88671875" style="1" customWidth="1"/>
    <col min="2306" max="2306" width="13.5546875" style="1" customWidth="1"/>
    <col min="2307" max="2307" width="0.88671875" style="1" customWidth="1"/>
    <col min="2308" max="2308" width="13.44140625" style="1" customWidth="1"/>
    <col min="2309" max="2309" width="0.5546875" style="1" customWidth="1"/>
    <col min="2310" max="2310" width="13.5546875" style="1" customWidth="1"/>
    <col min="2311" max="2311" width="0.88671875" style="1" customWidth="1"/>
    <col min="2312" max="2312" width="15.109375" style="1" customWidth="1"/>
    <col min="2313" max="2313" width="1.109375" style="1" customWidth="1"/>
    <col min="2314" max="2314" width="14.88671875" style="1" customWidth="1"/>
    <col min="2315" max="2315" width="1" style="1" customWidth="1"/>
    <col min="2316" max="2316" width="14.44140625" style="1" customWidth="1"/>
    <col min="2317" max="2317" width="0.5546875" style="1" customWidth="1"/>
    <col min="2318" max="2318" width="12.88671875" style="1" customWidth="1"/>
    <col min="2319" max="2319" width="0.88671875" style="1" customWidth="1"/>
    <col min="2320" max="2320" width="14.44140625" style="1" customWidth="1"/>
    <col min="2321" max="2321" width="0.5546875" style="1" customWidth="1"/>
    <col min="2322" max="2322" width="12.88671875" style="1" bestFit="1" customWidth="1"/>
    <col min="2323" max="2323" width="16.44140625" style="1" bestFit="1" customWidth="1"/>
    <col min="2324" max="2324" width="11.44140625" style="1" bestFit="1" customWidth="1"/>
    <col min="2325" max="2555" width="9.109375" style="1"/>
    <col min="2556" max="2557" width="1.88671875" style="1" customWidth="1"/>
    <col min="2558" max="2558" width="33.44140625" style="1" customWidth="1"/>
    <col min="2559" max="2559" width="9.44140625" style="1" customWidth="1"/>
    <col min="2560" max="2560" width="13.5546875" style="1" customWidth="1"/>
    <col min="2561" max="2561" width="0.88671875" style="1" customWidth="1"/>
    <col min="2562" max="2562" width="13.5546875" style="1" customWidth="1"/>
    <col min="2563" max="2563" width="0.88671875" style="1" customWidth="1"/>
    <col min="2564" max="2564" width="13.44140625" style="1" customWidth="1"/>
    <col min="2565" max="2565" width="0.5546875" style="1" customWidth="1"/>
    <col min="2566" max="2566" width="13.5546875" style="1" customWidth="1"/>
    <col min="2567" max="2567" width="0.88671875" style="1" customWidth="1"/>
    <col min="2568" max="2568" width="15.109375" style="1" customWidth="1"/>
    <col min="2569" max="2569" width="1.109375" style="1" customWidth="1"/>
    <col min="2570" max="2570" width="14.88671875" style="1" customWidth="1"/>
    <col min="2571" max="2571" width="1" style="1" customWidth="1"/>
    <col min="2572" max="2572" width="14.44140625" style="1" customWidth="1"/>
    <col min="2573" max="2573" width="0.5546875" style="1" customWidth="1"/>
    <col min="2574" max="2574" width="12.88671875" style="1" customWidth="1"/>
    <col min="2575" max="2575" width="0.88671875" style="1" customWidth="1"/>
    <col min="2576" max="2576" width="14.44140625" style="1" customWidth="1"/>
    <col min="2577" max="2577" width="0.5546875" style="1" customWidth="1"/>
    <col min="2578" max="2578" width="12.88671875" style="1" bestFit="1" customWidth="1"/>
    <col min="2579" max="2579" width="16.44140625" style="1" bestFit="1" customWidth="1"/>
    <col min="2580" max="2580" width="11.44140625" style="1" bestFit="1" customWidth="1"/>
    <col min="2581" max="2811" width="9.109375" style="1"/>
    <col min="2812" max="2813" width="1.88671875" style="1" customWidth="1"/>
    <col min="2814" max="2814" width="33.44140625" style="1" customWidth="1"/>
    <col min="2815" max="2815" width="9.44140625" style="1" customWidth="1"/>
    <col min="2816" max="2816" width="13.5546875" style="1" customWidth="1"/>
    <col min="2817" max="2817" width="0.88671875" style="1" customWidth="1"/>
    <col min="2818" max="2818" width="13.5546875" style="1" customWidth="1"/>
    <col min="2819" max="2819" width="0.88671875" style="1" customWidth="1"/>
    <col min="2820" max="2820" width="13.44140625" style="1" customWidth="1"/>
    <col min="2821" max="2821" width="0.5546875" style="1" customWidth="1"/>
    <col min="2822" max="2822" width="13.5546875" style="1" customWidth="1"/>
    <col min="2823" max="2823" width="0.88671875" style="1" customWidth="1"/>
    <col min="2824" max="2824" width="15.109375" style="1" customWidth="1"/>
    <col min="2825" max="2825" width="1.109375" style="1" customWidth="1"/>
    <col min="2826" max="2826" width="14.88671875" style="1" customWidth="1"/>
    <col min="2827" max="2827" width="1" style="1" customWidth="1"/>
    <col min="2828" max="2828" width="14.44140625" style="1" customWidth="1"/>
    <col min="2829" max="2829" width="0.5546875" style="1" customWidth="1"/>
    <col min="2830" max="2830" width="12.88671875" style="1" customWidth="1"/>
    <col min="2831" max="2831" width="0.88671875" style="1" customWidth="1"/>
    <col min="2832" max="2832" width="14.44140625" style="1" customWidth="1"/>
    <col min="2833" max="2833" width="0.5546875" style="1" customWidth="1"/>
    <col min="2834" max="2834" width="12.88671875" style="1" bestFit="1" customWidth="1"/>
    <col min="2835" max="2835" width="16.44140625" style="1" bestFit="1" customWidth="1"/>
    <col min="2836" max="2836" width="11.44140625" style="1" bestFit="1" customWidth="1"/>
    <col min="2837" max="3067" width="9.109375" style="1"/>
    <col min="3068" max="3069" width="1.88671875" style="1" customWidth="1"/>
    <col min="3070" max="3070" width="33.44140625" style="1" customWidth="1"/>
    <col min="3071" max="3071" width="9.44140625" style="1" customWidth="1"/>
    <col min="3072" max="3072" width="13.5546875" style="1" customWidth="1"/>
    <col min="3073" max="3073" width="0.88671875" style="1" customWidth="1"/>
    <col min="3074" max="3074" width="13.5546875" style="1" customWidth="1"/>
    <col min="3075" max="3075" width="0.88671875" style="1" customWidth="1"/>
    <col min="3076" max="3076" width="13.44140625" style="1" customWidth="1"/>
    <col min="3077" max="3077" width="0.5546875" style="1" customWidth="1"/>
    <col min="3078" max="3078" width="13.5546875" style="1" customWidth="1"/>
    <col min="3079" max="3079" width="0.88671875" style="1" customWidth="1"/>
    <col min="3080" max="3080" width="15.109375" style="1" customWidth="1"/>
    <col min="3081" max="3081" width="1.109375" style="1" customWidth="1"/>
    <col min="3082" max="3082" width="14.88671875" style="1" customWidth="1"/>
    <col min="3083" max="3083" width="1" style="1" customWidth="1"/>
    <col min="3084" max="3084" width="14.44140625" style="1" customWidth="1"/>
    <col min="3085" max="3085" width="0.5546875" style="1" customWidth="1"/>
    <col min="3086" max="3086" width="12.88671875" style="1" customWidth="1"/>
    <col min="3087" max="3087" width="0.88671875" style="1" customWidth="1"/>
    <col min="3088" max="3088" width="14.44140625" style="1" customWidth="1"/>
    <col min="3089" max="3089" width="0.5546875" style="1" customWidth="1"/>
    <col min="3090" max="3090" width="12.88671875" style="1" bestFit="1" customWidth="1"/>
    <col min="3091" max="3091" width="16.44140625" style="1" bestFit="1" customWidth="1"/>
    <col min="3092" max="3092" width="11.44140625" style="1" bestFit="1" customWidth="1"/>
    <col min="3093" max="3323" width="9.109375" style="1"/>
    <col min="3324" max="3325" width="1.88671875" style="1" customWidth="1"/>
    <col min="3326" max="3326" width="33.44140625" style="1" customWidth="1"/>
    <col min="3327" max="3327" width="9.44140625" style="1" customWidth="1"/>
    <col min="3328" max="3328" width="13.5546875" style="1" customWidth="1"/>
    <col min="3329" max="3329" width="0.88671875" style="1" customWidth="1"/>
    <col min="3330" max="3330" width="13.5546875" style="1" customWidth="1"/>
    <col min="3331" max="3331" width="0.88671875" style="1" customWidth="1"/>
    <col min="3332" max="3332" width="13.44140625" style="1" customWidth="1"/>
    <col min="3333" max="3333" width="0.5546875" style="1" customWidth="1"/>
    <col min="3334" max="3334" width="13.5546875" style="1" customWidth="1"/>
    <col min="3335" max="3335" width="0.88671875" style="1" customWidth="1"/>
    <col min="3336" max="3336" width="15.109375" style="1" customWidth="1"/>
    <col min="3337" max="3337" width="1.109375" style="1" customWidth="1"/>
    <col min="3338" max="3338" width="14.88671875" style="1" customWidth="1"/>
    <col min="3339" max="3339" width="1" style="1" customWidth="1"/>
    <col min="3340" max="3340" width="14.44140625" style="1" customWidth="1"/>
    <col min="3341" max="3341" width="0.5546875" style="1" customWidth="1"/>
    <col min="3342" max="3342" width="12.88671875" style="1" customWidth="1"/>
    <col min="3343" max="3343" width="0.88671875" style="1" customWidth="1"/>
    <col min="3344" max="3344" width="14.44140625" style="1" customWidth="1"/>
    <col min="3345" max="3345" width="0.5546875" style="1" customWidth="1"/>
    <col min="3346" max="3346" width="12.88671875" style="1" bestFit="1" customWidth="1"/>
    <col min="3347" max="3347" width="16.44140625" style="1" bestFit="1" customWidth="1"/>
    <col min="3348" max="3348" width="11.44140625" style="1" bestFit="1" customWidth="1"/>
    <col min="3349" max="3579" width="9.109375" style="1"/>
    <col min="3580" max="3581" width="1.88671875" style="1" customWidth="1"/>
    <col min="3582" max="3582" width="33.44140625" style="1" customWidth="1"/>
    <col min="3583" max="3583" width="9.44140625" style="1" customWidth="1"/>
    <col min="3584" max="3584" width="13.5546875" style="1" customWidth="1"/>
    <col min="3585" max="3585" width="0.88671875" style="1" customWidth="1"/>
    <col min="3586" max="3586" width="13.5546875" style="1" customWidth="1"/>
    <col min="3587" max="3587" width="0.88671875" style="1" customWidth="1"/>
    <col min="3588" max="3588" width="13.44140625" style="1" customWidth="1"/>
    <col min="3589" max="3589" width="0.5546875" style="1" customWidth="1"/>
    <col min="3590" max="3590" width="13.5546875" style="1" customWidth="1"/>
    <col min="3591" max="3591" width="0.88671875" style="1" customWidth="1"/>
    <col min="3592" max="3592" width="15.109375" style="1" customWidth="1"/>
    <col min="3593" max="3593" width="1.109375" style="1" customWidth="1"/>
    <col min="3594" max="3594" width="14.88671875" style="1" customWidth="1"/>
    <col min="3595" max="3595" width="1" style="1" customWidth="1"/>
    <col min="3596" max="3596" width="14.44140625" style="1" customWidth="1"/>
    <col min="3597" max="3597" width="0.5546875" style="1" customWidth="1"/>
    <col min="3598" max="3598" width="12.88671875" style="1" customWidth="1"/>
    <col min="3599" max="3599" width="0.88671875" style="1" customWidth="1"/>
    <col min="3600" max="3600" width="14.44140625" style="1" customWidth="1"/>
    <col min="3601" max="3601" width="0.5546875" style="1" customWidth="1"/>
    <col min="3602" max="3602" width="12.88671875" style="1" bestFit="1" customWidth="1"/>
    <col min="3603" max="3603" width="16.44140625" style="1" bestFit="1" customWidth="1"/>
    <col min="3604" max="3604" width="11.44140625" style="1" bestFit="1" customWidth="1"/>
    <col min="3605" max="3835" width="9.109375" style="1"/>
    <col min="3836" max="3837" width="1.88671875" style="1" customWidth="1"/>
    <col min="3838" max="3838" width="33.44140625" style="1" customWidth="1"/>
    <col min="3839" max="3839" width="9.44140625" style="1" customWidth="1"/>
    <col min="3840" max="3840" width="13.5546875" style="1" customWidth="1"/>
    <col min="3841" max="3841" width="0.88671875" style="1" customWidth="1"/>
    <col min="3842" max="3842" width="13.5546875" style="1" customWidth="1"/>
    <col min="3843" max="3843" width="0.88671875" style="1" customWidth="1"/>
    <col min="3844" max="3844" width="13.44140625" style="1" customWidth="1"/>
    <col min="3845" max="3845" width="0.5546875" style="1" customWidth="1"/>
    <col min="3846" max="3846" width="13.5546875" style="1" customWidth="1"/>
    <col min="3847" max="3847" width="0.88671875" style="1" customWidth="1"/>
    <col min="3848" max="3848" width="15.109375" style="1" customWidth="1"/>
    <col min="3849" max="3849" width="1.109375" style="1" customWidth="1"/>
    <col min="3850" max="3850" width="14.88671875" style="1" customWidth="1"/>
    <col min="3851" max="3851" width="1" style="1" customWidth="1"/>
    <col min="3852" max="3852" width="14.44140625" style="1" customWidth="1"/>
    <col min="3853" max="3853" width="0.5546875" style="1" customWidth="1"/>
    <col min="3854" max="3854" width="12.88671875" style="1" customWidth="1"/>
    <col min="3855" max="3855" width="0.88671875" style="1" customWidth="1"/>
    <col min="3856" max="3856" width="14.44140625" style="1" customWidth="1"/>
    <col min="3857" max="3857" width="0.5546875" style="1" customWidth="1"/>
    <col min="3858" max="3858" width="12.88671875" style="1" bestFit="1" customWidth="1"/>
    <col min="3859" max="3859" width="16.44140625" style="1" bestFit="1" customWidth="1"/>
    <col min="3860" max="3860" width="11.44140625" style="1" bestFit="1" customWidth="1"/>
    <col min="3861" max="4091" width="9.109375" style="1"/>
    <col min="4092" max="4093" width="1.88671875" style="1" customWidth="1"/>
    <col min="4094" max="4094" width="33.44140625" style="1" customWidth="1"/>
    <col min="4095" max="4095" width="9.44140625" style="1" customWidth="1"/>
    <col min="4096" max="4096" width="13.5546875" style="1" customWidth="1"/>
    <col min="4097" max="4097" width="0.88671875" style="1" customWidth="1"/>
    <col min="4098" max="4098" width="13.5546875" style="1" customWidth="1"/>
    <col min="4099" max="4099" width="0.88671875" style="1" customWidth="1"/>
    <col min="4100" max="4100" width="13.44140625" style="1" customWidth="1"/>
    <col min="4101" max="4101" width="0.5546875" style="1" customWidth="1"/>
    <col min="4102" max="4102" width="13.5546875" style="1" customWidth="1"/>
    <col min="4103" max="4103" width="0.88671875" style="1" customWidth="1"/>
    <col min="4104" max="4104" width="15.109375" style="1" customWidth="1"/>
    <col min="4105" max="4105" width="1.109375" style="1" customWidth="1"/>
    <col min="4106" max="4106" width="14.88671875" style="1" customWidth="1"/>
    <col min="4107" max="4107" width="1" style="1" customWidth="1"/>
    <col min="4108" max="4108" width="14.44140625" style="1" customWidth="1"/>
    <col min="4109" max="4109" width="0.5546875" style="1" customWidth="1"/>
    <col min="4110" max="4110" width="12.88671875" style="1" customWidth="1"/>
    <col min="4111" max="4111" width="0.88671875" style="1" customWidth="1"/>
    <col min="4112" max="4112" width="14.44140625" style="1" customWidth="1"/>
    <col min="4113" max="4113" width="0.5546875" style="1" customWidth="1"/>
    <col min="4114" max="4114" width="12.88671875" style="1" bestFit="1" customWidth="1"/>
    <col min="4115" max="4115" width="16.44140625" style="1" bestFit="1" customWidth="1"/>
    <col min="4116" max="4116" width="11.44140625" style="1" bestFit="1" customWidth="1"/>
    <col min="4117" max="4347" width="9.109375" style="1"/>
    <col min="4348" max="4349" width="1.88671875" style="1" customWidth="1"/>
    <col min="4350" max="4350" width="33.44140625" style="1" customWidth="1"/>
    <col min="4351" max="4351" width="9.44140625" style="1" customWidth="1"/>
    <col min="4352" max="4352" width="13.5546875" style="1" customWidth="1"/>
    <col min="4353" max="4353" width="0.88671875" style="1" customWidth="1"/>
    <col min="4354" max="4354" width="13.5546875" style="1" customWidth="1"/>
    <col min="4355" max="4355" width="0.88671875" style="1" customWidth="1"/>
    <col min="4356" max="4356" width="13.44140625" style="1" customWidth="1"/>
    <col min="4357" max="4357" width="0.5546875" style="1" customWidth="1"/>
    <col min="4358" max="4358" width="13.5546875" style="1" customWidth="1"/>
    <col min="4359" max="4359" width="0.88671875" style="1" customWidth="1"/>
    <col min="4360" max="4360" width="15.109375" style="1" customWidth="1"/>
    <col min="4361" max="4361" width="1.109375" style="1" customWidth="1"/>
    <col min="4362" max="4362" width="14.88671875" style="1" customWidth="1"/>
    <col min="4363" max="4363" width="1" style="1" customWidth="1"/>
    <col min="4364" max="4364" width="14.44140625" style="1" customWidth="1"/>
    <col min="4365" max="4365" width="0.5546875" style="1" customWidth="1"/>
    <col min="4366" max="4366" width="12.88671875" style="1" customWidth="1"/>
    <col min="4367" max="4367" width="0.88671875" style="1" customWidth="1"/>
    <col min="4368" max="4368" width="14.44140625" style="1" customWidth="1"/>
    <col min="4369" max="4369" width="0.5546875" style="1" customWidth="1"/>
    <col min="4370" max="4370" width="12.88671875" style="1" bestFit="1" customWidth="1"/>
    <col min="4371" max="4371" width="16.44140625" style="1" bestFit="1" customWidth="1"/>
    <col min="4372" max="4372" width="11.44140625" style="1" bestFit="1" customWidth="1"/>
    <col min="4373" max="4603" width="9.109375" style="1"/>
    <col min="4604" max="4605" width="1.88671875" style="1" customWidth="1"/>
    <col min="4606" max="4606" width="33.44140625" style="1" customWidth="1"/>
    <col min="4607" max="4607" width="9.44140625" style="1" customWidth="1"/>
    <col min="4608" max="4608" width="13.5546875" style="1" customWidth="1"/>
    <col min="4609" max="4609" width="0.88671875" style="1" customWidth="1"/>
    <col min="4610" max="4610" width="13.5546875" style="1" customWidth="1"/>
    <col min="4611" max="4611" width="0.88671875" style="1" customWidth="1"/>
    <col min="4612" max="4612" width="13.44140625" style="1" customWidth="1"/>
    <col min="4613" max="4613" width="0.5546875" style="1" customWidth="1"/>
    <col min="4614" max="4614" width="13.5546875" style="1" customWidth="1"/>
    <col min="4615" max="4615" width="0.88671875" style="1" customWidth="1"/>
    <col min="4616" max="4616" width="15.109375" style="1" customWidth="1"/>
    <col min="4617" max="4617" width="1.109375" style="1" customWidth="1"/>
    <col min="4618" max="4618" width="14.88671875" style="1" customWidth="1"/>
    <col min="4619" max="4619" width="1" style="1" customWidth="1"/>
    <col min="4620" max="4620" width="14.44140625" style="1" customWidth="1"/>
    <col min="4621" max="4621" width="0.5546875" style="1" customWidth="1"/>
    <col min="4622" max="4622" width="12.88671875" style="1" customWidth="1"/>
    <col min="4623" max="4623" width="0.88671875" style="1" customWidth="1"/>
    <col min="4624" max="4624" width="14.44140625" style="1" customWidth="1"/>
    <col min="4625" max="4625" width="0.5546875" style="1" customWidth="1"/>
    <col min="4626" max="4626" width="12.88671875" style="1" bestFit="1" customWidth="1"/>
    <col min="4627" max="4627" width="16.44140625" style="1" bestFit="1" customWidth="1"/>
    <col min="4628" max="4628" width="11.44140625" style="1" bestFit="1" customWidth="1"/>
    <col min="4629" max="4859" width="9.109375" style="1"/>
    <col min="4860" max="4861" width="1.88671875" style="1" customWidth="1"/>
    <col min="4862" max="4862" width="33.44140625" style="1" customWidth="1"/>
    <col min="4863" max="4863" width="9.44140625" style="1" customWidth="1"/>
    <col min="4864" max="4864" width="13.5546875" style="1" customWidth="1"/>
    <col min="4865" max="4865" width="0.88671875" style="1" customWidth="1"/>
    <col min="4866" max="4866" width="13.5546875" style="1" customWidth="1"/>
    <col min="4867" max="4867" width="0.88671875" style="1" customWidth="1"/>
    <col min="4868" max="4868" width="13.44140625" style="1" customWidth="1"/>
    <col min="4869" max="4869" width="0.5546875" style="1" customWidth="1"/>
    <col min="4870" max="4870" width="13.5546875" style="1" customWidth="1"/>
    <col min="4871" max="4871" width="0.88671875" style="1" customWidth="1"/>
    <col min="4872" max="4872" width="15.109375" style="1" customWidth="1"/>
    <col min="4873" max="4873" width="1.109375" style="1" customWidth="1"/>
    <col min="4874" max="4874" width="14.88671875" style="1" customWidth="1"/>
    <col min="4875" max="4875" width="1" style="1" customWidth="1"/>
    <col min="4876" max="4876" width="14.44140625" style="1" customWidth="1"/>
    <col min="4877" max="4877" width="0.5546875" style="1" customWidth="1"/>
    <col min="4878" max="4878" width="12.88671875" style="1" customWidth="1"/>
    <col min="4879" max="4879" width="0.88671875" style="1" customWidth="1"/>
    <col min="4880" max="4880" width="14.44140625" style="1" customWidth="1"/>
    <col min="4881" max="4881" width="0.5546875" style="1" customWidth="1"/>
    <col min="4882" max="4882" width="12.88671875" style="1" bestFit="1" customWidth="1"/>
    <col min="4883" max="4883" width="16.44140625" style="1" bestFit="1" customWidth="1"/>
    <col min="4884" max="4884" width="11.44140625" style="1" bestFit="1" customWidth="1"/>
    <col min="4885" max="5115" width="9.109375" style="1"/>
    <col min="5116" max="5117" width="1.88671875" style="1" customWidth="1"/>
    <col min="5118" max="5118" width="33.44140625" style="1" customWidth="1"/>
    <col min="5119" max="5119" width="9.44140625" style="1" customWidth="1"/>
    <col min="5120" max="5120" width="13.5546875" style="1" customWidth="1"/>
    <col min="5121" max="5121" width="0.88671875" style="1" customWidth="1"/>
    <col min="5122" max="5122" width="13.5546875" style="1" customWidth="1"/>
    <col min="5123" max="5123" width="0.88671875" style="1" customWidth="1"/>
    <col min="5124" max="5124" width="13.44140625" style="1" customWidth="1"/>
    <col min="5125" max="5125" width="0.5546875" style="1" customWidth="1"/>
    <col min="5126" max="5126" width="13.5546875" style="1" customWidth="1"/>
    <col min="5127" max="5127" width="0.88671875" style="1" customWidth="1"/>
    <col min="5128" max="5128" width="15.109375" style="1" customWidth="1"/>
    <col min="5129" max="5129" width="1.109375" style="1" customWidth="1"/>
    <col min="5130" max="5130" width="14.88671875" style="1" customWidth="1"/>
    <col min="5131" max="5131" width="1" style="1" customWidth="1"/>
    <col min="5132" max="5132" width="14.44140625" style="1" customWidth="1"/>
    <col min="5133" max="5133" width="0.5546875" style="1" customWidth="1"/>
    <col min="5134" max="5134" width="12.88671875" style="1" customWidth="1"/>
    <col min="5135" max="5135" width="0.88671875" style="1" customWidth="1"/>
    <col min="5136" max="5136" width="14.44140625" style="1" customWidth="1"/>
    <col min="5137" max="5137" width="0.5546875" style="1" customWidth="1"/>
    <col min="5138" max="5138" width="12.88671875" style="1" bestFit="1" customWidth="1"/>
    <col min="5139" max="5139" width="16.44140625" style="1" bestFit="1" customWidth="1"/>
    <col min="5140" max="5140" width="11.44140625" style="1" bestFit="1" customWidth="1"/>
    <col min="5141" max="5371" width="9.109375" style="1"/>
    <col min="5372" max="5373" width="1.88671875" style="1" customWidth="1"/>
    <col min="5374" max="5374" width="33.44140625" style="1" customWidth="1"/>
    <col min="5375" max="5375" width="9.44140625" style="1" customWidth="1"/>
    <col min="5376" max="5376" width="13.5546875" style="1" customWidth="1"/>
    <col min="5377" max="5377" width="0.88671875" style="1" customWidth="1"/>
    <col min="5378" max="5378" width="13.5546875" style="1" customWidth="1"/>
    <col min="5379" max="5379" width="0.88671875" style="1" customWidth="1"/>
    <col min="5380" max="5380" width="13.44140625" style="1" customWidth="1"/>
    <col min="5381" max="5381" width="0.5546875" style="1" customWidth="1"/>
    <col min="5382" max="5382" width="13.5546875" style="1" customWidth="1"/>
    <col min="5383" max="5383" width="0.88671875" style="1" customWidth="1"/>
    <col min="5384" max="5384" width="15.109375" style="1" customWidth="1"/>
    <col min="5385" max="5385" width="1.109375" style="1" customWidth="1"/>
    <col min="5386" max="5386" width="14.88671875" style="1" customWidth="1"/>
    <col min="5387" max="5387" width="1" style="1" customWidth="1"/>
    <col min="5388" max="5388" width="14.44140625" style="1" customWidth="1"/>
    <col min="5389" max="5389" width="0.5546875" style="1" customWidth="1"/>
    <col min="5390" max="5390" width="12.88671875" style="1" customWidth="1"/>
    <col min="5391" max="5391" width="0.88671875" style="1" customWidth="1"/>
    <col min="5392" max="5392" width="14.44140625" style="1" customWidth="1"/>
    <col min="5393" max="5393" width="0.5546875" style="1" customWidth="1"/>
    <col min="5394" max="5394" width="12.88671875" style="1" bestFit="1" customWidth="1"/>
    <col min="5395" max="5395" width="16.44140625" style="1" bestFit="1" customWidth="1"/>
    <col min="5396" max="5396" width="11.44140625" style="1" bestFit="1" customWidth="1"/>
    <col min="5397" max="5627" width="9.109375" style="1"/>
    <col min="5628" max="5629" width="1.88671875" style="1" customWidth="1"/>
    <col min="5630" max="5630" width="33.44140625" style="1" customWidth="1"/>
    <col min="5631" max="5631" width="9.44140625" style="1" customWidth="1"/>
    <col min="5632" max="5632" width="13.5546875" style="1" customWidth="1"/>
    <col min="5633" max="5633" width="0.88671875" style="1" customWidth="1"/>
    <col min="5634" max="5634" width="13.5546875" style="1" customWidth="1"/>
    <col min="5635" max="5635" width="0.88671875" style="1" customWidth="1"/>
    <col min="5636" max="5636" width="13.44140625" style="1" customWidth="1"/>
    <col min="5637" max="5637" width="0.5546875" style="1" customWidth="1"/>
    <col min="5638" max="5638" width="13.5546875" style="1" customWidth="1"/>
    <col min="5639" max="5639" width="0.88671875" style="1" customWidth="1"/>
    <col min="5640" max="5640" width="15.109375" style="1" customWidth="1"/>
    <col min="5641" max="5641" width="1.109375" style="1" customWidth="1"/>
    <col min="5642" max="5642" width="14.88671875" style="1" customWidth="1"/>
    <col min="5643" max="5643" width="1" style="1" customWidth="1"/>
    <col min="5644" max="5644" width="14.44140625" style="1" customWidth="1"/>
    <col min="5645" max="5645" width="0.5546875" style="1" customWidth="1"/>
    <col min="5646" max="5646" width="12.88671875" style="1" customWidth="1"/>
    <col min="5647" max="5647" width="0.88671875" style="1" customWidth="1"/>
    <col min="5648" max="5648" width="14.44140625" style="1" customWidth="1"/>
    <col min="5649" max="5649" width="0.5546875" style="1" customWidth="1"/>
    <col min="5650" max="5650" width="12.88671875" style="1" bestFit="1" customWidth="1"/>
    <col min="5651" max="5651" width="16.44140625" style="1" bestFit="1" customWidth="1"/>
    <col min="5652" max="5652" width="11.44140625" style="1" bestFit="1" customWidth="1"/>
    <col min="5653" max="5883" width="9.109375" style="1"/>
    <col min="5884" max="5885" width="1.88671875" style="1" customWidth="1"/>
    <col min="5886" max="5886" width="33.44140625" style="1" customWidth="1"/>
    <col min="5887" max="5887" width="9.44140625" style="1" customWidth="1"/>
    <col min="5888" max="5888" width="13.5546875" style="1" customWidth="1"/>
    <col min="5889" max="5889" width="0.88671875" style="1" customWidth="1"/>
    <col min="5890" max="5890" width="13.5546875" style="1" customWidth="1"/>
    <col min="5891" max="5891" width="0.88671875" style="1" customWidth="1"/>
    <col min="5892" max="5892" width="13.44140625" style="1" customWidth="1"/>
    <col min="5893" max="5893" width="0.5546875" style="1" customWidth="1"/>
    <col min="5894" max="5894" width="13.5546875" style="1" customWidth="1"/>
    <col min="5895" max="5895" width="0.88671875" style="1" customWidth="1"/>
    <col min="5896" max="5896" width="15.109375" style="1" customWidth="1"/>
    <col min="5897" max="5897" width="1.109375" style="1" customWidth="1"/>
    <col min="5898" max="5898" width="14.88671875" style="1" customWidth="1"/>
    <col min="5899" max="5899" width="1" style="1" customWidth="1"/>
    <col min="5900" max="5900" width="14.44140625" style="1" customWidth="1"/>
    <col min="5901" max="5901" width="0.5546875" style="1" customWidth="1"/>
    <col min="5902" max="5902" width="12.88671875" style="1" customWidth="1"/>
    <col min="5903" max="5903" width="0.88671875" style="1" customWidth="1"/>
    <col min="5904" max="5904" width="14.44140625" style="1" customWidth="1"/>
    <col min="5905" max="5905" width="0.5546875" style="1" customWidth="1"/>
    <col min="5906" max="5906" width="12.88671875" style="1" bestFit="1" customWidth="1"/>
    <col min="5907" max="5907" width="16.44140625" style="1" bestFit="1" customWidth="1"/>
    <col min="5908" max="5908" width="11.44140625" style="1" bestFit="1" customWidth="1"/>
    <col min="5909" max="6139" width="9.109375" style="1"/>
    <col min="6140" max="6141" width="1.88671875" style="1" customWidth="1"/>
    <col min="6142" max="6142" width="33.44140625" style="1" customWidth="1"/>
    <col min="6143" max="6143" width="9.44140625" style="1" customWidth="1"/>
    <col min="6144" max="6144" width="13.5546875" style="1" customWidth="1"/>
    <col min="6145" max="6145" width="0.88671875" style="1" customWidth="1"/>
    <col min="6146" max="6146" width="13.5546875" style="1" customWidth="1"/>
    <col min="6147" max="6147" width="0.88671875" style="1" customWidth="1"/>
    <col min="6148" max="6148" width="13.44140625" style="1" customWidth="1"/>
    <col min="6149" max="6149" width="0.5546875" style="1" customWidth="1"/>
    <col min="6150" max="6150" width="13.5546875" style="1" customWidth="1"/>
    <col min="6151" max="6151" width="0.88671875" style="1" customWidth="1"/>
    <col min="6152" max="6152" width="15.109375" style="1" customWidth="1"/>
    <col min="6153" max="6153" width="1.109375" style="1" customWidth="1"/>
    <col min="6154" max="6154" width="14.88671875" style="1" customWidth="1"/>
    <col min="6155" max="6155" width="1" style="1" customWidth="1"/>
    <col min="6156" max="6156" width="14.44140625" style="1" customWidth="1"/>
    <col min="6157" max="6157" width="0.5546875" style="1" customWidth="1"/>
    <col min="6158" max="6158" width="12.88671875" style="1" customWidth="1"/>
    <col min="6159" max="6159" width="0.88671875" style="1" customWidth="1"/>
    <col min="6160" max="6160" width="14.44140625" style="1" customWidth="1"/>
    <col min="6161" max="6161" width="0.5546875" style="1" customWidth="1"/>
    <col min="6162" max="6162" width="12.88671875" style="1" bestFit="1" customWidth="1"/>
    <col min="6163" max="6163" width="16.44140625" style="1" bestFit="1" customWidth="1"/>
    <col min="6164" max="6164" width="11.44140625" style="1" bestFit="1" customWidth="1"/>
    <col min="6165" max="6395" width="9.109375" style="1"/>
    <col min="6396" max="6397" width="1.88671875" style="1" customWidth="1"/>
    <col min="6398" max="6398" width="33.44140625" style="1" customWidth="1"/>
    <col min="6399" max="6399" width="9.44140625" style="1" customWidth="1"/>
    <col min="6400" max="6400" width="13.5546875" style="1" customWidth="1"/>
    <col min="6401" max="6401" width="0.88671875" style="1" customWidth="1"/>
    <col min="6402" max="6402" width="13.5546875" style="1" customWidth="1"/>
    <col min="6403" max="6403" width="0.88671875" style="1" customWidth="1"/>
    <col min="6404" max="6404" width="13.44140625" style="1" customWidth="1"/>
    <col min="6405" max="6405" width="0.5546875" style="1" customWidth="1"/>
    <col min="6406" max="6406" width="13.5546875" style="1" customWidth="1"/>
    <col min="6407" max="6407" width="0.88671875" style="1" customWidth="1"/>
    <col min="6408" max="6408" width="15.109375" style="1" customWidth="1"/>
    <col min="6409" max="6409" width="1.109375" style="1" customWidth="1"/>
    <col min="6410" max="6410" width="14.88671875" style="1" customWidth="1"/>
    <col min="6411" max="6411" width="1" style="1" customWidth="1"/>
    <col min="6412" max="6412" width="14.44140625" style="1" customWidth="1"/>
    <col min="6413" max="6413" width="0.5546875" style="1" customWidth="1"/>
    <col min="6414" max="6414" width="12.88671875" style="1" customWidth="1"/>
    <col min="6415" max="6415" width="0.88671875" style="1" customWidth="1"/>
    <col min="6416" max="6416" width="14.44140625" style="1" customWidth="1"/>
    <col min="6417" max="6417" width="0.5546875" style="1" customWidth="1"/>
    <col min="6418" max="6418" width="12.88671875" style="1" bestFit="1" customWidth="1"/>
    <col min="6419" max="6419" width="16.44140625" style="1" bestFit="1" customWidth="1"/>
    <col min="6420" max="6420" width="11.44140625" style="1" bestFit="1" customWidth="1"/>
    <col min="6421" max="6651" width="9.109375" style="1"/>
    <col min="6652" max="6653" width="1.88671875" style="1" customWidth="1"/>
    <col min="6654" max="6654" width="33.44140625" style="1" customWidth="1"/>
    <col min="6655" max="6655" width="9.44140625" style="1" customWidth="1"/>
    <col min="6656" max="6656" width="13.5546875" style="1" customWidth="1"/>
    <col min="6657" max="6657" width="0.88671875" style="1" customWidth="1"/>
    <col min="6658" max="6658" width="13.5546875" style="1" customWidth="1"/>
    <col min="6659" max="6659" width="0.88671875" style="1" customWidth="1"/>
    <col min="6660" max="6660" width="13.44140625" style="1" customWidth="1"/>
    <col min="6661" max="6661" width="0.5546875" style="1" customWidth="1"/>
    <col min="6662" max="6662" width="13.5546875" style="1" customWidth="1"/>
    <col min="6663" max="6663" width="0.88671875" style="1" customWidth="1"/>
    <col min="6664" max="6664" width="15.109375" style="1" customWidth="1"/>
    <col min="6665" max="6665" width="1.109375" style="1" customWidth="1"/>
    <col min="6666" max="6666" width="14.88671875" style="1" customWidth="1"/>
    <col min="6667" max="6667" width="1" style="1" customWidth="1"/>
    <col min="6668" max="6668" width="14.44140625" style="1" customWidth="1"/>
    <col min="6669" max="6669" width="0.5546875" style="1" customWidth="1"/>
    <col min="6670" max="6670" width="12.88671875" style="1" customWidth="1"/>
    <col min="6671" max="6671" width="0.88671875" style="1" customWidth="1"/>
    <col min="6672" max="6672" width="14.44140625" style="1" customWidth="1"/>
    <col min="6673" max="6673" width="0.5546875" style="1" customWidth="1"/>
    <col min="6674" max="6674" width="12.88671875" style="1" bestFit="1" customWidth="1"/>
    <col min="6675" max="6675" width="16.44140625" style="1" bestFit="1" customWidth="1"/>
    <col min="6676" max="6676" width="11.44140625" style="1" bestFit="1" customWidth="1"/>
    <col min="6677" max="6907" width="9.109375" style="1"/>
    <col min="6908" max="6909" width="1.88671875" style="1" customWidth="1"/>
    <col min="6910" max="6910" width="33.44140625" style="1" customWidth="1"/>
    <col min="6911" max="6911" width="9.44140625" style="1" customWidth="1"/>
    <col min="6912" max="6912" width="13.5546875" style="1" customWidth="1"/>
    <col min="6913" max="6913" width="0.88671875" style="1" customWidth="1"/>
    <col min="6914" max="6914" width="13.5546875" style="1" customWidth="1"/>
    <col min="6915" max="6915" width="0.88671875" style="1" customWidth="1"/>
    <col min="6916" max="6916" width="13.44140625" style="1" customWidth="1"/>
    <col min="6917" max="6917" width="0.5546875" style="1" customWidth="1"/>
    <col min="6918" max="6918" width="13.5546875" style="1" customWidth="1"/>
    <col min="6919" max="6919" width="0.88671875" style="1" customWidth="1"/>
    <col min="6920" max="6920" width="15.109375" style="1" customWidth="1"/>
    <col min="6921" max="6921" width="1.109375" style="1" customWidth="1"/>
    <col min="6922" max="6922" width="14.88671875" style="1" customWidth="1"/>
    <col min="6923" max="6923" width="1" style="1" customWidth="1"/>
    <col min="6924" max="6924" width="14.44140625" style="1" customWidth="1"/>
    <col min="6925" max="6925" width="0.5546875" style="1" customWidth="1"/>
    <col min="6926" max="6926" width="12.88671875" style="1" customWidth="1"/>
    <col min="6927" max="6927" width="0.88671875" style="1" customWidth="1"/>
    <col min="6928" max="6928" width="14.44140625" style="1" customWidth="1"/>
    <col min="6929" max="6929" width="0.5546875" style="1" customWidth="1"/>
    <col min="6930" max="6930" width="12.88671875" style="1" bestFit="1" customWidth="1"/>
    <col min="6931" max="6931" width="16.44140625" style="1" bestFit="1" customWidth="1"/>
    <col min="6932" max="6932" width="11.44140625" style="1" bestFit="1" customWidth="1"/>
    <col min="6933" max="7163" width="9.109375" style="1"/>
    <col min="7164" max="7165" width="1.88671875" style="1" customWidth="1"/>
    <col min="7166" max="7166" width="33.44140625" style="1" customWidth="1"/>
    <col min="7167" max="7167" width="9.44140625" style="1" customWidth="1"/>
    <col min="7168" max="7168" width="13.5546875" style="1" customWidth="1"/>
    <col min="7169" max="7169" width="0.88671875" style="1" customWidth="1"/>
    <col min="7170" max="7170" width="13.5546875" style="1" customWidth="1"/>
    <col min="7171" max="7171" width="0.88671875" style="1" customWidth="1"/>
    <col min="7172" max="7172" width="13.44140625" style="1" customWidth="1"/>
    <col min="7173" max="7173" width="0.5546875" style="1" customWidth="1"/>
    <col min="7174" max="7174" width="13.5546875" style="1" customWidth="1"/>
    <col min="7175" max="7175" width="0.88671875" style="1" customWidth="1"/>
    <col min="7176" max="7176" width="15.109375" style="1" customWidth="1"/>
    <col min="7177" max="7177" width="1.109375" style="1" customWidth="1"/>
    <col min="7178" max="7178" width="14.88671875" style="1" customWidth="1"/>
    <col min="7179" max="7179" width="1" style="1" customWidth="1"/>
    <col min="7180" max="7180" width="14.44140625" style="1" customWidth="1"/>
    <col min="7181" max="7181" width="0.5546875" style="1" customWidth="1"/>
    <col min="7182" max="7182" width="12.88671875" style="1" customWidth="1"/>
    <col min="7183" max="7183" width="0.88671875" style="1" customWidth="1"/>
    <col min="7184" max="7184" width="14.44140625" style="1" customWidth="1"/>
    <col min="7185" max="7185" width="0.5546875" style="1" customWidth="1"/>
    <col min="7186" max="7186" width="12.88671875" style="1" bestFit="1" customWidth="1"/>
    <col min="7187" max="7187" width="16.44140625" style="1" bestFit="1" customWidth="1"/>
    <col min="7188" max="7188" width="11.44140625" style="1" bestFit="1" customWidth="1"/>
    <col min="7189" max="7419" width="9.109375" style="1"/>
    <col min="7420" max="7421" width="1.88671875" style="1" customWidth="1"/>
    <col min="7422" max="7422" width="33.44140625" style="1" customWidth="1"/>
    <col min="7423" max="7423" width="9.44140625" style="1" customWidth="1"/>
    <col min="7424" max="7424" width="13.5546875" style="1" customWidth="1"/>
    <col min="7425" max="7425" width="0.88671875" style="1" customWidth="1"/>
    <col min="7426" max="7426" width="13.5546875" style="1" customWidth="1"/>
    <col min="7427" max="7427" width="0.88671875" style="1" customWidth="1"/>
    <col min="7428" max="7428" width="13.44140625" style="1" customWidth="1"/>
    <col min="7429" max="7429" width="0.5546875" style="1" customWidth="1"/>
    <col min="7430" max="7430" width="13.5546875" style="1" customWidth="1"/>
    <col min="7431" max="7431" width="0.88671875" style="1" customWidth="1"/>
    <col min="7432" max="7432" width="15.109375" style="1" customWidth="1"/>
    <col min="7433" max="7433" width="1.109375" style="1" customWidth="1"/>
    <col min="7434" max="7434" width="14.88671875" style="1" customWidth="1"/>
    <col min="7435" max="7435" width="1" style="1" customWidth="1"/>
    <col min="7436" max="7436" width="14.44140625" style="1" customWidth="1"/>
    <col min="7437" max="7437" width="0.5546875" style="1" customWidth="1"/>
    <col min="7438" max="7438" width="12.88671875" style="1" customWidth="1"/>
    <col min="7439" max="7439" width="0.88671875" style="1" customWidth="1"/>
    <col min="7440" max="7440" width="14.44140625" style="1" customWidth="1"/>
    <col min="7441" max="7441" width="0.5546875" style="1" customWidth="1"/>
    <col min="7442" max="7442" width="12.88671875" style="1" bestFit="1" customWidth="1"/>
    <col min="7443" max="7443" width="16.44140625" style="1" bestFit="1" customWidth="1"/>
    <col min="7444" max="7444" width="11.44140625" style="1" bestFit="1" customWidth="1"/>
    <col min="7445" max="7675" width="9.109375" style="1"/>
    <col min="7676" max="7677" width="1.88671875" style="1" customWidth="1"/>
    <col min="7678" max="7678" width="33.44140625" style="1" customWidth="1"/>
    <col min="7679" max="7679" width="9.44140625" style="1" customWidth="1"/>
    <col min="7680" max="7680" width="13.5546875" style="1" customWidth="1"/>
    <col min="7681" max="7681" width="0.88671875" style="1" customWidth="1"/>
    <col min="7682" max="7682" width="13.5546875" style="1" customWidth="1"/>
    <col min="7683" max="7683" width="0.88671875" style="1" customWidth="1"/>
    <col min="7684" max="7684" width="13.44140625" style="1" customWidth="1"/>
    <col min="7685" max="7685" width="0.5546875" style="1" customWidth="1"/>
    <col min="7686" max="7686" width="13.5546875" style="1" customWidth="1"/>
    <col min="7687" max="7687" width="0.88671875" style="1" customWidth="1"/>
    <col min="7688" max="7688" width="15.109375" style="1" customWidth="1"/>
    <col min="7689" max="7689" width="1.109375" style="1" customWidth="1"/>
    <col min="7690" max="7690" width="14.88671875" style="1" customWidth="1"/>
    <col min="7691" max="7691" width="1" style="1" customWidth="1"/>
    <col min="7692" max="7692" width="14.44140625" style="1" customWidth="1"/>
    <col min="7693" max="7693" width="0.5546875" style="1" customWidth="1"/>
    <col min="7694" max="7694" width="12.88671875" style="1" customWidth="1"/>
    <col min="7695" max="7695" width="0.88671875" style="1" customWidth="1"/>
    <col min="7696" max="7696" width="14.44140625" style="1" customWidth="1"/>
    <col min="7697" max="7697" width="0.5546875" style="1" customWidth="1"/>
    <col min="7698" max="7698" width="12.88671875" style="1" bestFit="1" customWidth="1"/>
    <col min="7699" max="7699" width="16.44140625" style="1" bestFit="1" customWidth="1"/>
    <col min="7700" max="7700" width="11.44140625" style="1" bestFit="1" customWidth="1"/>
    <col min="7701" max="7931" width="9.109375" style="1"/>
    <col min="7932" max="7933" width="1.88671875" style="1" customWidth="1"/>
    <col min="7934" max="7934" width="33.44140625" style="1" customWidth="1"/>
    <col min="7935" max="7935" width="9.44140625" style="1" customWidth="1"/>
    <col min="7936" max="7936" width="13.5546875" style="1" customWidth="1"/>
    <col min="7937" max="7937" width="0.88671875" style="1" customWidth="1"/>
    <col min="7938" max="7938" width="13.5546875" style="1" customWidth="1"/>
    <col min="7939" max="7939" width="0.88671875" style="1" customWidth="1"/>
    <col min="7940" max="7940" width="13.44140625" style="1" customWidth="1"/>
    <col min="7941" max="7941" width="0.5546875" style="1" customWidth="1"/>
    <col min="7942" max="7942" width="13.5546875" style="1" customWidth="1"/>
    <col min="7943" max="7943" width="0.88671875" style="1" customWidth="1"/>
    <col min="7944" max="7944" width="15.109375" style="1" customWidth="1"/>
    <col min="7945" max="7945" width="1.109375" style="1" customWidth="1"/>
    <col min="7946" max="7946" width="14.88671875" style="1" customWidth="1"/>
    <col min="7947" max="7947" width="1" style="1" customWidth="1"/>
    <col min="7948" max="7948" width="14.44140625" style="1" customWidth="1"/>
    <col min="7949" max="7949" width="0.5546875" style="1" customWidth="1"/>
    <col min="7950" max="7950" width="12.88671875" style="1" customWidth="1"/>
    <col min="7951" max="7951" width="0.88671875" style="1" customWidth="1"/>
    <col min="7952" max="7952" width="14.44140625" style="1" customWidth="1"/>
    <col min="7953" max="7953" width="0.5546875" style="1" customWidth="1"/>
    <col min="7954" max="7954" width="12.88671875" style="1" bestFit="1" customWidth="1"/>
    <col min="7955" max="7955" width="16.44140625" style="1" bestFit="1" customWidth="1"/>
    <col min="7956" max="7956" width="11.44140625" style="1" bestFit="1" customWidth="1"/>
    <col min="7957" max="8187" width="9.109375" style="1"/>
    <col min="8188" max="8189" width="1.88671875" style="1" customWidth="1"/>
    <col min="8190" max="8190" width="33.44140625" style="1" customWidth="1"/>
    <col min="8191" max="8191" width="9.44140625" style="1" customWidth="1"/>
    <col min="8192" max="8192" width="13.5546875" style="1" customWidth="1"/>
    <col min="8193" max="8193" width="0.88671875" style="1" customWidth="1"/>
    <col min="8194" max="8194" width="13.5546875" style="1" customWidth="1"/>
    <col min="8195" max="8195" width="0.88671875" style="1" customWidth="1"/>
    <col min="8196" max="8196" width="13.44140625" style="1" customWidth="1"/>
    <col min="8197" max="8197" width="0.5546875" style="1" customWidth="1"/>
    <col min="8198" max="8198" width="13.5546875" style="1" customWidth="1"/>
    <col min="8199" max="8199" width="0.88671875" style="1" customWidth="1"/>
    <col min="8200" max="8200" width="15.109375" style="1" customWidth="1"/>
    <col min="8201" max="8201" width="1.109375" style="1" customWidth="1"/>
    <col min="8202" max="8202" width="14.88671875" style="1" customWidth="1"/>
    <col min="8203" max="8203" width="1" style="1" customWidth="1"/>
    <col min="8204" max="8204" width="14.44140625" style="1" customWidth="1"/>
    <col min="8205" max="8205" width="0.5546875" style="1" customWidth="1"/>
    <col min="8206" max="8206" width="12.88671875" style="1" customWidth="1"/>
    <col min="8207" max="8207" width="0.88671875" style="1" customWidth="1"/>
    <col min="8208" max="8208" width="14.44140625" style="1" customWidth="1"/>
    <col min="8209" max="8209" width="0.5546875" style="1" customWidth="1"/>
    <col min="8210" max="8210" width="12.88671875" style="1" bestFit="1" customWidth="1"/>
    <col min="8211" max="8211" width="16.44140625" style="1" bestFit="1" customWidth="1"/>
    <col min="8212" max="8212" width="11.44140625" style="1" bestFit="1" customWidth="1"/>
    <col min="8213" max="8443" width="9.109375" style="1"/>
    <col min="8444" max="8445" width="1.88671875" style="1" customWidth="1"/>
    <col min="8446" max="8446" width="33.44140625" style="1" customWidth="1"/>
    <col min="8447" max="8447" width="9.44140625" style="1" customWidth="1"/>
    <col min="8448" max="8448" width="13.5546875" style="1" customWidth="1"/>
    <col min="8449" max="8449" width="0.88671875" style="1" customWidth="1"/>
    <col min="8450" max="8450" width="13.5546875" style="1" customWidth="1"/>
    <col min="8451" max="8451" width="0.88671875" style="1" customWidth="1"/>
    <col min="8452" max="8452" width="13.44140625" style="1" customWidth="1"/>
    <col min="8453" max="8453" width="0.5546875" style="1" customWidth="1"/>
    <col min="8454" max="8454" width="13.5546875" style="1" customWidth="1"/>
    <col min="8455" max="8455" width="0.88671875" style="1" customWidth="1"/>
    <col min="8456" max="8456" width="15.109375" style="1" customWidth="1"/>
    <col min="8457" max="8457" width="1.109375" style="1" customWidth="1"/>
    <col min="8458" max="8458" width="14.88671875" style="1" customWidth="1"/>
    <col min="8459" max="8459" width="1" style="1" customWidth="1"/>
    <col min="8460" max="8460" width="14.44140625" style="1" customWidth="1"/>
    <col min="8461" max="8461" width="0.5546875" style="1" customWidth="1"/>
    <col min="8462" max="8462" width="12.88671875" style="1" customWidth="1"/>
    <col min="8463" max="8463" width="0.88671875" style="1" customWidth="1"/>
    <col min="8464" max="8464" width="14.44140625" style="1" customWidth="1"/>
    <col min="8465" max="8465" width="0.5546875" style="1" customWidth="1"/>
    <col min="8466" max="8466" width="12.88671875" style="1" bestFit="1" customWidth="1"/>
    <col min="8467" max="8467" width="16.44140625" style="1" bestFit="1" customWidth="1"/>
    <col min="8468" max="8468" width="11.44140625" style="1" bestFit="1" customWidth="1"/>
    <col min="8469" max="8699" width="9.109375" style="1"/>
    <col min="8700" max="8701" width="1.88671875" style="1" customWidth="1"/>
    <col min="8702" max="8702" width="33.44140625" style="1" customWidth="1"/>
    <col min="8703" max="8703" width="9.44140625" style="1" customWidth="1"/>
    <col min="8704" max="8704" width="13.5546875" style="1" customWidth="1"/>
    <col min="8705" max="8705" width="0.88671875" style="1" customWidth="1"/>
    <col min="8706" max="8706" width="13.5546875" style="1" customWidth="1"/>
    <col min="8707" max="8707" width="0.88671875" style="1" customWidth="1"/>
    <col min="8708" max="8708" width="13.44140625" style="1" customWidth="1"/>
    <col min="8709" max="8709" width="0.5546875" style="1" customWidth="1"/>
    <col min="8710" max="8710" width="13.5546875" style="1" customWidth="1"/>
    <col min="8711" max="8711" width="0.88671875" style="1" customWidth="1"/>
    <col min="8712" max="8712" width="15.109375" style="1" customWidth="1"/>
    <col min="8713" max="8713" width="1.109375" style="1" customWidth="1"/>
    <col min="8714" max="8714" width="14.88671875" style="1" customWidth="1"/>
    <col min="8715" max="8715" width="1" style="1" customWidth="1"/>
    <col min="8716" max="8716" width="14.44140625" style="1" customWidth="1"/>
    <col min="8717" max="8717" width="0.5546875" style="1" customWidth="1"/>
    <col min="8718" max="8718" width="12.88671875" style="1" customWidth="1"/>
    <col min="8719" max="8719" width="0.88671875" style="1" customWidth="1"/>
    <col min="8720" max="8720" width="14.44140625" style="1" customWidth="1"/>
    <col min="8721" max="8721" width="0.5546875" style="1" customWidth="1"/>
    <col min="8722" max="8722" width="12.88671875" style="1" bestFit="1" customWidth="1"/>
    <col min="8723" max="8723" width="16.44140625" style="1" bestFit="1" customWidth="1"/>
    <col min="8724" max="8724" width="11.44140625" style="1" bestFit="1" customWidth="1"/>
    <col min="8725" max="8955" width="9.109375" style="1"/>
    <col min="8956" max="8957" width="1.88671875" style="1" customWidth="1"/>
    <col min="8958" max="8958" width="33.44140625" style="1" customWidth="1"/>
    <col min="8959" max="8959" width="9.44140625" style="1" customWidth="1"/>
    <col min="8960" max="8960" width="13.5546875" style="1" customWidth="1"/>
    <col min="8961" max="8961" width="0.88671875" style="1" customWidth="1"/>
    <col min="8962" max="8962" width="13.5546875" style="1" customWidth="1"/>
    <col min="8963" max="8963" width="0.88671875" style="1" customWidth="1"/>
    <col min="8964" max="8964" width="13.44140625" style="1" customWidth="1"/>
    <col min="8965" max="8965" width="0.5546875" style="1" customWidth="1"/>
    <col min="8966" max="8966" width="13.5546875" style="1" customWidth="1"/>
    <col min="8967" max="8967" width="0.88671875" style="1" customWidth="1"/>
    <col min="8968" max="8968" width="15.109375" style="1" customWidth="1"/>
    <col min="8969" max="8969" width="1.109375" style="1" customWidth="1"/>
    <col min="8970" max="8970" width="14.88671875" style="1" customWidth="1"/>
    <col min="8971" max="8971" width="1" style="1" customWidth="1"/>
    <col min="8972" max="8972" width="14.44140625" style="1" customWidth="1"/>
    <col min="8973" max="8973" width="0.5546875" style="1" customWidth="1"/>
    <col min="8974" max="8974" width="12.88671875" style="1" customWidth="1"/>
    <col min="8975" max="8975" width="0.88671875" style="1" customWidth="1"/>
    <col min="8976" max="8976" width="14.44140625" style="1" customWidth="1"/>
    <col min="8977" max="8977" width="0.5546875" style="1" customWidth="1"/>
    <col min="8978" max="8978" width="12.88671875" style="1" bestFit="1" customWidth="1"/>
    <col min="8979" max="8979" width="16.44140625" style="1" bestFit="1" customWidth="1"/>
    <col min="8980" max="8980" width="11.44140625" style="1" bestFit="1" customWidth="1"/>
    <col min="8981" max="9211" width="9.109375" style="1"/>
    <col min="9212" max="9213" width="1.88671875" style="1" customWidth="1"/>
    <col min="9214" max="9214" width="33.44140625" style="1" customWidth="1"/>
    <col min="9215" max="9215" width="9.44140625" style="1" customWidth="1"/>
    <col min="9216" max="9216" width="13.5546875" style="1" customWidth="1"/>
    <col min="9217" max="9217" width="0.88671875" style="1" customWidth="1"/>
    <col min="9218" max="9218" width="13.5546875" style="1" customWidth="1"/>
    <col min="9219" max="9219" width="0.88671875" style="1" customWidth="1"/>
    <col min="9220" max="9220" width="13.44140625" style="1" customWidth="1"/>
    <col min="9221" max="9221" width="0.5546875" style="1" customWidth="1"/>
    <col min="9222" max="9222" width="13.5546875" style="1" customWidth="1"/>
    <col min="9223" max="9223" width="0.88671875" style="1" customWidth="1"/>
    <col min="9224" max="9224" width="15.109375" style="1" customWidth="1"/>
    <col min="9225" max="9225" width="1.109375" style="1" customWidth="1"/>
    <col min="9226" max="9226" width="14.88671875" style="1" customWidth="1"/>
    <col min="9227" max="9227" width="1" style="1" customWidth="1"/>
    <col min="9228" max="9228" width="14.44140625" style="1" customWidth="1"/>
    <col min="9229" max="9229" width="0.5546875" style="1" customWidth="1"/>
    <col min="9230" max="9230" width="12.88671875" style="1" customWidth="1"/>
    <col min="9231" max="9231" width="0.88671875" style="1" customWidth="1"/>
    <col min="9232" max="9232" width="14.44140625" style="1" customWidth="1"/>
    <col min="9233" max="9233" width="0.5546875" style="1" customWidth="1"/>
    <col min="9234" max="9234" width="12.88671875" style="1" bestFit="1" customWidth="1"/>
    <col min="9235" max="9235" width="16.44140625" style="1" bestFit="1" customWidth="1"/>
    <col min="9236" max="9236" width="11.44140625" style="1" bestFit="1" customWidth="1"/>
    <col min="9237" max="9467" width="9.109375" style="1"/>
    <col min="9468" max="9469" width="1.88671875" style="1" customWidth="1"/>
    <col min="9470" max="9470" width="33.44140625" style="1" customWidth="1"/>
    <col min="9471" max="9471" width="9.44140625" style="1" customWidth="1"/>
    <col min="9472" max="9472" width="13.5546875" style="1" customWidth="1"/>
    <col min="9473" max="9473" width="0.88671875" style="1" customWidth="1"/>
    <col min="9474" max="9474" width="13.5546875" style="1" customWidth="1"/>
    <col min="9475" max="9475" width="0.88671875" style="1" customWidth="1"/>
    <col min="9476" max="9476" width="13.44140625" style="1" customWidth="1"/>
    <col min="9477" max="9477" width="0.5546875" style="1" customWidth="1"/>
    <col min="9478" max="9478" width="13.5546875" style="1" customWidth="1"/>
    <col min="9479" max="9479" width="0.88671875" style="1" customWidth="1"/>
    <col min="9480" max="9480" width="15.109375" style="1" customWidth="1"/>
    <col min="9481" max="9481" width="1.109375" style="1" customWidth="1"/>
    <col min="9482" max="9482" width="14.88671875" style="1" customWidth="1"/>
    <col min="9483" max="9483" width="1" style="1" customWidth="1"/>
    <col min="9484" max="9484" width="14.44140625" style="1" customWidth="1"/>
    <col min="9485" max="9485" width="0.5546875" style="1" customWidth="1"/>
    <col min="9486" max="9486" width="12.88671875" style="1" customWidth="1"/>
    <col min="9487" max="9487" width="0.88671875" style="1" customWidth="1"/>
    <col min="9488" max="9488" width="14.44140625" style="1" customWidth="1"/>
    <col min="9489" max="9489" width="0.5546875" style="1" customWidth="1"/>
    <col min="9490" max="9490" width="12.88671875" style="1" bestFit="1" customWidth="1"/>
    <col min="9491" max="9491" width="16.44140625" style="1" bestFit="1" customWidth="1"/>
    <col min="9492" max="9492" width="11.44140625" style="1" bestFit="1" customWidth="1"/>
    <col min="9493" max="9723" width="9.109375" style="1"/>
    <col min="9724" max="9725" width="1.88671875" style="1" customWidth="1"/>
    <col min="9726" max="9726" width="33.44140625" style="1" customWidth="1"/>
    <col min="9727" max="9727" width="9.44140625" style="1" customWidth="1"/>
    <col min="9728" max="9728" width="13.5546875" style="1" customWidth="1"/>
    <col min="9729" max="9729" width="0.88671875" style="1" customWidth="1"/>
    <col min="9730" max="9730" width="13.5546875" style="1" customWidth="1"/>
    <col min="9731" max="9731" width="0.88671875" style="1" customWidth="1"/>
    <col min="9732" max="9732" width="13.44140625" style="1" customWidth="1"/>
    <col min="9733" max="9733" width="0.5546875" style="1" customWidth="1"/>
    <col min="9734" max="9734" width="13.5546875" style="1" customWidth="1"/>
    <col min="9735" max="9735" width="0.88671875" style="1" customWidth="1"/>
    <col min="9736" max="9736" width="15.109375" style="1" customWidth="1"/>
    <col min="9737" max="9737" width="1.109375" style="1" customWidth="1"/>
    <col min="9738" max="9738" width="14.88671875" style="1" customWidth="1"/>
    <col min="9739" max="9739" width="1" style="1" customWidth="1"/>
    <col min="9740" max="9740" width="14.44140625" style="1" customWidth="1"/>
    <col min="9741" max="9741" width="0.5546875" style="1" customWidth="1"/>
    <col min="9742" max="9742" width="12.88671875" style="1" customWidth="1"/>
    <col min="9743" max="9743" width="0.88671875" style="1" customWidth="1"/>
    <col min="9744" max="9744" width="14.44140625" style="1" customWidth="1"/>
    <col min="9745" max="9745" width="0.5546875" style="1" customWidth="1"/>
    <col min="9746" max="9746" width="12.88671875" style="1" bestFit="1" customWidth="1"/>
    <col min="9747" max="9747" width="16.44140625" style="1" bestFit="1" customWidth="1"/>
    <col min="9748" max="9748" width="11.44140625" style="1" bestFit="1" customWidth="1"/>
    <col min="9749" max="9979" width="9.109375" style="1"/>
    <col min="9980" max="9981" width="1.88671875" style="1" customWidth="1"/>
    <col min="9982" max="9982" width="33.44140625" style="1" customWidth="1"/>
    <col min="9983" max="9983" width="9.44140625" style="1" customWidth="1"/>
    <col min="9984" max="9984" width="13.5546875" style="1" customWidth="1"/>
    <col min="9985" max="9985" width="0.88671875" style="1" customWidth="1"/>
    <col min="9986" max="9986" width="13.5546875" style="1" customWidth="1"/>
    <col min="9987" max="9987" width="0.88671875" style="1" customWidth="1"/>
    <col min="9988" max="9988" width="13.44140625" style="1" customWidth="1"/>
    <col min="9989" max="9989" width="0.5546875" style="1" customWidth="1"/>
    <col min="9990" max="9990" width="13.5546875" style="1" customWidth="1"/>
    <col min="9991" max="9991" width="0.88671875" style="1" customWidth="1"/>
    <col min="9992" max="9992" width="15.109375" style="1" customWidth="1"/>
    <col min="9993" max="9993" width="1.109375" style="1" customWidth="1"/>
    <col min="9994" max="9994" width="14.88671875" style="1" customWidth="1"/>
    <col min="9995" max="9995" width="1" style="1" customWidth="1"/>
    <col min="9996" max="9996" width="14.44140625" style="1" customWidth="1"/>
    <col min="9997" max="9997" width="0.5546875" style="1" customWidth="1"/>
    <col min="9998" max="9998" width="12.88671875" style="1" customWidth="1"/>
    <col min="9999" max="9999" width="0.88671875" style="1" customWidth="1"/>
    <col min="10000" max="10000" width="14.44140625" style="1" customWidth="1"/>
    <col min="10001" max="10001" width="0.5546875" style="1" customWidth="1"/>
    <col min="10002" max="10002" width="12.88671875" style="1" bestFit="1" customWidth="1"/>
    <col min="10003" max="10003" width="16.44140625" style="1" bestFit="1" customWidth="1"/>
    <col min="10004" max="10004" width="11.44140625" style="1" bestFit="1" customWidth="1"/>
    <col min="10005" max="10235" width="9.109375" style="1"/>
    <col min="10236" max="10237" width="1.88671875" style="1" customWidth="1"/>
    <col min="10238" max="10238" width="33.44140625" style="1" customWidth="1"/>
    <col min="10239" max="10239" width="9.44140625" style="1" customWidth="1"/>
    <col min="10240" max="10240" width="13.5546875" style="1" customWidth="1"/>
    <col min="10241" max="10241" width="0.88671875" style="1" customWidth="1"/>
    <col min="10242" max="10242" width="13.5546875" style="1" customWidth="1"/>
    <col min="10243" max="10243" width="0.88671875" style="1" customWidth="1"/>
    <col min="10244" max="10244" width="13.44140625" style="1" customWidth="1"/>
    <col min="10245" max="10245" width="0.5546875" style="1" customWidth="1"/>
    <col min="10246" max="10246" width="13.5546875" style="1" customWidth="1"/>
    <col min="10247" max="10247" width="0.88671875" style="1" customWidth="1"/>
    <col min="10248" max="10248" width="15.109375" style="1" customWidth="1"/>
    <col min="10249" max="10249" width="1.109375" style="1" customWidth="1"/>
    <col min="10250" max="10250" width="14.88671875" style="1" customWidth="1"/>
    <col min="10251" max="10251" width="1" style="1" customWidth="1"/>
    <col min="10252" max="10252" width="14.44140625" style="1" customWidth="1"/>
    <col min="10253" max="10253" width="0.5546875" style="1" customWidth="1"/>
    <col min="10254" max="10254" width="12.88671875" style="1" customWidth="1"/>
    <col min="10255" max="10255" width="0.88671875" style="1" customWidth="1"/>
    <col min="10256" max="10256" width="14.44140625" style="1" customWidth="1"/>
    <col min="10257" max="10257" width="0.5546875" style="1" customWidth="1"/>
    <col min="10258" max="10258" width="12.88671875" style="1" bestFit="1" customWidth="1"/>
    <col min="10259" max="10259" width="16.44140625" style="1" bestFit="1" customWidth="1"/>
    <col min="10260" max="10260" width="11.44140625" style="1" bestFit="1" customWidth="1"/>
    <col min="10261" max="10491" width="9.109375" style="1"/>
    <col min="10492" max="10493" width="1.88671875" style="1" customWidth="1"/>
    <col min="10494" max="10494" width="33.44140625" style="1" customWidth="1"/>
    <col min="10495" max="10495" width="9.44140625" style="1" customWidth="1"/>
    <col min="10496" max="10496" width="13.5546875" style="1" customWidth="1"/>
    <col min="10497" max="10497" width="0.88671875" style="1" customWidth="1"/>
    <col min="10498" max="10498" width="13.5546875" style="1" customWidth="1"/>
    <col min="10499" max="10499" width="0.88671875" style="1" customWidth="1"/>
    <col min="10500" max="10500" width="13.44140625" style="1" customWidth="1"/>
    <col min="10501" max="10501" width="0.5546875" style="1" customWidth="1"/>
    <col min="10502" max="10502" width="13.5546875" style="1" customWidth="1"/>
    <col min="10503" max="10503" width="0.88671875" style="1" customWidth="1"/>
    <col min="10504" max="10504" width="15.109375" style="1" customWidth="1"/>
    <col min="10505" max="10505" width="1.109375" style="1" customWidth="1"/>
    <col min="10506" max="10506" width="14.88671875" style="1" customWidth="1"/>
    <col min="10507" max="10507" width="1" style="1" customWidth="1"/>
    <col min="10508" max="10508" width="14.44140625" style="1" customWidth="1"/>
    <col min="10509" max="10509" width="0.5546875" style="1" customWidth="1"/>
    <col min="10510" max="10510" width="12.88671875" style="1" customWidth="1"/>
    <col min="10511" max="10511" width="0.88671875" style="1" customWidth="1"/>
    <col min="10512" max="10512" width="14.44140625" style="1" customWidth="1"/>
    <col min="10513" max="10513" width="0.5546875" style="1" customWidth="1"/>
    <col min="10514" max="10514" width="12.88671875" style="1" bestFit="1" customWidth="1"/>
    <col min="10515" max="10515" width="16.44140625" style="1" bestFit="1" customWidth="1"/>
    <col min="10516" max="10516" width="11.44140625" style="1" bestFit="1" customWidth="1"/>
    <col min="10517" max="10747" width="9.109375" style="1"/>
    <col min="10748" max="10749" width="1.88671875" style="1" customWidth="1"/>
    <col min="10750" max="10750" width="33.44140625" style="1" customWidth="1"/>
    <col min="10751" max="10751" width="9.44140625" style="1" customWidth="1"/>
    <col min="10752" max="10752" width="13.5546875" style="1" customWidth="1"/>
    <col min="10753" max="10753" width="0.88671875" style="1" customWidth="1"/>
    <col min="10754" max="10754" width="13.5546875" style="1" customWidth="1"/>
    <col min="10755" max="10755" width="0.88671875" style="1" customWidth="1"/>
    <col min="10756" max="10756" width="13.44140625" style="1" customWidth="1"/>
    <col min="10757" max="10757" width="0.5546875" style="1" customWidth="1"/>
    <col min="10758" max="10758" width="13.5546875" style="1" customWidth="1"/>
    <col min="10759" max="10759" width="0.88671875" style="1" customWidth="1"/>
    <col min="10760" max="10760" width="15.109375" style="1" customWidth="1"/>
    <col min="10761" max="10761" width="1.109375" style="1" customWidth="1"/>
    <col min="10762" max="10762" width="14.88671875" style="1" customWidth="1"/>
    <col min="10763" max="10763" width="1" style="1" customWidth="1"/>
    <col min="10764" max="10764" width="14.44140625" style="1" customWidth="1"/>
    <col min="10765" max="10765" width="0.5546875" style="1" customWidth="1"/>
    <col min="10766" max="10766" width="12.88671875" style="1" customWidth="1"/>
    <col min="10767" max="10767" width="0.88671875" style="1" customWidth="1"/>
    <col min="10768" max="10768" width="14.44140625" style="1" customWidth="1"/>
    <col min="10769" max="10769" width="0.5546875" style="1" customWidth="1"/>
    <col min="10770" max="10770" width="12.88671875" style="1" bestFit="1" customWidth="1"/>
    <col min="10771" max="10771" width="16.44140625" style="1" bestFit="1" customWidth="1"/>
    <col min="10772" max="10772" width="11.44140625" style="1" bestFit="1" customWidth="1"/>
    <col min="10773" max="11003" width="9.109375" style="1"/>
    <col min="11004" max="11005" width="1.88671875" style="1" customWidth="1"/>
    <col min="11006" max="11006" width="33.44140625" style="1" customWidth="1"/>
    <col min="11007" max="11007" width="9.44140625" style="1" customWidth="1"/>
    <col min="11008" max="11008" width="13.5546875" style="1" customWidth="1"/>
    <col min="11009" max="11009" width="0.88671875" style="1" customWidth="1"/>
    <col min="11010" max="11010" width="13.5546875" style="1" customWidth="1"/>
    <col min="11011" max="11011" width="0.88671875" style="1" customWidth="1"/>
    <col min="11012" max="11012" width="13.44140625" style="1" customWidth="1"/>
    <col min="11013" max="11013" width="0.5546875" style="1" customWidth="1"/>
    <col min="11014" max="11014" width="13.5546875" style="1" customWidth="1"/>
    <col min="11015" max="11015" width="0.88671875" style="1" customWidth="1"/>
    <col min="11016" max="11016" width="15.109375" style="1" customWidth="1"/>
    <col min="11017" max="11017" width="1.109375" style="1" customWidth="1"/>
    <col min="11018" max="11018" width="14.88671875" style="1" customWidth="1"/>
    <col min="11019" max="11019" width="1" style="1" customWidth="1"/>
    <col min="11020" max="11020" width="14.44140625" style="1" customWidth="1"/>
    <col min="11021" max="11021" width="0.5546875" style="1" customWidth="1"/>
    <col min="11022" max="11022" width="12.88671875" style="1" customWidth="1"/>
    <col min="11023" max="11023" width="0.88671875" style="1" customWidth="1"/>
    <col min="11024" max="11024" width="14.44140625" style="1" customWidth="1"/>
    <col min="11025" max="11025" width="0.5546875" style="1" customWidth="1"/>
    <col min="11026" max="11026" width="12.88671875" style="1" bestFit="1" customWidth="1"/>
    <col min="11027" max="11027" width="16.44140625" style="1" bestFit="1" customWidth="1"/>
    <col min="11028" max="11028" width="11.44140625" style="1" bestFit="1" customWidth="1"/>
    <col min="11029" max="11259" width="9.109375" style="1"/>
    <col min="11260" max="11261" width="1.88671875" style="1" customWidth="1"/>
    <col min="11262" max="11262" width="33.44140625" style="1" customWidth="1"/>
    <col min="11263" max="11263" width="9.44140625" style="1" customWidth="1"/>
    <col min="11264" max="11264" width="13.5546875" style="1" customWidth="1"/>
    <col min="11265" max="11265" width="0.88671875" style="1" customWidth="1"/>
    <col min="11266" max="11266" width="13.5546875" style="1" customWidth="1"/>
    <col min="11267" max="11267" width="0.88671875" style="1" customWidth="1"/>
    <col min="11268" max="11268" width="13.44140625" style="1" customWidth="1"/>
    <col min="11269" max="11269" width="0.5546875" style="1" customWidth="1"/>
    <col min="11270" max="11270" width="13.5546875" style="1" customWidth="1"/>
    <col min="11271" max="11271" width="0.88671875" style="1" customWidth="1"/>
    <col min="11272" max="11272" width="15.109375" style="1" customWidth="1"/>
    <col min="11273" max="11273" width="1.109375" style="1" customWidth="1"/>
    <col min="11274" max="11274" width="14.88671875" style="1" customWidth="1"/>
    <col min="11275" max="11275" width="1" style="1" customWidth="1"/>
    <col min="11276" max="11276" width="14.44140625" style="1" customWidth="1"/>
    <col min="11277" max="11277" width="0.5546875" style="1" customWidth="1"/>
    <col min="11278" max="11278" width="12.88671875" style="1" customWidth="1"/>
    <col min="11279" max="11279" width="0.88671875" style="1" customWidth="1"/>
    <col min="11280" max="11280" width="14.44140625" style="1" customWidth="1"/>
    <col min="11281" max="11281" width="0.5546875" style="1" customWidth="1"/>
    <col min="11282" max="11282" width="12.88671875" style="1" bestFit="1" customWidth="1"/>
    <col min="11283" max="11283" width="16.44140625" style="1" bestFit="1" customWidth="1"/>
    <col min="11284" max="11284" width="11.44140625" style="1" bestFit="1" customWidth="1"/>
    <col min="11285" max="11515" width="9.109375" style="1"/>
    <col min="11516" max="11517" width="1.88671875" style="1" customWidth="1"/>
    <col min="11518" max="11518" width="33.44140625" style="1" customWidth="1"/>
    <col min="11519" max="11519" width="9.44140625" style="1" customWidth="1"/>
    <col min="11520" max="11520" width="13.5546875" style="1" customWidth="1"/>
    <col min="11521" max="11521" width="0.88671875" style="1" customWidth="1"/>
    <col min="11522" max="11522" width="13.5546875" style="1" customWidth="1"/>
    <col min="11523" max="11523" width="0.88671875" style="1" customWidth="1"/>
    <col min="11524" max="11524" width="13.44140625" style="1" customWidth="1"/>
    <col min="11525" max="11525" width="0.5546875" style="1" customWidth="1"/>
    <col min="11526" max="11526" width="13.5546875" style="1" customWidth="1"/>
    <col min="11527" max="11527" width="0.88671875" style="1" customWidth="1"/>
    <col min="11528" max="11528" width="15.109375" style="1" customWidth="1"/>
    <col min="11529" max="11529" width="1.109375" style="1" customWidth="1"/>
    <col min="11530" max="11530" width="14.88671875" style="1" customWidth="1"/>
    <col min="11531" max="11531" width="1" style="1" customWidth="1"/>
    <col min="11532" max="11532" width="14.44140625" style="1" customWidth="1"/>
    <col min="11533" max="11533" width="0.5546875" style="1" customWidth="1"/>
    <col min="11534" max="11534" width="12.88671875" style="1" customWidth="1"/>
    <col min="11535" max="11535" width="0.88671875" style="1" customWidth="1"/>
    <col min="11536" max="11536" width="14.44140625" style="1" customWidth="1"/>
    <col min="11537" max="11537" width="0.5546875" style="1" customWidth="1"/>
    <col min="11538" max="11538" width="12.88671875" style="1" bestFit="1" customWidth="1"/>
    <col min="11539" max="11539" width="16.44140625" style="1" bestFit="1" customWidth="1"/>
    <col min="11540" max="11540" width="11.44140625" style="1" bestFit="1" customWidth="1"/>
    <col min="11541" max="11771" width="9.109375" style="1"/>
    <col min="11772" max="11773" width="1.88671875" style="1" customWidth="1"/>
    <col min="11774" max="11774" width="33.44140625" style="1" customWidth="1"/>
    <col min="11775" max="11775" width="9.44140625" style="1" customWidth="1"/>
    <col min="11776" max="11776" width="13.5546875" style="1" customWidth="1"/>
    <col min="11777" max="11777" width="0.88671875" style="1" customWidth="1"/>
    <col min="11778" max="11778" width="13.5546875" style="1" customWidth="1"/>
    <col min="11779" max="11779" width="0.88671875" style="1" customWidth="1"/>
    <col min="11780" max="11780" width="13.44140625" style="1" customWidth="1"/>
    <col min="11781" max="11781" width="0.5546875" style="1" customWidth="1"/>
    <col min="11782" max="11782" width="13.5546875" style="1" customWidth="1"/>
    <col min="11783" max="11783" width="0.88671875" style="1" customWidth="1"/>
    <col min="11784" max="11784" width="15.109375" style="1" customWidth="1"/>
    <col min="11785" max="11785" width="1.109375" style="1" customWidth="1"/>
    <col min="11786" max="11786" width="14.88671875" style="1" customWidth="1"/>
    <col min="11787" max="11787" width="1" style="1" customWidth="1"/>
    <col min="11788" max="11788" width="14.44140625" style="1" customWidth="1"/>
    <col min="11789" max="11789" width="0.5546875" style="1" customWidth="1"/>
    <col min="11790" max="11790" width="12.88671875" style="1" customWidth="1"/>
    <col min="11791" max="11791" width="0.88671875" style="1" customWidth="1"/>
    <col min="11792" max="11792" width="14.44140625" style="1" customWidth="1"/>
    <col min="11793" max="11793" width="0.5546875" style="1" customWidth="1"/>
    <col min="11794" max="11794" width="12.88671875" style="1" bestFit="1" customWidth="1"/>
    <col min="11795" max="11795" width="16.44140625" style="1" bestFit="1" customWidth="1"/>
    <col min="11796" max="11796" width="11.44140625" style="1" bestFit="1" customWidth="1"/>
    <col min="11797" max="12027" width="9.109375" style="1"/>
    <col min="12028" max="12029" width="1.88671875" style="1" customWidth="1"/>
    <col min="12030" max="12030" width="33.44140625" style="1" customWidth="1"/>
    <col min="12031" max="12031" width="9.44140625" style="1" customWidth="1"/>
    <col min="12032" max="12032" width="13.5546875" style="1" customWidth="1"/>
    <col min="12033" max="12033" width="0.88671875" style="1" customWidth="1"/>
    <col min="12034" max="12034" width="13.5546875" style="1" customWidth="1"/>
    <col min="12035" max="12035" width="0.88671875" style="1" customWidth="1"/>
    <col min="12036" max="12036" width="13.44140625" style="1" customWidth="1"/>
    <col min="12037" max="12037" width="0.5546875" style="1" customWidth="1"/>
    <col min="12038" max="12038" width="13.5546875" style="1" customWidth="1"/>
    <col min="12039" max="12039" width="0.88671875" style="1" customWidth="1"/>
    <col min="12040" max="12040" width="15.109375" style="1" customWidth="1"/>
    <col min="12041" max="12041" width="1.109375" style="1" customWidth="1"/>
    <col min="12042" max="12042" width="14.88671875" style="1" customWidth="1"/>
    <col min="12043" max="12043" width="1" style="1" customWidth="1"/>
    <col min="12044" max="12044" width="14.44140625" style="1" customWidth="1"/>
    <col min="12045" max="12045" width="0.5546875" style="1" customWidth="1"/>
    <col min="12046" max="12046" width="12.88671875" style="1" customWidth="1"/>
    <col min="12047" max="12047" width="0.88671875" style="1" customWidth="1"/>
    <col min="12048" max="12048" width="14.44140625" style="1" customWidth="1"/>
    <col min="12049" max="12049" width="0.5546875" style="1" customWidth="1"/>
    <col min="12050" max="12050" width="12.88671875" style="1" bestFit="1" customWidth="1"/>
    <col min="12051" max="12051" width="16.44140625" style="1" bestFit="1" customWidth="1"/>
    <col min="12052" max="12052" width="11.44140625" style="1" bestFit="1" customWidth="1"/>
    <col min="12053" max="12283" width="9.109375" style="1"/>
    <col min="12284" max="12285" width="1.88671875" style="1" customWidth="1"/>
    <col min="12286" max="12286" width="33.44140625" style="1" customWidth="1"/>
    <col min="12287" max="12287" width="9.44140625" style="1" customWidth="1"/>
    <col min="12288" max="12288" width="13.5546875" style="1" customWidth="1"/>
    <col min="12289" max="12289" width="0.88671875" style="1" customWidth="1"/>
    <col min="12290" max="12290" width="13.5546875" style="1" customWidth="1"/>
    <col min="12291" max="12291" width="0.88671875" style="1" customWidth="1"/>
    <col min="12292" max="12292" width="13.44140625" style="1" customWidth="1"/>
    <col min="12293" max="12293" width="0.5546875" style="1" customWidth="1"/>
    <col min="12294" max="12294" width="13.5546875" style="1" customWidth="1"/>
    <col min="12295" max="12295" width="0.88671875" style="1" customWidth="1"/>
    <col min="12296" max="12296" width="15.109375" style="1" customWidth="1"/>
    <col min="12297" max="12297" width="1.109375" style="1" customWidth="1"/>
    <col min="12298" max="12298" width="14.88671875" style="1" customWidth="1"/>
    <col min="12299" max="12299" width="1" style="1" customWidth="1"/>
    <col min="12300" max="12300" width="14.44140625" style="1" customWidth="1"/>
    <col min="12301" max="12301" width="0.5546875" style="1" customWidth="1"/>
    <col min="12302" max="12302" width="12.88671875" style="1" customWidth="1"/>
    <col min="12303" max="12303" width="0.88671875" style="1" customWidth="1"/>
    <col min="12304" max="12304" width="14.44140625" style="1" customWidth="1"/>
    <col min="12305" max="12305" width="0.5546875" style="1" customWidth="1"/>
    <col min="12306" max="12306" width="12.88671875" style="1" bestFit="1" customWidth="1"/>
    <col min="12307" max="12307" width="16.44140625" style="1" bestFit="1" customWidth="1"/>
    <col min="12308" max="12308" width="11.44140625" style="1" bestFit="1" customWidth="1"/>
    <col min="12309" max="12539" width="9.109375" style="1"/>
    <col min="12540" max="12541" width="1.88671875" style="1" customWidth="1"/>
    <col min="12542" max="12542" width="33.44140625" style="1" customWidth="1"/>
    <col min="12543" max="12543" width="9.44140625" style="1" customWidth="1"/>
    <col min="12544" max="12544" width="13.5546875" style="1" customWidth="1"/>
    <col min="12545" max="12545" width="0.88671875" style="1" customWidth="1"/>
    <col min="12546" max="12546" width="13.5546875" style="1" customWidth="1"/>
    <col min="12547" max="12547" width="0.88671875" style="1" customWidth="1"/>
    <col min="12548" max="12548" width="13.44140625" style="1" customWidth="1"/>
    <col min="12549" max="12549" width="0.5546875" style="1" customWidth="1"/>
    <col min="12550" max="12550" width="13.5546875" style="1" customWidth="1"/>
    <col min="12551" max="12551" width="0.88671875" style="1" customWidth="1"/>
    <col min="12552" max="12552" width="15.109375" style="1" customWidth="1"/>
    <col min="12553" max="12553" width="1.109375" style="1" customWidth="1"/>
    <col min="12554" max="12554" width="14.88671875" style="1" customWidth="1"/>
    <col min="12555" max="12555" width="1" style="1" customWidth="1"/>
    <col min="12556" max="12556" width="14.44140625" style="1" customWidth="1"/>
    <col min="12557" max="12557" width="0.5546875" style="1" customWidth="1"/>
    <col min="12558" max="12558" width="12.88671875" style="1" customWidth="1"/>
    <col min="12559" max="12559" width="0.88671875" style="1" customWidth="1"/>
    <col min="12560" max="12560" width="14.44140625" style="1" customWidth="1"/>
    <col min="12561" max="12561" width="0.5546875" style="1" customWidth="1"/>
    <col min="12562" max="12562" width="12.88671875" style="1" bestFit="1" customWidth="1"/>
    <col min="12563" max="12563" width="16.44140625" style="1" bestFit="1" customWidth="1"/>
    <col min="12564" max="12564" width="11.44140625" style="1" bestFit="1" customWidth="1"/>
    <col min="12565" max="12795" width="9.109375" style="1"/>
    <col min="12796" max="12797" width="1.88671875" style="1" customWidth="1"/>
    <col min="12798" max="12798" width="33.44140625" style="1" customWidth="1"/>
    <col min="12799" max="12799" width="9.44140625" style="1" customWidth="1"/>
    <col min="12800" max="12800" width="13.5546875" style="1" customWidth="1"/>
    <col min="12801" max="12801" width="0.88671875" style="1" customWidth="1"/>
    <col min="12802" max="12802" width="13.5546875" style="1" customWidth="1"/>
    <col min="12803" max="12803" width="0.88671875" style="1" customWidth="1"/>
    <col min="12804" max="12804" width="13.44140625" style="1" customWidth="1"/>
    <col min="12805" max="12805" width="0.5546875" style="1" customWidth="1"/>
    <col min="12806" max="12806" width="13.5546875" style="1" customWidth="1"/>
    <col min="12807" max="12807" width="0.88671875" style="1" customWidth="1"/>
    <col min="12808" max="12808" width="15.109375" style="1" customWidth="1"/>
    <col min="12809" max="12809" width="1.109375" style="1" customWidth="1"/>
    <col min="12810" max="12810" width="14.88671875" style="1" customWidth="1"/>
    <col min="12811" max="12811" width="1" style="1" customWidth="1"/>
    <col min="12812" max="12812" width="14.44140625" style="1" customWidth="1"/>
    <col min="12813" max="12813" width="0.5546875" style="1" customWidth="1"/>
    <col min="12814" max="12814" width="12.88671875" style="1" customWidth="1"/>
    <col min="12815" max="12815" width="0.88671875" style="1" customWidth="1"/>
    <col min="12816" max="12816" width="14.44140625" style="1" customWidth="1"/>
    <col min="12817" max="12817" width="0.5546875" style="1" customWidth="1"/>
    <col min="12818" max="12818" width="12.88671875" style="1" bestFit="1" customWidth="1"/>
    <col min="12819" max="12819" width="16.44140625" style="1" bestFit="1" customWidth="1"/>
    <col min="12820" max="12820" width="11.44140625" style="1" bestFit="1" customWidth="1"/>
    <col min="12821" max="13051" width="9.109375" style="1"/>
    <col min="13052" max="13053" width="1.88671875" style="1" customWidth="1"/>
    <col min="13054" max="13054" width="33.44140625" style="1" customWidth="1"/>
    <col min="13055" max="13055" width="9.44140625" style="1" customWidth="1"/>
    <col min="13056" max="13056" width="13.5546875" style="1" customWidth="1"/>
    <col min="13057" max="13057" width="0.88671875" style="1" customWidth="1"/>
    <col min="13058" max="13058" width="13.5546875" style="1" customWidth="1"/>
    <col min="13059" max="13059" width="0.88671875" style="1" customWidth="1"/>
    <col min="13060" max="13060" width="13.44140625" style="1" customWidth="1"/>
    <col min="13061" max="13061" width="0.5546875" style="1" customWidth="1"/>
    <col min="13062" max="13062" width="13.5546875" style="1" customWidth="1"/>
    <col min="13063" max="13063" width="0.88671875" style="1" customWidth="1"/>
    <col min="13064" max="13064" width="15.109375" style="1" customWidth="1"/>
    <col min="13065" max="13065" width="1.109375" style="1" customWidth="1"/>
    <col min="13066" max="13066" width="14.88671875" style="1" customWidth="1"/>
    <col min="13067" max="13067" width="1" style="1" customWidth="1"/>
    <col min="13068" max="13068" width="14.44140625" style="1" customWidth="1"/>
    <col min="13069" max="13069" width="0.5546875" style="1" customWidth="1"/>
    <col min="13070" max="13070" width="12.88671875" style="1" customWidth="1"/>
    <col min="13071" max="13071" width="0.88671875" style="1" customWidth="1"/>
    <col min="13072" max="13072" width="14.44140625" style="1" customWidth="1"/>
    <col min="13073" max="13073" width="0.5546875" style="1" customWidth="1"/>
    <col min="13074" max="13074" width="12.88671875" style="1" bestFit="1" customWidth="1"/>
    <col min="13075" max="13075" width="16.44140625" style="1" bestFit="1" customWidth="1"/>
    <col min="13076" max="13076" width="11.44140625" style="1" bestFit="1" customWidth="1"/>
    <col min="13077" max="13307" width="9.109375" style="1"/>
    <col min="13308" max="13309" width="1.88671875" style="1" customWidth="1"/>
    <col min="13310" max="13310" width="33.44140625" style="1" customWidth="1"/>
    <col min="13311" max="13311" width="9.44140625" style="1" customWidth="1"/>
    <col min="13312" max="13312" width="13.5546875" style="1" customWidth="1"/>
    <col min="13313" max="13313" width="0.88671875" style="1" customWidth="1"/>
    <col min="13314" max="13314" width="13.5546875" style="1" customWidth="1"/>
    <col min="13315" max="13315" width="0.88671875" style="1" customWidth="1"/>
    <col min="13316" max="13316" width="13.44140625" style="1" customWidth="1"/>
    <col min="13317" max="13317" width="0.5546875" style="1" customWidth="1"/>
    <col min="13318" max="13318" width="13.5546875" style="1" customWidth="1"/>
    <col min="13319" max="13319" width="0.88671875" style="1" customWidth="1"/>
    <col min="13320" max="13320" width="15.109375" style="1" customWidth="1"/>
    <col min="13321" max="13321" width="1.109375" style="1" customWidth="1"/>
    <col min="13322" max="13322" width="14.88671875" style="1" customWidth="1"/>
    <col min="13323" max="13323" width="1" style="1" customWidth="1"/>
    <col min="13324" max="13324" width="14.44140625" style="1" customWidth="1"/>
    <col min="13325" max="13325" width="0.5546875" style="1" customWidth="1"/>
    <col min="13326" max="13326" width="12.88671875" style="1" customWidth="1"/>
    <col min="13327" max="13327" width="0.88671875" style="1" customWidth="1"/>
    <col min="13328" max="13328" width="14.44140625" style="1" customWidth="1"/>
    <col min="13329" max="13329" width="0.5546875" style="1" customWidth="1"/>
    <col min="13330" max="13330" width="12.88671875" style="1" bestFit="1" customWidth="1"/>
    <col min="13331" max="13331" width="16.44140625" style="1" bestFit="1" customWidth="1"/>
    <col min="13332" max="13332" width="11.44140625" style="1" bestFit="1" customWidth="1"/>
    <col min="13333" max="13563" width="9.109375" style="1"/>
    <col min="13564" max="13565" width="1.88671875" style="1" customWidth="1"/>
    <col min="13566" max="13566" width="33.44140625" style="1" customWidth="1"/>
    <col min="13567" max="13567" width="9.44140625" style="1" customWidth="1"/>
    <col min="13568" max="13568" width="13.5546875" style="1" customWidth="1"/>
    <col min="13569" max="13569" width="0.88671875" style="1" customWidth="1"/>
    <col min="13570" max="13570" width="13.5546875" style="1" customWidth="1"/>
    <col min="13571" max="13571" width="0.88671875" style="1" customWidth="1"/>
    <col min="13572" max="13572" width="13.44140625" style="1" customWidth="1"/>
    <col min="13573" max="13573" width="0.5546875" style="1" customWidth="1"/>
    <col min="13574" max="13574" width="13.5546875" style="1" customWidth="1"/>
    <col min="13575" max="13575" width="0.88671875" style="1" customWidth="1"/>
    <col min="13576" max="13576" width="15.109375" style="1" customWidth="1"/>
    <col min="13577" max="13577" width="1.109375" style="1" customWidth="1"/>
    <col min="13578" max="13578" width="14.88671875" style="1" customWidth="1"/>
    <col min="13579" max="13579" width="1" style="1" customWidth="1"/>
    <col min="13580" max="13580" width="14.44140625" style="1" customWidth="1"/>
    <col min="13581" max="13581" width="0.5546875" style="1" customWidth="1"/>
    <col min="13582" max="13582" width="12.88671875" style="1" customWidth="1"/>
    <col min="13583" max="13583" width="0.88671875" style="1" customWidth="1"/>
    <col min="13584" max="13584" width="14.44140625" style="1" customWidth="1"/>
    <col min="13585" max="13585" width="0.5546875" style="1" customWidth="1"/>
    <col min="13586" max="13586" width="12.88671875" style="1" bestFit="1" customWidth="1"/>
    <col min="13587" max="13587" width="16.44140625" style="1" bestFit="1" customWidth="1"/>
    <col min="13588" max="13588" width="11.44140625" style="1" bestFit="1" customWidth="1"/>
    <col min="13589" max="13819" width="9.109375" style="1"/>
    <col min="13820" max="13821" width="1.88671875" style="1" customWidth="1"/>
    <col min="13822" max="13822" width="33.44140625" style="1" customWidth="1"/>
    <col min="13823" max="13823" width="9.44140625" style="1" customWidth="1"/>
    <col min="13824" max="13824" width="13.5546875" style="1" customWidth="1"/>
    <col min="13825" max="13825" width="0.88671875" style="1" customWidth="1"/>
    <col min="13826" max="13826" width="13.5546875" style="1" customWidth="1"/>
    <col min="13827" max="13827" width="0.88671875" style="1" customWidth="1"/>
    <col min="13828" max="13828" width="13.44140625" style="1" customWidth="1"/>
    <col min="13829" max="13829" width="0.5546875" style="1" customWidth="1"/>
    <col min="13830" max="13830" width="13.5546875" style="1" customWidth="1"/>
    <col min="13831" max="13831" width="0.88671875" style="1" customWidth="1"/>
    <col min="13832" max="13832" width="15.109375" style="1" customWidth="1"/>
    <col min="13833" max="13833" width="1.109375" style="1" customWidth="1"/>
    <col min="13834" max="13834" width="14.88671875" style="1" customWidth="1"/>
    <col min="13835" max="13835" width="1" style="1" customWidth="1"/>
    <col min="13836" max="13836" width="14.44140625" style="1" customWidth="1"/>
    <col min="13837" max="13837" width="0.5546875" style="1" customWidth="1"/>
    <col min="13838" max="13838" width="12.88671875" style="1" customWidth="1"/>
    <col min="13839" max="13839" width="0.88671875" style="1" customWidth="1"/>
    <col min="13840" max="13840" width="14.44140625" style="1" customWidth="1"/>
    <col min="13841" max="13841" width="0.5546875" style="1" customWidth="1"/>
    <col min="13842" max="13842" width="12.88671875" style="1" bestFit="1" customWidth="1"/>
    <col min="13843" max="13843" width="16.44140625" style="1" bestFit="1" customWidth="1"/>
    <col min="13844" max="13844" width="11.44140625" style="1" bestFit="1" customWidth="1"/>
    <col min="13845" max="14075" width="9.109375" style="1"/>
    <col min="14076" max="14077" width="1.88671875" style="1" customWidth="1"/>
    <col min="14078" max="14078" width="33.44140625" style="1" customWidth="1"/>
    <col min="14079" max="14079" width="9.44140625" style="1" customWidth="1"/>
    <col min="14080" max="14080" width="13.5546875" style="1" customWidth="1"/>
    <col min="14081" max="14081" width="0.88671875" style="1" customWidth="1"/>
    <col min="14082" max="14082" width="13.5546875" style="1" customWidth="1"/>
    <col min="14083" max="14083" width="0.88671875" style="1" customWidth="1"/>
    <col min="14084" max="14084" width="13.44140625" style="1" customWidth="1"/>
    <col min="14085" max="14085" width="0.5546875" style="1" customWidth="1"/>
    <col min="14086" max="14086" width="13.5546875" style="1" customWidth="1"/>
    <col min="14087" max="14087" width="0.88671875" style="1" customWidth="1"/>
    <col min="14088" max="14088" width="15.109375" style="1" customWidth="1"/>
    <col min="14089" max="14089" width="1.109375" style="1" customWidth="1"/>
    <col min="14090" max="14090" width="14.88671875" style="1" customWidth="1"/>
    <col min="14091" max="14091" width="1" style="1" customWidth="1"/>
    <col min="14092" max="14092" width="14.44140625" style="1" customWidth="1"/>
    <col min="14093" max="14093" width="0.5546875" style="1" customWidth="1"/>
    <col min="14094" max="14094" width="12.88671875" style="1" customWidth="1"/>
    <col min="14095" max="14095" width="0.88671875" style="1" customWidth="1"/>
    <col min="14096" max="14096" width="14.44140625" style="1" customWidth="1"/>
    <col min="14097" max="14097" width="0.5546875" style="1" customWidth="1"/>
    <col min="14098" max="14098" width="12.88671875" style="1" bestFit="1" customWidth="1"/>
    <col min="14099" max="14099" width="16.44140625" style="1" bestFit="1" customWidth="1"/>
    <col min="14100" max="14100" width="11.44140625" style="1" bestFit="1" customWidth="1"/>
    <col min="14101" max="14331" width="9.109375" style="1"/>
    <col min="14332" max="14333" width="1.88671875" style="1" customWidth="1"/>
    <col min="14334" max="14334" width="33.44140625" style="1" customWidth="1"/>
    <col min="14335" max="14335" width="9.44140625" style="1" customWidth="1"/>
    <col min="14336" max="14336" width="13.5546875" style="1" customWidth="1"/>
    <col min="14337" max="14337" width="0.88671875" style="1" customWidth="1"/>
    <col min="14338" max="14338" width="13.5546875" style="1" customWidth="1"/>
    <col min="14339" max="14339" width="0.88671875" style="1" customWidth="1"/>
    <col min="14340" max="14340" width="13.44140625" style="1" customWidth="1"/>
    <col min="14341" max="14341" width="0.5546875" style="1" customWidth="1"/>
    <col min="14342" max="14342" width="13.5546875" style="1" customWidth="1"/>
    <col min="14343" max="14343" width="0.88671875" style="1" customWidth="1"/>
    <col min="14344" max="14344" width="15.109375" style="1" customWidth="1"/>
    <col min="14345" max="14345" width="1.109375" style="1" customWidth="1"/>
    <col min="14346" max="14346" width="14.88671875" style="1" customWidth="1"/>
    <col min="14347" max="14347" width="1" style="1" customWidth="1"/>
    <col min="14348" max="14348" width="14.44140625" style="1" customWidth="1"/>
    <col min="14349" max="14349" width="0.5546875" style="1" customWidth="1"/>
    <col min="14350" max="14350" width="12.88671875" style="1" customWidth="1"/>
    <col min="14351" max="14351" width="0.88671875" style="1" customWidth="1"/>
    <col min="14352" max="14352" width="14.44140625" style="1" customWidth="1"/>
    <col min="14353" max="14353" width="0.5546875" style="1" customWidth="1"/>
    <col min="14354" max="14354" width="12.88671875" style="1" bestFit="1" customWidth="1"/>
    <col min="14355" max="14355" width="16.44140625" style="1" bestFit="1" customWidth="1"/>
    <col min="14356" max="14356" width="11.44140625" style="1" bestFit="1" customWidth="1"/>
    <col min="14357" max="14587" width="9.109375" style="1"/>
    <col min="14588" max="14589" width="1.88671875" style="1" customWidth="1"/>
    <col min="14590" max="14590" width="33.44140625" style="1" customWidth="1"/>
    <col min="14591" max="14591" width="9.44140625" style="1" customWidth="1"/>
    <col min="14592" max="14592" width="13.5546875" style="1" customWidth="1"/>
    <col min="14593" max="14593" width="0.88671875" style="1" customWidth="1"/>
    <col min="14594" max="14594" width="13.5546875" style="1" customWidth="1"/>
    <col min="14595" max="14595" width="0.88671875" style="1" customWidth="1"/>
    <col min="14596" max="14596" width="13.44140625" style="1" customWidth="1"/>
    <col min="14597" max="14597" width="0.5546875" style="1" customWidth="1"/>
    <col min="14598" max="14598" width="13.5546875" style="1" customWidth="1"/>
    <col min="14599" max="14599" width="0.88671875" style="1" customWidth="1"/>
    <col min="14600" max="14600" width="15.109375" style="1" customWidth="1"/>
    <col min="14601" max="14601" width="1.109375" style="1" customWidth="1"/>
    <col min="14602" max="14602" width="14.88671875" style="1" customWidth="1"/>
    <col min="14603" max="14603" width="1" style="1" customWidth="1"/>
    <col min="14604" max="14604" width="14.44140625" style="1" customWidth="1"/>
    <col min="14605" max="14605" width="0.5546875" style="1" customWidth="1"/>
    <col min="14606" max="14606" width="12.88671875" style="1" customWidth="1"/>
    <col min="14607" max="14607" width="0.88671875" style="1" customWidth="1"/>
    <col min="14608" max="14608" width="14.44140625" style="1" customWidth="1"/>
    <col min="14609" max="14609" width="0.5546875" style="1" customWidth="1"/>
    <col min="14610" max="14610" width="12.88671875" style="1" bestFit="1" customWidth="1"/>
    <col min="14611" max="14611" width="16.44140625" style="1" bestFit="1" customWidth="1"/>
    <col min="14612" max="14612" width="11.44140625" style="1" bestFit="1" customWidth="1"/>
    <col min="14613" max="14843" width="9.109375" style="1"/>
    <col min="14844" max="14845" width="1.88671875" style="1" customWidth="1"/>
    <col min="14846" max="14846" width="33.44140625" style="1" customWidth="1"/>
    <col min="14847" max="14847" width="9.44140625" style="1" customWidth="1"/>
    <col min="14848" max="14848" width="13.5546875" style="1" customWidth="1"/>
    <col min="14849" max="14849" width="0.88671875" style="1" customWidth="1"/>
    <col min="14850" max="14850" width="13.5546875" style="1" customWidth="1"/>
    <col min="14851" max="14851" width="0.88671875" style="1" customWidth="1"/>
    <col min="14852" max="14852" width="13.44140625" style="1" customWidth="1"/>
    <col min="14853" max="14853" width="0.5546875" style="1" customWidth="1"/>
    <col min="14854" max="14854" width="13.5546875" style="1" customWidth="1"/>
    <col min="14855" max="14855" width="0.88671875" style="1" customWidth="1"/>
    <col min="14856" max="14856" width="15.109375" style="1" customWidth="1"/>
    <col min="14857" max="14857" width="1.109375" style="1" customWidth="1"/>
    <col min="14858" max="14858" width="14.88671875" style="1" customWidth="1"/>
    <col min="14859" max="14859" width="1" style="1" customWidth="1"/>
    <col min="14860" max="14860" width="14.44140625" style="1" customWidth="1"/>
    <col min="14861" max="14861" width="0.5546875" style="1" customWidth="1"/>
    <col min="14862" max="14862" width="12.88671875" style="1" customWidth="1"/>
    <col min="14863" max="14863" width="0.88671875" style="1" customWidth="1"/>
    <col min="14864" max="14864" width="14.44140625" style="1" customWidth="1"/>
    <col min="14865" max="14865" width="0.5546875" style="1" customWidth="1"/>
    <col min="14866" max="14866" width="12.88671875" style="1" bestFit="1" customWidth="1"/>
    <col min="14867" max="14867" width="16.44140625" style="1" bestFit="1" customWidth="1"/>
    <col min="14868" max="14868" width="11.44140625" style="1" bestFit="1" customWidth="1"/>
    <col min="14869" max="15099" width="9.109375" style="1"/>
    <col min="15100" max="15101" width="1.88671875" style="1" customWidth="1"/>
    <col min="15102" max="15102" width="33.44140625" style="1" customWidth="1"/>
    <col min="15103" max="15103" width="9.44140625" style="1" customWidth="1"/>
    <col min="15104" max="15104" width="13.5546875" style="1" customWidth="1"/>
    <col min="15105" max="15105" width="0.88671875" style="1" customWidth="1"/>
    <col min="15106" max="15106" width="13.5546875" style="1" customWidth="1"/>
    <col min="15107" max="15107" width="0.88671875" style="1" customWidth="1"/>
    <col min="15108" max="15108" width="13.44140625" style="1" customWidth="1"/>
    <col min="15109" max="15109" width="0.5546875" style="1" customWidth="1"/>
    <col min="15110" max="15110" width="13.5546875" style="1" customWidth="1"/>
    <col min="15111" max="15111" width="0.88671875" style="1" customWidth="1"/>
    <col min="15112" max="15112" width="15.109375" style="1" customWidth="1"/>
    <col min="15113" max="15113" width="1.109375" style="1" customWidth="1"/>
    <col min="15114" max="15114" width="14.88671875" style="1" customWidth="1"/>
    <col min="15115" max="15115" width="1" style="1" customWidth="1"/>
    <col min="15116" max="15116" width="14.44140625" style="1" customWidth="1"/>
    <col min="15117" max="15117" width="0.5546875" style="1" customWidth="1"/>
    <col min="15118" max="15118" width="12.88671875" style="1" customWidth="1"/>
    <col min="15119" max="15119" width="0.88671875" style="1" customWidth="1"/>
    <col min="15120" max="15120" width="14.44140625" style="1" customWidth="1"/>
    <col min="15121" max="15121" width="0.5546875" style="1" customWidth="1"/>
    <col min="15122" max="15122" width="12.88671875" style="1" bestFit="1" customWidth="1"/>
    <col min="15123" max="15123" width="16.44140625" style="1" bestFit="1" customWidth="1"/>
    <col min="15124" max="15124" width="11.44140625" style="1" bestFit="1" customWidth="1"/>
    <col min="15125" max="15355" width="9.109375" style="1"/>
    <col min="15356" max="15357" width="1.88671875" style="1" customWidth="1"/>
    <col min="15358" max="15358" width="33.44140625" style="1" customWidth="1"/>
    <col min="15359" max="15359" width="9.44140625" style="1" customWidth="1"/>
    <col min="15360" max="15360" width="13.5546875" style="1" customWidth="1"/>
    <col min="15361" max="15361" width="0.88671875" style="1" customWidth="1"/>
    <col min="15362" max="15362" width="13.5546875" style="1" customWidth="1"/>
    <col min="15363" max="15363" width="0.88671875" style="1" customWidth="1"/>
    <col min="15364" max="15364" width="13.44140625" style="1" customWidth="1"/>
    <col min="15365" max="15365" width="0.5546875" style="1" customWidth="1"/>
    <col min="15366" max="15366" width="13.5546875" style="1" customWidth="1"/>
    <col min="15367" max="15367" width="0.88671875" style="1" customWidth="1"/>
    <col min="15368" max="15368" width="15.109375" style="1" customWidth="1"/>
    <col min="15369" max="15369" width="1.109375" style="1" customWidth="1"/>
    <col min="15370" max="15370" width="14.88671875" style="1" customWidth="1"/>
    <col min="15371" max="15371" width="1" style="1" customWidth="1"/>
    <col min="15372" max="15372" width="14.44140625" style="1" customWidth="1"/>
    <col min="15373" max="15373" width="0.5546875" style="1" customWidth="1"/>
    <col min="15374" max="15374" width="12.88671875" style="1" customWidth="1"/>
    <col min="15375" max="15375" width="0.88671875" style="1" customWidth="1"/>
    <col min="15376" max="15376" width="14.44140625" style="1" customWidth="1"/>
    <col min="15377" max="15377" width="0.5546875" style="1" customWidth="1"/>
    <col min="15378" max="15378" width="12.88671875" style="1" bestFit="1" customWidth="1"/>
    <col min="15379" max="15379" width="16.44140625" style="1" bestFit="1" customWidth="1"/>
    <col min="15380" max="15380" width="11.44140625" style="1" bestFit="1" customWidth="1"/>
    <col min="15381" max="15611" width="9.109375" style="1"/>
    <col min="15612" max="15613" width="1.88671875" style="1" customWidth="1"/>
    <col min="15614" max="15614" width="33.44140625" style="1" customWidth="1"/>
    <col min="15615" max="15615" width="9.44140625" style="1" customWidth="1"/>
    <col min="15616" max="15616" width="13.5546875" style="1" customWidth="1"/>
    <col min="15617" max="15617" width="0.88671875" style="1" customWidth="1"/>
    <col min="15618" max="15618" width="13.5546875" style="1" customWidth="1"/>
    <col min="15619" max="15619" width="0.88671875" style="1" customWidth="1"/>
    <col min="15620" max="15620" width="13.44140625" style="1" customWidth="1"/>
    <col min="15621" max="15621" width="0.5546875" style="1" customWidth="1"/>
    <col min="15622" max="15622" width="13.5546875" style="1" customWidth="1"/>
    <col min="15623" max="15623" width="0.88671875" style="1" customWidth="1"/>
    <col min="15624" max="15624" width="15.109375" style="1" customWidth="1"/>
    <col min="15625" max="15625" width="1.109375" style="1" customWidth="1"/>
    <col min="15626" max="15626" width="14.88671875" style="1" customWidth="1"/>
    <col min="15627" max="15627" width="1" style="1" customWidth="1"/>
    <col min="15628" max="15628" width="14.44140625" style="1" customWidth="1"/>
    <col min="15629" max="15629" width="0.5546875" style="1" customWidth="1"/>
    <col min="15630" max="15630" width="12.88671875" style="1" customWidth="1"/>
    <col min="15631" max="15631" width="0.88671875" style="1" customWidth="1"/>
    <col min="15632" max="15632" width="14.44140625" style="1" customWidth="1"/>
    <col min="15633" max="15633" width="0.5546875" style="1" customWidth="1"/>
    <col min="15634" max="15634" width="12.88671875" style="1" bestFit="1" customWidth="1"/>
    <col min="15635" max="15635" width="16.44140625" style="1" bestFit="1" customWidth="1"/>
    <col min="15636" max="15636" width="11.44140625" style="1" bestFit="1" customWidth="1"/>
    <col min="15637" max="15867" width="9.109375" style="1"/>
    <col min="15868" max="15869" width="1.88671875" style="1" customWidth="1"/>
    <col min="15870" max="15870" width="33.44140625" style="1" customWidth="1"/>
    <col min="15871" max="15871" width="9.44140625" style="1" customWidth="1"/>
    <col min="15872" max="15872" width="13.5546875" style="1" customWidth="1"/>
    <col min="15873" max="15873" width="0.88671875" style="1" customWidth="1"/>
    <col min="15874" max="15874" width="13.5546875" style="1" customWidth="1"/>
    <col min="15875" max="15875" width="0.88671875" style="1" customWidth="1"/>
    <col min="15876" max="15876" width="13.44140625" style="1" customWidth="1"/>
    <col min="15877" max="15877" width="0.5546875" style="1" customWidth="1"/>
    <col min="15878" max="15878" width="13.5546875" style="1" customWidth="1"/>
    <col min="15879" max="15879" width="0.88671875" style="1" customWidth="1"/>
    <col min="15880" max="15880" width="15.109375" style="1" customWidth="1"/>
    <col min="15881" max="15881" width="1.109375" style="1" customWidth="1"/>
    <col min="15882" max="15882" width="14.88671875" style="1" customWidth="1"/>
    <col min="15883" max="15883" width="1" style="1" customWidth="1"/>
    <col min="15884" max="15884" width="14.44140625" style="1" customWidth="1"/>
    <col min="15885" max="15885" width="0.5546875" style="1" customWidth="1"/>
    <col min="15886" max="15886" width="12.88671875" style="1" customWidth="1"/>
    <col min="15887" max="15887" width="0.88671875" style="1" customWidth="1"/>
    <col min="15888" max="15888" width="14.44140625" style="1" customWidth="1"/>
    <col min="15889" max="15889" width="0.5546875" style="1" customWidth="1"/>
    <col min="15890" max="15890" width="12.88671875" style="1" bestFit="1" customWidth="1"/>
    <col min="15891" max="15891" width="16.44140625" style="1" bestFit="1" customWidth="1"/>
    <col min="15892" max="15892" width="11.44140625" style="1" bestFit="1" customWidth="1"/>
    <col min="15893" max="16123" width="9.109375" style="1"/>
    <col min="16124" max="16125" width="1.88671875" style="1" customWidth="1"/>
    <col min="16126" max="16126" width="33.44140625" style="1" customWidth="1"/>
    <col min="16127" max="16127" width="9.44140625" style="1" customWidth="1"/>
    <col min="16128" max="16128" width="13.5546875" style="1" customWidth="1"/>
    <col min="16129" max="16129" width="0.88671875" style="1" customWidth="1"/>
    <col min="16130" max="16130" width="13.5546875" style="1" customWidth="1"/>
    <col min="16131" max="16131" width="0.88671875" style="1" customWidth="1"/>
    <col min="16132" max="16132" width="13.44140625" style="1" customWidth="1"/>
    <col min="16133" max="16133" width="0.5546875" style="1" customWidth="1"/>
    <col min="16134" max="16134" width="13.5546875" style="1" customWidth="1"/>
    <col min="16135" max="16135" width="0.88671875" style="1" customWidth="1"/>
    <col min="16136" max="16136" width="15.109375" style="1" customWidth="1"/>
    <col min="16137" max="16137" width="1.109375" style="1" customWidth="1"/>
    <col min="16138" max="16138" width="14.88671875" style="1" customWidth="1"/>
    <col min="16139" max="16139" width="1" style="1" customWidth="1"/>
    <col min="16140" max="16140" width="14.44140625" style="1" customWidth="1"/>
    <col min="16141" max="16141" width="0.5546875" style="1" customWidth="1"/>
    <col min="16142" max="16142" width="12.88671875" style="1" customWidth="1"/>
    <col min="16143" max="16143" width="0.88671875" style="1" customWidth="1"/>
    <col min="16144" max="16144" width="14.44140625" style="1" customWidth="1"/>
    <col min="16145" max="16145" width="0.5546875" style="1" customWidth="1"/>
    <col min="16146" max="16146" width="12.88671875" style="1" bestFit="1" customWidth="1"/>
    <col min="16147" max="16147" width="16.44140625" style="1" bestFit="1" customWidth="1"/>
    <col min="16148" max="16148" width="11.44140625" style="1" bestFit="1" customWidth="1"/>
    <col min="16149" max="16379" width="9.109375" style="1"/>
    <col min="16380" max="16384" width="9.109375" style="1" customWidth="1"/>
  </cols>
  <sheetData>
    <row r="1" spans="1:19" s="203" customFormat="1" ht="22.2">
      <c r="A1" s="192" t="str">
        <f>'SE_CON (T)'!A1</f>
        <v>บริษัท เอส แอล เอ็ม คอร์ปอเรชั่น จำกัด (มหาชน) และบริษัทย่อย</v>
      </c>
      <c r="B1" s="202"/>
      <c r="C1" s="202"/>
      <c r="D1" s="202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4" t="s">
        <v>51</v>
      </c>
      <c r="P1" s="201"/>
      <c r="Q1" s="189"/>
      <c r="R1" s="189"/>
    </row>
    <row r="2" spans="1:19" s="203" customFormat="1" ht="22.2">
      <c r="A2" s="192" t="s">
        <v>30</v>
      </c>
      <c r="B2" s="202"/>
      <c r="C2" s="202"/>
      <c r="D2" s="202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88" t="s">
        <v>52</v>
      </c>
      <c r="P2" s="201"/>
      <c r="Q2" s="189"/>
      <c r="R2" s="189"/>
    </row>
    <row r="3" spans="1:19" s="203" customFormat="1" ht="22.2">
      <c r="A3" s="328" t="s">
        <v>180</v>
      </c>
      <c r="B3" s="202"/>
      <c r="C3" s="202"/>
      <c r="D3" s="202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189"/>
      <c r="R3" s="189"/>
    </row>
    <row r="4" spans="1:19" ht="9.6" customHeight="1">
      <c r="A4" s="118"/>
      <c r="B4" s="4"/>
      <c r="C4" s="4"/>
      <c r="D4" s="4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0"/>
      <c r="R4" s="10"/>
    </row>
    <row r="5" spans="1:19" ht="21" customHeight="1">
      <c r="A5" s="41"/>
      <c r="B5" s="311"/>
      <c r="C5" s="311"/>
      <c r="D5" s="311"/>
      <c r="E5" s="358" t="s">
        <v>48</v>
      </c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4"/>
      <c r="Q5" s="12"/>
      <c r="R5" s="12"/>
    </row>
    <row r="6" spans="1:19" ht="21" customHeight="1">
      <c r="A6" s="41"/>
      <c r="B6" s="311"/>
      <c r="C6" s="311"/>
      <c r="D6" s="311"/>
      <c r="E6" s="351" t="s">
        <v>34</v>
      </c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4"/>
      <c r="Q6" s="12"/>
      <c r="R6" s="12"/>
    </row>
    <row r="7" spans="1:19" ht="21" customHeight="1">
      <c r="A7" s="41"/>
      <c r="B7" s="311"/>
      <c r="C7" s="311"/>
      <c r="D7" s="311"/>
      <c r="E7" s="119"/>
      <c r="F7" s="119"/>
      <c r="G7" s="122"/>
      <c r="H7" s="122"/>
      <c r="I7" s="122"/>
      <c r="J7" s="122"/>
      <c r="K7" s="122"/>
      <c r="L7" s="122"/>
      <c r="M7" s="199" t="s">
        <v>101</v>
      </c>
      <c r="N7" s="123"/>
      <c r="P7" s="122"/>
      <c r="Q7" s="10"/>
      <c r="R7" s="10"/>
    </row>
    <row r="8" spans="1:19" ht="21" customHeight="1">
      <c r="A8" s="41"/>
      <c r="B8" s="311"/>
      <c r="C8" s="311"/>
      <c r="D8" s="311"/>
      <c r="E8" s="119"/>
      <c r="F8" s="119"/>
      <c r="G8" s="122"/>
      <c r="H8" s="122"/>
      <c r="I8" s="208"/>
      <c r="J8" s="208"/>
      <c r="K8" s="208"/>
      <c r="L8" s="122"/>
      <c r="M8" s="199" t="s">
        <v>5</v>
      </c>
      <c r="N8" s="121"/>
      <c r="O8" s="3"/>
      <c r="P8" s="122"/>
      <c r="Q8" s="10"/>
      <c r="R8" s="10"/>
    </row>
    <row r="9" spans="1:19" ht="21" customHeight="1">
      <c r="A9" s="41"/>
      <c r="B9" s="311"/>
      <c r="C9" s="311"/>
      <c r="D9" s="311"/>
      <c r="E9" s="119"/>
      <c r="F9" s="119"/>
      <c r="G9" s="122"/>
      <c r="H9" s="122"/>
      <c r="I9" s="357" t="s">
        <v>11</v>
      </c>
      <c r="J9" s="357"/>
      <c r="K9" s="357"/>
      <c r="L9" s="122"/>
      <c r="M9" s="207" t="s">
        <v>98</v>
      </c>
      <c r="N9" s="121"/>
      <c r="O9" s="3"/>
      <c r="P9" s="122"/>
      <c r="Q9" s="10"/>
      <c r="R9" s="10"/>
    </row>
    <row r="10" spans="1:19" ht="21" customHeight="1">
      <c r="A10" s="41"/>
      <c r="B10" s="311"/>
      <c r="C10" s="311"/>
      <c r="D10" s="311"/>
      <c r="E10" s="119"/>
      <c r="F10" s="119"/>
      <c r="G10" s="122"/>
      <c r="H10" s="122"/>
      <c r="I10" s="163"/>
      <c r="J10" s="163"/>
      <c r="K10" s="163"/>
      <c r="L10" s="122"/>
      <c r="M10" s="199" t="s">
        <v>102</v>
      </c>
      <c r="N10" s="121"/>
      <c r="O10" s="3"/>
      <c r="P10" s="122"/>
      <c r="Q10" s="10"/>
      <c r="R10" s="10"/>
    </row>
    <row r="11" spans="1:19" ht="21" customHeight="1">
      <c r="A11" s="41"/>
      <c r="B11" s="311"/>
      <c r="C11" s="311"/>
      <c r="D11" s="311"/>
      <c r="E11" s="205" t="s">
        <v>99</v>
      </c>
      <c r="F11" s="163"/>
      <c r="G11" s="198" t="s">
        <v>137</v>
      </c>
      <c r="H11" s="122"/>
      <c r="I11" s="163" t="s">
        <v>57</v>
      </c>
      <c r="J11" s="198"/>
      <c r="K11" s="198"/>
      <c r="L11" s="122"/>
      <c r="M11" s="119" t="s">
        <v>150</v>
      </c>
      <c r="N11" s="121"/>
      <c r="O11" s="121"/>
      <c r="P11" s="122"/>
      <c r="Q11" s="10"/>
      <c r="R11" s="10"/>
    </row>
    <row r="12" spans="1:19" ht="21" customHeight="1">
      <c r="A12" s="41"/>
      <c r="B12" s="311"/>
      <c r="C12" s="206" t="s">
        <v>21</v>
      </c>
      <c r="D12" s="311"/>
      <c r="E12" s="206" t="s">
        <v>100</v>
      </c>
      <c r="F12" s="163"/>
      <c r="G12" s="324" t="s">
        <v>33</v>
      </c>
      <c r="H12" s="121"/>
      <c r="I12" s="324" t="s">
        <v>58</v>
      </c>
      <c r="J12" s="163"/>
      <c r="K12" s="324" t="s">
        <v>86</v>
      </c>
      <c r="L12" s="121"/>
      <c r="M12" s="197" t="s">
        <v>149</v>
      </c>
      <c r="N12" s="121"/>
      <c r="O12" s="323" t="s">
        <v>32</v>
      </c>
      <c r="P12" s="121"/>
      <c r="Q12" s="10"/>
      <c r="R12" s="10"/>
    </row>
    <row r="13" spans="1:19" ht="21" customHeight="1">
      <c r="A13" s="159" t="s">
        <v>143</v>
      </c>
      <c r="B13" s="311"/>
      <c r="C13" s="311"/>
      <c r="D13" s="311"/>
      <c r="E13" s="284">
        <v>1766430</v>
      </c>
      <c r="F13" s="284"/>
      <c r="G13" s="284">
        <v>-1373660</v>
      </c>
      <c r="H13" s="284"/>
      <c r="I13" s="284">
        <v>11250</v>
      </c>
      <c r="J13" s="284"/>
      <c r="K13" s="284">
        <v>-431344</v>
      </c>
      <c r="L13" s="284"/>
      <c r="M13" s="284">
        <v>823</v>
      </c>
      <c r="N13" s="284"/>
      <c r="O13" s="284">
        <f>SUM(E13:M13)</f>
        <v>-26501</v>
      </c>
      <c r="P13" s="54"/>
      <c r="Q13" s="10"/>
      <c r="R13" s="10"/>
    </row>
    <row r="14" spans="1:19" ht="21" customHeight="1">
      <c r="A14" s="158" t="s">
        <v>55</v>
      </c>
      <c r="B14" s="311"/>
      <c r="C14" s="311"/>
      <c r="D14" s="311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54"/>
      <c r="Q14" s="10"/>
      <c r="R14" s="10"/>
    </row>
    <row r="15" spans="1:19" ht="21" customHeight="1">
      <c r="A15" s="41" t="s">
        <v>84</v>
      </c>
      <c r="B15" s="311"/>
      <c r="C15" s="313">
        <v>23</v>
      </c>
      <c r="D15" s="311"/>
      <c r="E15" s="284">
        <v>1766429</v>
      </c>
      <c r="F15" s="284"/>
      <c r="G15" s="284">
        <v>-1731100</v>
      </c>
      <c r="H15" s="284"/>
      <c r="I15" s="5" t="s">
        <v>54</v>
      </c>
      <c r="J15" s="284"/>
      <c r="K15" s="5" t="s">
        <v>54</v>
      </c>
      <c r="L15" s="284"/>
      <c r="M15" s="5" t="s">
        <v>54</v>
      </c>
      <c r="N15" s="284"/>
      <c r="O15" s="284">
        <f>SUM(E15:M15)</f>
        <v>35329</v>
      </c>
      <c r="P15" s="54"/>
      <c r="Q15" s="10"/>
      <c r="R15" s="10"/>
      <c r="S15" s="2"/>
    </row>
    <row r="16" spans="1:19" ht="21" customHeight="1">
      <c r="A16" s="41" t="s">
        <v>184</v>
      </c>
      <c r="B16" s="311"/>
      <c r="C16" s="313">
        <v>23</v>
      </c>
      <c r="D16" s="311"/>
      <c r="E16" s="284">
        <v>-3462202</v>
      </c>
      <c r="F16" s="284"/>
      <c r="G16" s="284">
        <v>3185723</v>
      </c>
      <c r="H16" s="284"/>
      <c r="I16" s="5" t="s">
        <v>54</v>
      </c>
      <c r="J16" s="284"/>
      <c r="K16" s="147">
        <v>276479</v>
      </c>
      <c r="L16" s="284"/>
      <c r="M16" s="5" t="s">
        <v>54</v>
      </c>
      <c r="N16" s="284"/>
      <c r="O16" s="68" t="s">
        <v>54</v>
      </c>
      <c r="P16" s="54"/>
      <c r="Q16" s="10"/>
      <c r="R16" s="10"/>
      <c r="S16" s="2"/>
    </row>
    <row r="17" spans="1:19" ht="21" customHeight="1">
      <c r="A17" s="160" t="s">
        <v>56</v>
      </c>
      <c r="B17" s="311"/>
      <c r="C17" s="313"/>
      <c r="D17" s="311"/>
      <c r="E17" s="177">
        <f>SUM(E15:E16)</f>
        <v>-1695773</v>
      </c>
      <c r="F17" s="125"/>
      <c r="G17" s="177">
        <f>SUM(G15:G16)</f>
        <v>1454623</v>
      </c>
      <c r="H17" s="125"/>
      <c r="I17" s="317" t="s">
        <v>54</v>
      </c>
      <c r="J17" s="125"/>
      <c r="K17" s="177">
        <f>SUM(K15:K16)</f>
        <v>276479</v>
      </c>
      <c r="L17" s="125"/>
      <c r="M17" s="317" t="s">
        <v>54</v>
      </c>
      <c r="N17" s="125"/>
      <c r="O17" s="177">
        <f>SUM(O15:O16)</f>
        <v>35329</v>
      </c>
      <c r="P17" s="54"/>
      <c r="Q17" s="10"/>
      <c r="R17" s="10"/>
      <c r="S17" s="2"/>
    </row>
    <row r="18" spans="1:19" ht="21" customHeight="1">
      <c r="A18" s="159" t="s">
        <v>79</v>
      </c>
      <c r="B18" s="311"/>
      <c r="C18" s="313"/>
      <c r="D18" s="311"/>
      <c r="E18" s="125"/>
      <c r="F18" s="125"/>
      <c r="G18" s="125"/>
      <c r="H18" s="125"/>
      <c r="I18" s="125"/>
      <c r="J18" s="125"/>
      <c r="K18" s="40"/>
      <c r="L18" s="125"/>
      <c r="M18" s="40"/>
      <c r="N18" s="125"/>
      <c r="O18" s="125"/>
      <c r="P18" s="54"/>
      <c r="Q18" s="10"/>
      <c r="R18" s="10"/>
      <c r="S18" s="2"/>
    </row>
    <row r="19" spans="1:19" ht="21" customHeight="1">
      <c r="A19" s="25" t="s">
        <v>103</v>
      </c>
      <c r="B19" s="311"/>
      <c r="C19" s="313"/>
      <c r="D19" s="311"/>
      <c r="E19" s="5" t="s">
        <v>54</v>
      </c>
      <c r="F19" s="125"/>
      <c r="G19" s="5" t="s">
        <v>54</v>
      </c>
      <c r="H19" s="125"/>
      <c r="I19" s="5" t="s">
        <v>54</v>
      </c>
      <c r="J19" s="125"/>
      <c r="K19" s="147">
        <f>'PL (T) (9M)'!I25</f>
        <v>-24844</v>
      </c>
      <c r="L19" s="125"/>
      <c r="M19" s="5" t="s">
        <v>54</v>
      </c>
      <c r="N19" s="125"/>
      <c r="O19" s="126">
        <f>SUM(E19:M19)</f>
        <v>-24844</v>
      </c>
      <c r="P19" s="54"/>
      <c r="Q19" s="10"/>
      <c r="R19" s="10"/>
      <c r="S19" s="2"/>
    </row>
    <row r="20" spans="1:19" ht="21" customHeight="1">
      <c r="A20" s="25" t="s">
        <v>98</v>
      </c>
      <c r="B20" s="311"/>
      <c r="C20" s="313"/>
      <c r="D20" s="311"/>
      <c r="E20" s="5" t="s">
        <v>54</v>
      </c>
      <c r="F20" s="125"/>
      <c r="G20" s="5" t="s">
        <v>54</v>
      </c>
      <c r="H20" s="125"/>
      <c r="I20" s="5" t="s">
        <v>54</v>
      </c>
      <c r="J20" s="125"/>
      <c r="K20" s="147">
        <f>'PL (T) (9M)'!I38</f>
        <v>-139</v>
      </c>
      <c r="L20" s="125"/>
      <c r="M20" s="147">
        <f>'PL (T) (9M)'!I36</f>
        <v>-109</v>
      </c>
      <c r="N20" s="125"/>
      <c r="O20" s="126">
        <f>SUM(E20:M20)</f>
        <v>-248</v>
      </c>
      <c r="P20" s="54"/>
      <c r="Q20" s="10"/>
      <c r="R20" s="10"/>
      <c r="S20" s="2"/>
    </row>
    <row r="21" spans="1:19" ht="21" customHeight="1">
      <c r="A21" s="159" t="s">
        <v>85</v>
      </c>
      <c r="B21" s="311"/>
      <c r="C21" s="313"/>
      <c r="D21" s="311"/>
      <c r="E21" s="338" t="s">
        <v>54</v>
      </c>
      <c r="F21" s="3"/>
      <c r="G21" s="338" t="s">
        <v>54</v>
      </c>
      <c r="H21" s="3"/>
      <c r="I21" s="338" t="s">
        <v>54</v>
      </c>
      <c r="J21" s="3"/>
      <c r="K21" s="338">
        <f>SUM(K19:K20)</f>
        <v>-24983</v>
      </c>
      <c r="L21" s="3"/>
      <c r="M21" s="338">
        <f>SUM(M19:M20)</f>
        <v>-109</v>
      </c>
      <c r="N21" s="3"/>
      <c r="O21" s="338">
        <f>SUM(O19:O20)</f>
        <v>-25092</v>
      </c>
      <c r="P21" s="54"/>
      <c r="Q21" s="10"/>
      <c r="R21" s="36"/>
      <c r="S21" s="2"/>
    </row>
    <row r="22" spans="1:19" ht="21" customHeight="1">
      <c r="A22" s="336" t="s">
        <v>191</v>
      </c>
      <c r="B22" s="41"/>
      <c r="C22" s="313">
        <v>23</v>
      </c>
      <c r="D22" s="311"/>
      <c r="E22" s="5" t="s">
        <v>54</v>
      </c>
      <c r="F22" s="3"/>
      <c r="G22" s="147">
        <v>-80963</v>
      </c>
      <c r="H22" s="3"/>
      <c r="I22" s="5" t="s">
        <v>54</v>
      </c>
      <c r="J22" s="3"/>
      <c r="K22" s="147">
        <f>-G22</f>
        <v>80963</v>
      </c>
      <c r="L22" s="3"/>
      <c r="M22" s="5" t="s">
        <v>54</v>
      </c>
      <c r="N22" s="3"/>
      <c r="O22" s="147" t="s">
        <v>54</v>
      </c>
      <c r="P22" s="54"/>
      <c r="Q22" s="10"/>
      <c r="R22" s="36"/>
      <c r="S22" s="2"/>
    </row>
    <row r="23" spans="1:19" ht="21" customHeight="1">
      <c r="A23" s="336" t="s">
        <v>192</v>
      </c>
      <c r="B23" s="41"/>
      <c r="C23" s="313">
        <v>23</v>
      </c>
      <c r="D23" s="311"/>
      <c r="E23" s="339" t="s">
        <v>54</v>
      </c>
      <c r="F23" s="3"/>
      <c r="G23" s="339" t="s">
        <v>54</v>
      </c>
      <c r="H23" s="3"/>
      <c r="I23" s="165">
        <v>-11250</v>
      </c>
      <c r="J23" s="3"/>
      <c r="K23" s="165">
        <f>-I23</f>
        <v>11250</v>
      </c>
      <c r="L23" s="3"/>
      <c r="M23" s="339" t="s">
        <v>54</v>
      </c>
      <c r="N23" s="3"/>
      <c r="O23" s="165" t="s">
        <v>54</v>
      </c>
      <c r="P23" s="54"/>
      <c r="Q23" s="10"/>
      <c r="R23" s="36"/>
      <c r="S23" s="2"/>
    </row>
    <row r="24" spans="1:19" ht="21" customHeight="1">
      <c r="A24" s="159"/>
      <c r="B24" s="311"/>
      <c r="C24" s="313"/>
      <c r="D24" s="311"/>
      <c r="E24" s="165" t="s">
        <v>54</v>
      </c>
      <c r="F24" s="3"/>
      <c r="G24" s="165">
        <f>SUM(G22:G23)</f>
        <v>-80963</v>
      </c>
      <c r="H24" s="3"/>
      <c r="I24" s="165">
        <f>SUM(I22:I23)</f>
        <v>-11250</v>
      </c>
      <c r="J24" s="3"/>
      <c r="K24" s="165">
        <f>SUM(K22:K23)</f>
        <v>92213</v>
      </c>
      <c r="L24" s="3"/>
      <c r="M24" s="165" t="s">
        <v>54</v>
      </c>
      <c r="N24" s="3"/>
      <c r="O24" s="165" t="s">
        <v>54</v>
      </c>
      <c r="P24" s="54"/>
      <c r="Q24" s="10"/>
      <c r="R24" s="36"/>
      <c r="S24" s="2"/>
    </row>
    <row r="25" spans="1:19" ht="21" customHeight="1" thickBot="1">
      <c r="A25" s="118" t="s">
        <v>178</v>
      </c>
      <c r="B25" s="311"/>
      <c r="C25" s="313"/>
      <c r="D25" s="311"/>
      <c r="E25" s="330">
        <f>SUM(E13,E17,E21,E24)</f>
        <v>70657</v>
      </c>
      <c r="F25" s="126">
        <f>SUM(F13,F17,F21)</f>
        <v>0</v>
      </c>
      <c r="G25" s="348" t="s">
        <v>54</v>
      </c>
      <c r="H25" s="126">
        <f>SUM(H13,H17,H21)</f>
        <v>0</v>
      </c>
      <c r="I25" s="348" t="s">
        <v>54</v>
      </c>
      <c r="J25" s="126">
        <f>SUM(J13,J17,J21)</f>
        <v>0</v>
      </c>
      <c r="K25" s="330">
        <f>SUM(K13,K17,K21,K24)</f>
        <v>-87635</v>
      </c>
      <c r="L25" s="126">
        <f>SUM(L13,L17,L21)</f>
        <v>0</v>
      </c>
      <c r="M25" s="330">
        <f>SUM(M13,M17,M21,M24)</f>
        <v>714</v>
      </c>
      <c r="N25" s="126">
        <f>SUM(N13,N17,N21)</f>
        <v>0</v>
      </c>
      <c r="O25" s="330">
        <f>SUM(O13,O17,O21,O24)</f>
        <v>-16264</v>
      </c>
      <c r="P25" s="54"/>
      <c r="Q25" s="47">
        <f>+O25-'BS (T)'!H92</f>
        <v>0</v>
      </c>
      <c r="R25" s="49"/>
      <c r="S25" s="49"/>
    </row>
    <row r="26" spans="1:19" ht="17.399999999999999" customHeight="1" thickTop="1">
      <c r="C26" s="314"/>
      <c r="F26" s="7"/>
      <c r="H26" s="7"/>
      <c r="J26" s="7"/>
      <c r="L26" s="7"/>
      <c r="N26" s="7"/>
    </row>
    <row r="27" spans="1:19" ht="21" customHeight="1">
      <c r="A27" s="159" t="s">
        <v>128</v>
      </c>
      <c r="B27" s="311"/>
      <c r="C27" s="313"/>
      <c r="D27" s="311"/>
      <c r="E27" s="284">
        <v>1112738</v>
      </c>
      <c r="F27" s="284"/>
      <c r="G27" s="284">
        <v>-746116</v>
      </c>
      <c r="H27" s="284"/>
      <c r="I27" s="284">
        <v>11250</v>
      </c>
      <c r="J27" s="284"/>
      <c r="K27" s="284">
        <v>-411988</v>
      </c>
      <c r="L27" s="284"/>
      <c r="M27" s="284">
        <v>965</v>
      </c>
      <c r="N27" s="284"/>
      <c r="O27" s="284">
        <f>SUM(E27:M27)</f>
        <v>-33151</v>
      </c>
      <c r="P27" s="54"/>
      <c r="Q27" s="10"/>
      <c r="R27" s="10"/>
    </row>
    <row r="28" spans="1:19" ht="21" customHeight="1">
      <c r="A28" s="344" t="s">
        <v>55</v>
      </c>
      <c r="B28" s="311"/>
      <c r="C28" s="313"/>
      <c r="D28" s="311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68"/>
      <c r="P28" s="54"/>
      <c r="Q28" s="10"/>
      <c r="R28" s="10"/>
    </row>
    <row r="29" spans="1:19" ht="21" customHeight="1">
      <c r="A29" s="345" t="s">
        <v>84</v>
      </c>
      <c r="B29" s="311"/>
      <c r="C29" s="313"/>
      <c r="D29" s="311"/>
      <c r="E29" s="284">
        <v>653692</v>
      </c>
      <c r="F29" s="284"/>
      <c r="G29" s="284">
        <v>-627544</v>
      </c>
      <c r="H29" s="284"/>
      <c r="I29" s="68" t="s">
        <v>54</v>
      </c>
      <c r="J29" s="284"/>
      <c r="K29" s="68" t="s">
        <v>54</v>
      </c>
      <c r="L29" s="284"/>
      <c r="M29" s="68" t="s">
        <v>54</v>
      </c>
      <c r="N29" s="284"/>
      <c r="O29" s="284">
        <f t="shared" ref="O29" si="0">SUM(E29:M29)</f>
        <v>26148</v>
      </c>
      <c r="P29" s="54"/>
      <c r="Q29" s="10"/>
      <c r="R29" s="10"/>
    </row>
    <row r="30" spans="1:19" ht="21" customHeight="1">
      <c r="A30" s="160" t="s">
        <v>56</v>
      </c>
      <c r="B30" s="311"/>
      <c r="C30" s="313"/>
      <c r="D30" s="311"/>
      <c r="E30" s="177">
        <f>SUM(E28:E29)</f>
        <v>653692</v>
      </c>
      <c r="F30" s="125"/>
      <c r="G30" s="177">
        <f>SUM(G28:G29)</f>
        <v>-627544</v>
      </c>
      <c r="H30" s="125"/>
      <c r="I30" s="317" t="s">
        <v>54</v>
      </c>
      <c r="J30" s="125"/>
      <c r="K30" s="317" t="s">
        <v>54</v>
      </c>
      <c r="L30" s="125"/>
      <c r="M30" s="317" t="s">
        <v>54</v>
      </c>
      <c r="N30" s="125"/>
      <c r="O30" s="177">
        <f>SUM(O28:O29)</f>
        <v>26148</v>
      </c>
      <c r="P30" s="54"/>
      <c r="Q30" s="10"/>
      <c r="R30" s="10"/>
    </row>
    <row r="31" spans="1:19" ht="21" customHeight="1">
      <c r="A31" s="159" t="s">
        <v>79</v>
      </c>
      <c r="B31" s="311"/>
      <c r="C31" s="313"/>
      <c r="D31" s="311"/>
      <c r="E31" s="125"/>
      <c r="F31" s="125"/>
      <c r="G31" s="125"/>
      <c r="H31" s="125"/>
      <c r="I31" s="125"/>
      <c r="J31" s="125"/>
      <c r="K31" s="40"/>
      <c r="L31" s="125"/>
      <c r="M31" s="40"/>
      <c r="N31" s="125"/>
      <c r="O31" s="125"/>
      <c r="P31" s="54"/>
      <c r="Q31" s="10"/>
      <c r="R31" s="10"/>
      <c r="S31" s="2"/>
    </row>
    <row r="32" spans="1:19" ht="21" customHeight="1">
      <c r="A32" s="25" t="s">
        <v>103</v>
      </c>
      <c r="B32" s="311"/>
      <c r="C32" s="311"/>
      <c r="D32" s="311"/>
      <c r="E32" s="5" t="s">
        <v>54</v>
      </c>
      <c r="F32" s="125"/>
      <c r="G32" s="5" t="s">
        <v>54</v>
      </c>
      <c r="H32" s="125"/>
      <c r="I32" s="5" t="s">
        <v>54</v>
      </c>
      <c r="J32" s="125"/>
      <c r="K32" s="128">
        <f>+'PL (T) (9M)'!K25</f>
        <v>-15547</v>
      </c>
      <c r="L32" s="125"/>
      <c r="M32" s="5" t="s">
        <v>54</v>
      </c>
      <c r="N32" s="125"/>
      <c r="O32" s="126">
        <f>SUM(E32:M32)</f>
        <v>-15547</v>
      </c>
      <c r="P32" s="54"/>
      <c r="Q32" s="10"/>
      <c r="R32" s="10"/>
      <c r="S32" s="2"/>
    </row>
    <row r="33" spans="1:23" ht="21" customHeight="1">
      <c r="A33" s="25" t="s">
        <v>98</v>
      </c>
      <c r="B33" s="311"/>
      <c r="C33" s="311"/>
      <c r="D33" s="311"/>
      <c r="E33" s="5" t="s">
        <v>54</v>
      </c>
      <c r="F33" s="125"/>
      <c r="G33" s="5" t="s">
        <v>54</v>
      </c>
      <c r="H33" s="125"/>
      <c r="I33" s="5" t="s">
        <v>54</v>
      </c>
      <c r="J33" s="125"/>
      <c r="K33" s="127">
        <f>'PL (T) (9M)'!K38</f>
        <v>49</v>
      </c>
      <c r="L33" s="125"/>
      <c r="M33" s="128">
        <f>'PL (T) (9M)'!K30</f>
        <v>-210</v>
      </c>
      <c r="N33" s="125"/>
      <c r="O33" s="126">
        <f>SUM(E33:M33)</f>
        <v>-161</v>
      </c>
      <c r="P33" s="54"/>
      <c r="Q33" s="10"/>
      <c r="R33" s="10"/>
      <c r="S33" s="2"/>
    </row>
    <row r="34" spans="1:23" ht="21" customHeight="1">
      <c r="A34" s="159" t="s">
        <v>85</v>
      </c>
      <c r="B34" s="311"/>
      <c r="C34" s="311"/>
      <c r="D34" s="311"/>
      <c r="E34" s="178" t="s">
        <v>54</v>
      </c>
      <c r="F34" s="3"/>
      <c r="G34" s="178" t="s">
        <v>54</v>
      </c>
      <c r="H34" s="3"/>
      <c r="I34" s="178" t="s">
        <v>54</v>
      </c>
      <c r="J34" s="3"/>
      <c r="K34" s="317">
        <f>SUM(K32:K33)</f>
        <v>-15498</v>
      </c>
      <c r="L34" s="127"/>
      <c r="M34" s="317">
        <f>SUM(M32:M33)</f>
        <v>-210</v>
      </c>
      <c r="N34" s="127"/>
      <c r="O34" s="317">
        <f>SUM(O32:O33)</f>
        <v>-15708</v>
      </c>
      <c r="P34" s="54"/>
      <c r="Q34" s="10"/>
      <c r="R34" s="36"/>
      <c r="S34" s="2"/>
    </row>
    <row r="35" spans="1:23" ht="21" customHeight="1" thickBot="1">
      <c r="A35" s="118" t="s">
        <v>179</v>
      </c>
      <c r="B35" s="311"/>
      <c r="C35" s="311"/>
      <c r="D35" s="311"/>
      <c r="E35" s="129">
        <f>SUM(E27,E34,E30)</f>
        <v>1766430</v>
      </c>
      <c r="F35" s="3"/>
      <c r="G35" s="129">
        <f>SUM(G27,G34,G30)</f>
        <v>-1373660</v>
      </c>
      <c r="H35" s="125"/>
      <c r="I35" s="129">
        <f>SUM(I27,I34,I30)</f>
        <v>11250</v>
      </c>
      <c r="J35" s="54"/>
      <c r="K35" s="129">
        <f>SUM(K27,K34,K30)</f>
        <v>-427486</v>
      </c>
      <c r="L35" s="125"/>
      <c r="M35" s="129">
        <f>SUM(M27,M34,M30)</f>
        <v>755</v>
      </c>
      <c r="N35" s="125"/>
      <c r="O35" s="129">
        <f>SUM(O27,O34,O30)</f>
        <v>-22711</v>
      </c>
      <c r="P35" s="54"/>
      <c r="Q35" s="47"/>
      <c r="R35" s="49"/>
      <c r="S35" s="49"/>
    </row>
    <row r="36" spans="1:23" ht="21" customHeight="1" thickTop="1">
      <c r="A36" s="41"/>
      <c r="B36" s="130"/>
      <c r="C36" s="130"/>
      <c r="D36" s="130"/>
      <c r="E36" s="311"/>
      <c r="F36" s="31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0"/>
      <c r="R36" s="36"/>
    </row>
    <row r="37" spans="1:23" ht="21" customHeight="1">
      <c r="A37" s="41"/>
      <c r="B37" s="130"/>
      <c r="C37" s="130"/>
      <c r="D37" s="130"/>
      <c r="E37" s="311"/>
      <c r="F37" s="31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0"/>
      <c r="R37" s="36"/>
    </row>
    <row r="38" spans="1:23" ht="21" customHeight="1">
      <c r="B38" s="124" t="s">
        <v>68</v>
      </c>
      <c r="C38" s="24" t="s">
        <v>49</v>
      </c>
      <c r="D38" s="124"/>
      <c r="H38" s="24"/>
      <c r="M38" s="124" t="s">
        <v>68</v>
      </c>
      <c r="N38" s="24" t="s">
        <v>49</v>
      </c>
      <c r="U38" s="2"/>
      <c r="V38" s="124"/>
      <c r="W38" s="24"/>
    </row>
    <row r="39" spans="1:23" s="138" customFormat="1" ht="22.5" customHeight="1">
      <c r="A39" s="131"/>
      <c r="B39" s="132"/>
      <c r="C39" s="132"/>
      <c r="D39" s="132"/>
      <c r="E39" s="133"/>
      <c r="F39" s="134"/>
      <c r="G39" s="133"/>
      <c r="H39" s="133"/>
      <c r="I39" s="133"/>
      <c r="J39" s="135"/>
      <c r="K39" s="133"/>
      <c r="L39" s="133"/>
      <c r="M39" s="133"/>
      <c r="N39" s="133"/>
      <c r="O39" s="133"/>
      <c r="P39" s="135"/>
      <c r="Q39" s="136"/>
      <c r="R39" s="137"/>
      <c r="S39" s="137"/>
    </row>
    <row r="40" spans="1:23" s="138" customFormat="1" ht="21" customHeight="1">
      <c r="B40" s="132"/>
      <c r="C40" s="132"/>
      <c r="D40" s="132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40"/>
      <c r="P40" s="139"/>
      <c r="S40" s="137"/>
      <c r="T40" s="137"/>
    </row>
  </sheetData>
  <mergeCells count="3">
    <mergeCell ref="E5:O5"/>
    <mergeCell ref="E6:O6"/>
    <mergeCell ref="I9:K9"/>
  </mergeCells>
  <printOptions horizontalCentered="1"/>
  <pageMargins left="0.51181102362204722" right="0.11811023622047245" top="0.78740157480314965" bottom="0.59055118110236227" header="0.39370078740157483" footer="0.39370078740157483"/>
  <pageSetup paperSize="9" scale="62" firstPageNumber="8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view="pageBreakPreview" zoomScale="90" zoomScaleNormal="75" zoomScaleSheetLayoutView="90" workbookViewId="0">
      <selection activeCell="O10" sqref="O10"/>
    </sheetView>
  </sheetViews>
  <sheetFormatPr defaultRowHeight="19.8"/>
  <cols>
    <col min="1" max="1" width="59.88671875" style="15" customWidth="1"/>
    <col min="2" max="2" width="1.6640625" style="15" customWidth="1"/>
    <col min="3" max="3" width="16.6640625" style="18" customWidth="1"/>
    <col min="4" max="4" width="1" style="18" customWidth="1"/>
    <col min="5" max="5" width="16.6640625" style="18" customWidth="1"/>
    <col min="6" max="6" width="1" style="18" customWidth="1"/>
    <col min="7" max="7" width="16.6640625" style="18" customWidth="1"/>
    <col min="8" max="8" width="1" style="18" customWidth="1"/>
    <col min="9" max="9" width="16.6640625" style="18" customWidth="1"/>
    <col min="10" max="10" width="1.44140625" style="15" customWidth="1"/>
    <col min="11" max="12" width="9.109375" style="15"/>
    <col min="13" max="13" width="11.33203125" style="15" bestFit="1" customWidth="1"/>
    <col min="14" max="199" width="9.109375" style="15"/>
    <col min="200" max="202" width="1.44140625" style="15" customWidth="1"/>
    <col min="203" max="203" width="34.5546875" style="15" customWidth="1"/>
    <col min="204" max="204" width="7.5546875" style="15" customWidth="1"/>
    <col min="205" max="205" width="0.88671875" style="15" customWidth="1"/>
    <col min="206" max="206" width="16.44140625" style="15" customWidth="1"/>
    <col min="207" max="207" width="1" style="15" customWidth="1"/>
    <col min="208" max="208" width="16.44140625" style="15" customWidth="1"/>
    <col min="209" max="209" width="0.88671875" style="15" customWidth="1"/>
    <col min="210" max="210" width="16.44140625" style="15" customWidth="1"/>
    <col min="211" max="211" width="0.88671875" style="15" customWidth="1"/>
    <col min="212" max="212" width="16.44140625" style="15" customWidth="1"/>
    <col min="213" max="213" width="1.44140625" style="15" customWidth="1"/>
    <col min="214" max="455" width="9.109375" style="15"/>
    <col min="456" max="458" width="1.44140625" style="15" customWidth="1"/>
    <col min="459" max="459" width="34.5546875" style="15" customWidth="1"/>
    <col min="460" max="460" width="7.5546875" style="15" customWidth="1"/>
    <col min="461" max="461" width="0.88671875" style="15" customWidth="1"/>
    <col min="462" max="462" width="16.44140625" style="15" customWidth="1"/>
    <col min="463" max="463" width="1" style="15" customWidth="1"/>
    <col min="464" max="464" width="16.44140625" style="15" customWidth="1"/>
    <col min="465" max="465" width="0.88671875" style="15" customWidth="1"/>
    <col min="466" max="466" width="16.44140625" style="15" customWidth="1"/>
    <col min="467" max="467" width="0.88671875" style="15" customWidth="1"/>
    <col min="468" max="468" width="16.44140625" style="15" customWidth="1"/>
    <col min="469" max="469" width="1.44140625" style="15" customWidth="1"/>
    <col min="470" max="711" width="9.109375" style="15"/>
    <col min="712" max="714" width="1.44140625" style="15" customWidth="1"/>
    <col min="715" max="715" width="34.5546875" style="15" customWidth="1"/>
    <col min="716" max="716" width="7.5546875" style="15" customWidth="1"/>
    <col min="717" max="717" width="0.88671875" style="15" customWidth="1"/>
    <col min="718" max="718" width="16.44140625" style="15" customWidth="1"/>
    <col min="719" max="719" width="1" style="15" customWidth="1"/>
    <col min="720" max="720" width="16.44140625" style="15" customWidth="1"/>
    <col min="721" max="721" width="0.88671875" style="15" customWidth="1"/>
    <col min="722" max="722" width="16.44140625" style="15" customWidth="1"/>
    <col min="723" max="723" width="0.88671875" style="15" customWidth="1"/>
    <col min="724" max="724" width="16.44140625" style="15" customWidth="1"/>
    <col min="725" max="725" width="1.44140625" style="15" customWidth="1"/>
    <col min="726" max="967" width="9.109375" style="15"/>
    <col min="968" max="970" width="1.44140625" style="15" customWidth="1"/>
    <col min="971" max="971" width="34.5546875" style="15" customWidth="1"/>
    <col min="972" max="972" width="7.5546875" style="15" customWidth="1"/>
    <col min="973" max="973" width="0.88671875" style="15" customWidth="1"/>
    <col min="974" max="974" width="16.44140625" style="15" customWidth="1"/>
    <col min="975" max="975" width="1" style="15" customWidth="1"/>
    <col min="976" max="976" width="16.44140625" style="15" customWidth="1"/>
    <col min="977" max="977" width="0.88671875" style="15" customWidth="1"/>
    <col min="978" max="978" width="16.44140625" style="15" customWidth="1"/>
    <col min="979" max="979" width="0.88671875" style="15" customWidth="1"/>
    <col min="980" max="980" width="16.44140625" style="15" customWidth="1"/>
    <col min="981" max="981" width="1.44140625" style="15" customWidth="1"/>
    <col min="982" max="1223" width="9.109375" style="15"/>
    <col min="1224" max="1226" width="1.44140625" style="15" customWidth="1"/>
    <col min="1227" max="1227" width="34.5546875" style="15" customWidth="1"/>
    <col min="1228" max="1228" width="7.5546875" style="15" customWidth="1"/>
    <col min="1229" max="1229" width="0.88671875" style="15" customWidth="1"/>
    <col min="1230" max="1230" width="16.44140625" style="15" customWidth="1"/>
    <col min="1231" max="1231" width="1" style="15" customWidth="1"/>
    <col min="1232" max="1232" width="16.44140625" style="15" customWidth="1"/>
    <col min="1233" max="1233" width="0.88671875" style="15" customWidth="1"/>
    <col min="1234" max="1234" width="16.44140625" style="15" customWidth="1"/>
    <col min="1235" max="1235" width="0.88671875" style="15" customWidth="1"/>
    <col min="1236" max="1236" width="16.44140625" style="15" customWidth="1"/>
    <col min="1237" max="1237" width="1.44140625" style="15" customWidth="1"/>
    <col min="1238" max="1479" width="9.109375" style="15"/>
    <col min="1480" max="1482" width="1.44140625" style="15" customWidth="1"/>
    <col min="1483" max="1483" width="34.5546875" style="15" customWidth="1"/>
    <col min="1484" max="1484" width="7.5546875" style="15" customWidth="1"/>
    <col min="1485" max="1485" width="0.88671875" style="15" customWidth="1"/>
    <col min="1486" max="1486" width="16.44140625" style="15" customWidth="1"/>
    <col min="1487" max="1487" width="1" style="15" customWidth="1"/>
    <col min="1488" max="1488" width="16.44140625" style="15" customWidth="1"/>
    <col min="1489" max="1489" width="0.88671875" style="15" customWidth="1"/>
    <col min="1490" max="1490" width="16.44140625" style="15" customWidth="1"/>
    <col min="1491" max="1491" width="0.88671875" style="15" customWidth="1"/>
    <col min="1492" max="1492" width="16.44140625" style="15" customWidth="1"/>
    <col min="1493" max="1493" width="1.44140625" style="15" customWidth="1"/>
    <col min="1494" max="1735" width="9.109375" style="15"/>
    <col min="1736" max="1738" width="1.44140625" style="15" customWidth="1"/>
    <col min="1739" max="1739" width="34.5546875" style="15" customWidth="1"/>
    <col min="1740" max="1740" width="7.5546875" style="15" customWidth="1"/>
    <col min="1741" max="1741" width="0.88671875" style="15" customWidth="1"/>
    <col min="1742" max="1742" width="16.44140625" style="15" customWidth="1"/>
    <col min="1743" max="1743" width="1" style="15" customWidth="1"/>
    <col min="1744" max="1744" width="16.44140625" style="15" customWidth="1"/>
    <col min="1745" max="1745" width="0.88671875" style="15" customWidth="1"/>
    <col min="1746" max="1746" width="16.44140625" style="15" customWidth="1"/>
    <col min="1747" max="1747" width="0.88671875" style="15" customWidth="1"/>
    <col min="1748" max="1748" width="16.44140625" style="15" customWidth="1"/>
    <col min="1749" max="1749" width="1.44140625" style="15" customWidth="1"/>
    <col min="1750" max="1991" width="9.109375" style="15"/>
    <col min="1992" max="1994" width="1.44140625" style="15" customWidth="1"/>
    <col min="1995" max="1995" width="34.5546875" style="15" customWidth="1"/>
    <col min="1996" max="1996" width="7.5546875" style="15" customWidth="1"/>
    <col min="1997" max="1997" width="0.88671875" style="15" customWidth="1"/>
    <col min="1998" max="1998" width="16.44140625" style="15" customWidth="1"/>
    <col min="1999" max="1999" width="1" style="15" customWidth="1"/>
    <col min="2000" max="2000" width="16.44140625" style="15" customWidth="1"/>
    <col min="2001" max="2001" width="0.88671875" style="15" customWidth="1"/>
    <col min="2002" max="2002" width="16.44140625" style="15" customWidth="1"/>
    <col min="2003" max="2003" width="0.88671875" style="15" customWidth="1"/>
    <col min="2004" max="2004" width="16.44140625" style="15" customWidth="1"/>
    <col min="2005" max="2005" width="1.44140625" style="15" customWidth="1"/>
    <col min="2006" max="2247" width="9.109375" style="15"/>
    <col min="2248" max="2250" width="1.44140625" style="15" customWidth="1"/>
    <col min="2251" max="2251" width="34.5546875" style="15" customWidth="1"/>
    <col min="2252" max="2252" width="7.5546875" style="15" customWidth="1"/>
    <col min="2253" max="2253" width="0.88671875" style="15" customWidth="1"/>
    <col min="2254" max="2254" width="16.44140625" style="15" customWidth="1"/>
    <col min="2255" max="2255" width="1" style="15" customWidth="1"/>
    <col min="2256" max="2256" width="16.44140625" style="15" customWidth="1"/>
    <col min="2257" max="2257" width="0.88671875" style="15" customWidth="1"/>
    <col min="2258" max="2258" width="16.44140625" style="15" customWidth="1"/>
    <col min="2259" max="2259" width="0.88671875" style="15" customWidth="1"/>
    <col min="2260" max="2260" width="16.44140625" style="15" customWidth="1"/>
    <col min="2261" max="2261" width="1.44140625" style="15" customWidth="1"/>
    <col min="2262" max="2503" width="9.109375" style="15"/>
    <col min="2504" max="2506" width="1.44140625" style="15" customWidth="1"/>
    <col min="2507" max="2507" width="34.5546875" style="15" customWidth="1"/>
    <col min="2508" max="2508" width="7.5546875" style="15" customWidth="1"/>
    <col min="2509" max="2509" width="0.88671875" style="15" customWidth="1"/>
    <col min="2510" max="2510" width="16.44140625" style="15" customWidth="1"/>
    <col min="2511" max="2511" width="1" style="15" customWidth="1"/>
    <col min="2512" max="2512" width="16.44140625" style="15" customWidth="1"/>
    <col min="2513" max="2513" width="0.88671875" style="15" customWidth="1"/>
    <col min="2514" max="2514" width="16.44140625" style="15" customWidth="1"/>
    <col min="2515" max="2515" width="0.88671875" style="15" customWidth="1"/>
    <col min="2516" max="2516" width="16.44140625" style="15" customWidth="1"/>
    <col min="2517" max="2517" width="1.44140625" style="15" customWidth="1"/>
    <col min="2518" max="2759" width="9.109375" style="15"/>
    <col min="2760" max="2762" width="1.44140625" style="15" customWidth="1"/>
    <col min="2763" max="2763" width="34.5546875" style="15" customWidth="1"/>
    <col min="2764" max="2764" width="7.5546875" style="15" customWidth="1"/>
    <col min="2765" max="2765" width="0.88671875" style="15" customWidth="1"/>
    <col min="2766" max="2766" width="16.44140625" style="15" customWidth="1"/>
    <col min="2767" max="2767" width="1" style="15" customWidth="1"/>
    <col min="2768" max="2768" width="16.44140625" style="15" customWidth="1"/>
    <col min="2769" max="2769" width="0.88671875" style="15" customWidth="1"/>
    <col min="2770" max="2770" width="16.44140625" style="15" customWidth="1"/>
    <col min="2771" max="2771" width="0.88671875" style="15" customWidth="1"/>
    <col min="2772" max="2772" width="16.44140625" style="15" customWidth="1"/>
    <col min="2773" max="2773" width="1.44140625" style="15" customWidth="1"/>
    <col min="2774" max="3015" width="9.109375" style="15"/>
    <col min="3016" max="3018" width="1.44140625" style="15" customWidth="1"/>
    <col min="3019" max="3019" width="34.5546875" style="15" customWidth="1"/>
    <col min="3020" max="3020" width="7.5546875" style="15" customWidth="1"/>
    <col min="3021" max="3021" width="0.88671875" style="15" customWidth="1"/>
    <col min="3022" max="3022" width="16.44140625" style="15" customWidth="1"/>
    <col min="3023" max="3023" width="1" style="15" customWidth="1"/>
    <col min="3024" max="3024" width="16.44140625" style="15" customWidth="1"/>
    <col min="3025" max="3025" width="0.88671875" style="15" customWidth="1"/>
    <col min="3026" max="3026" width="16.44140625" style="15" customWidth="1"/>
    <col min="3027" max="3027" width="0.88671875" style="15" customWidth="1"/>
    <col min="3028" max="3028" width="16.44140625" style="15" customWidth="1"/>
    <col min="3029" max="3029" width="1.44140625" style="15" customWidth="1"/>
    <col min="3030" max="3271" width="9.109375" style="15"/>
    <col min="3272" max="3274" width="1.44140625" style="15" customWidth="1"/>
    <col min="3275" max="3275" width="34.5546875" style="15" customWidth="1"/>
    <col min="3276" max="3276" width="7.5546875" style="15" customWidth="1"/>
    <col min="3277" max="3277" width="0.88671875" style="15" customWidth="1"/>
    <col min="3278" max="3278" width="16.44140625" style="15" customWidth="1"/>
    <col min="3279" max="3279" width="1" style="15" customWidth="1"/>
    <col min="3280" max="3280" width="16.44140625" style="15" customWidth="1"/>
    <col min="3281" max="3281" width="0.88671875" style="15" customWidth="1"/>
    <col min="3282" max="3282" width="16.44140625" style="15" customWidth="1"/>
    <col min="3283" max="3283" width="0.88671875" style="15" customWidth="1"/>
    <col min="3284" max="3284" width="16.44140625" style="15" customWidth="1"/>
    <col min="3285" max="3285" width="1.44140625" style="15" customWidth="1"/>
    <col min="3286" max="3527" width="9.109375" style="15"/>
    <col min="3528" max="3530" width="1.44140625" style="15" customWidth="1"/>
    <col min="3531" max="3531" width="34.5546875" style="15" customWidth="1"/>
    <col min="3532" max="3532" width="7.5546875" style="15" customWidth="1"/>
    <col min="3533" max="3533" width="0.88671875" style="15" customWidth="1"/>
    <col min="3534" max="3534" width="16.44140625" style="15" customWidth="1"/>
    <col min="3535" max="3535" width="1" style="15" customWidth="1"/>
    <col min="3536" max="3536" width="16.44140625" style="15" customWidth="1"/>
    <col min="3537" max="3537" width="0.88671875" style="15" customWidth="1"/>
    <col min="3538" max="3538" width="16.44140625" style="15" customWidth="1"/>
    <col min="3539" max="3539" width="0.88671875" style="15" customWidth="1"/>
    <col min="3540" max="3540" width="16.44140625" style="15" customWidth="1"/>
    <col min="3541" max="3541" width="1.44140625" style="15" customWidth="1"/>
    <col min="3542" max="3783" width="9.109375" style="15"/>
    <col min="3784" max="3786" width="1.44140625" style="15" customWidth="1"/>
    <col min="3787" max="3787" width="34.5546875" style="15" customWidth="1"/>
    <col min="3788" max="3788" width="7.5546875" style="15" customWidth="1"/>
    <col min="3789" max="3789" width="0.88671875" style="15" customWidth="1"/>
    <col min="3790" max="3790" width="16.44140625" style="15" customWidth="1"/>
    <col min="3791" max="3791" width="1" style="15" customWidth="1"/>
    <col min="3792" max="3792" width="16.44140625" style="15" customWidth="1"/>
    <col min="3793" max="3793" width="0.88671875" style="15" customWidth="1"/>
    <col min="3794" max="3794" width="16.44140625" style="15" customWidth="1"/>
    <col min="3795" max="3795" width="0.88671875" style="15" customWidth="1"/>
    <col min="3796" max="3796" width="16.44140625" style="15" customWidth="1"/>
    <col min="3797" max="3797" width="1.44140625" style="15" customWidth="1"/>
    <col min="3798" max="4039" width="9.109375" style="15"/>
    <col min="4040" max="4042" width="1.44140625" style="15" customWidth="1"/>
    <col min="4043" max="4043" width="34.5546875" style="15" customWidth="1"/>
    <col min="4044" max="4044" width="7.5546875" style="15" customWidth="1"/>
    <col min="4045" max="4045" width="0.88671875" style="15" customWidth="1"/>
    <col min="4046" max="4046" width="16.44140625" style="15" customWidth="1"/>
    <col min="4047" max="4047" width="1" style="15" customWidth="1"/>
    <col min="4048" max="4048" width="16.44140625" style="15" customWidth="1"/>
    <col min="4049" max="4049" width="0.88671875" style="15" customWidth="1"/>
    <col min="4050" max="4050" width="16.44140625" style="15" customWidth="1"/>
    <col min="4051" max="4051" width="0.88671875" style="15" customWidth="1"/>
    <col min="4052" max="4052" width="16.44140625" style="15" customWidth="1"/>
    <col min="4053" max="4053" width="1.44140625" style="15" customWidth="1"/>
    <col min="4054" max="4295" width="9.109375" style="15"/>
    <col min="4296" max="4298" width="1.44140625" style="15" customWidth="1"/>
    <col min="4299" max="4299" width="34.5546875" style="15" customWidth="1"/>
    <col min="4300" max="4300" width="7.5546875" style="15" customWidth="1"/>
    <col min="4301" max="4301" width="0.88671875" style="15" customWidth="1"/>
    <col min="4302" max="4302" width="16.44140625" style="15" customWidth="1"/>
    <col min="4303" max="4303" width="1" style="15" customWidth="1"/>
    <col min="4304" max="4304" width="16.44140625" style="15" customWidth="1"/>
    <col min="4305" max="4305" width="0.88671875" style="15" customWidth="1"/>
    <col min="4306" max="4306" width="16.44140625" style="15" customWidth="1"/>
    <col min="4307" max="4307" width="0.88671875" style="15" customWidth="1"/>
    <col min="4308" max="4308" width="16.44140625" style="15" customWidth="1"/>
    <col min="4309" max="4309" width="1.44140625" style="15" customWidth="1"/>
    <col min="4310" max="4551" width="9.109375" style="15"/>
    <col min="4552" max="4554" width="1.44140625" style="15" customWidth="1"/>
    <col min="4555" max="4555" width="34.5546875" style="15" customWidth="1"/>
    <col min="4556" max="4556" width="7.5546875" style="15" customWidth="1"/>
    <col min="4557" max="4557" width="0.88671875" style="15" customWidth="1"/>
    <col min="4558" max="4558" width="16.44140625" style="15" customWidth="1"/>
    <col min="4559" max="4559" width="1" style="15" customWidth="1"/>
    <col min="4560" max="4560" width="16.44140625" style="15" customWidth="1"/>
    <col min="4561" max="4561" width="0.88671875" style="15" customWidth="1"/>
    <col min="4562" max="4562" width="16.44140625" style="15" customWidth="1"/>
    <col min="4563" max="4563" width="0.88671875" style="15" customWidth="1"/>
    <col min="4564" max="4564" width="16.44140625" style="15" customWidth="1"/>
    <col min="4565" max="4565" width="1.44140625" style="15" customWidth="1"/>
    <col min="4566" max="4807" width="9.109375" style="15"/>
    <col min="4808" max="4810" width="1.44140625" style="15" customWidth="1"/>
    <col min="4811" max="4811" width="34.5546875" style="15" customWidth="1"/>
    <col min="4812" max="4812" width="7.5546875" style="15" customWidth="1"/>
    <col min="4813" max="4813" width="0.88671875" style="15" customWidth="1"/>
    <col min="4814" max="4814" width="16.44140625" style="15" customWidth="1"/>
    <col min="4815" max="4815" width="1" style="15" customWidth="1"/>
    <col min="4816" max="4816" width="16.44140625" style="15" customWidth="1"/>
    <col min="4817" max="4817" width="0.88671875" style="15" customWidth="1"/>
    <col min="4818" max="4818" width="16.44140625" style="15" customWidth="1"/>
    <col min="4819" max="4819" width="0.88671875" style="15" customWidth="1"/>
    <col min="4820" max="4820" width="16.44140625" style="15" customWidth="1"/>
    <col min="4821" max="4821" width="1.44140625" style="15" customWidth="1"/>
    <col min="4822" max="5063" width="9.109375" style="15"/>
    <col min="5064" max="5066" width="1.44140625" style="15" customWidth="1"/>
    <col min="5067" max="5067" width="34.5546875" style="15" customWidth="1"/>
    <col min="5068" max="5068" width="7.5546875" style="15" customWidth="1"/>
    <col min="5069" max="5069" width="0.88671875" style="15" customWidth="1"/>
    <col min="5070" max="5070" width="16.44140625" style="15" customWidth="1"/>
    <col min="5071" max="5071" width="1" style="15" customWidth="1"/>
    <col min="5072" max="5072" width="16.44140625" style="15" customWidth="1"/>
    <col min="5073" max="5073" width="0.88671875" style="15" customWidth="1"/>
    <col min="5074" max="5074" width="16.44140625" style="15" customWidth="1"/>
    <col min="5075" max="5075" width="0.88671875" style="15" customWidth="1"/>
    <col min="5076" max="5076" width="16.44140625" style="15" customWidth="1"/>
    <col min="5077" max="5077" width="1.44140625" style="15" customWidth="1"/>
    <col min="5078" max="5319" width="9.109375" style="15"/>
    <col min="5320" max="5322" width="1.44140625" style="15" customWidth="1"/>
    <col min="5323" max="5323" width="34.5546875" style="15" customWidth="1"/>
    <col min="5324" max="5324" width="7.5546875" style="15" customWidth="1"/>
    <col min="5325" max="5325" width="0.88671875" style="15" customWidth="1"/>
    <col min="5326" max="5326" width="16.44140625" style="15" customWidth="1"/>
    <col min="5327" max="5327" width="1" style="15" customWidth="1"/>
    <col min="5328" max="5328" width="16.44140625" style="15" customWidth="1"/>
    <col min="5329" max="5329" width="0.88671875" style="15" customWidth="1"/>
    <col min="5330" max="5330" width="16.44140625" style="15" customWidth="1"/>
    <col min="5331" max="5331" width="0.88671875" style="15" customWidth="1"/>
    <col min="5332" max="5332" width="16.44140625" style="15" customWidth="1"/>
    <col min="5333" max="5333" width="1.44140625" style="15" customWidth="1"/>
    <col min="5334" max="5575" width="9.109375" style="15"/>
    <col min="5576" max="5578" width="1.44140625" style="15" customWidth="1"/>
    <col min="5579" max="5579" width="34.5546875" style="15" customWidth="1"/>
    <col min="5580" max="5580" width="7.5546875" style="15" customWidth="1"/>
    <col min="5581" max="5581" width="0.88671875" style="15" customWidth="1"/>
    <col min="5582" max="5582" width="16.44140625" style="15" customWidth="1"/>
    <col min="5583" max="5583" width="1" style="15" customWidth="1"/>
    <col min="5584" max="5584" width="16.44140625" style="15" customWidth="1"/>
    <col min="5585" max="5585" width="0.88671875" style="15" customWidth="1"/>
    <col min="5586" max="5586" width="16.44140625" style="15" customWidth="1"/>
    <col min="5587" max="5587" width="0.88671875" style="15" customWidth="1"/>
    <col min="5588" max="5588" width="16.44140625" style="15" customWidth="1"/>
    <col min="5589" max="5589" width="1.44140625" style="15" customWidth="1"/>
    <col min="5590" max="5831" width="9.109375" style="15"/>
    <col min="5832" max="5834" width="1.44140625" style="15" customWidth="1"/>
    <col min="5835" max="5835" width="34.5546875" style="15" customWidth="1"/>
    <col min="5836" max="5836" width="7.5546875" style="15" customWidth="1"/>
    <col min="5837" max="5837" width="0.88671875" style="15" customWidth="1"/>
    <col min="5838" max="5838" width="16.44140625" style="15" customWidth="1"/>
    <col min="5839" max="5839" width="1" style="15" customWidth="1"/>
    <col min="5840" max="5840" width="16.44140625" style="15" customWidth="1"/>
    <col min="5841" max="5841" width="0.88671875" style="15" customWidth="1"/>
    <col min="5842" max="5842" width="16.44140625" style="15" customWidth="1"/>
    <col min="5843" max="5843" width="0.88671875" style="15" customWidth="1"/>
    <col min="5844" max="5844" width="16.44140625" style="15" customWidth="1"/>
    <col min="5845" max="5845" width="1.44140625" style="15" customWidth="1"/>
    <col min="5846" max="6087" width="9.109375" style="15"/>
    <col min="6088" max="6090" width="1.44140625" style="15" customWidth="1"/>
    <col min="6091" max="6091" width="34.5546875" style="15" customWidth="1"/>
    <col min="6092" max="6092" width="7.5546875" style="15" customWidth="1"/>
    <col min="6093" max="6093" width="0.88671875" style="15" customWidth="1"/>
    <col min="6094" max="6094" width="16.44140625" style="15" customWidth="1"/>
    <col min="6095" max="6095" width="1" style="15" customWidth="1"/>
    <col min="6096" max="6096" width="16.44140625" style="15" customWidth="1"/>
    <col min="6097" max="6097" width="0.88671875" style="15" customWidth="1"/>
    <col min="6098" max="6098" width="16.44140625" style="15" customWidth="1"/>
    <col min="6099" max="6099" width="0.88671875" style="15" customWidth="1"/>
    <col min="6100" max="6100" width="16.44140625" style="15" customWidth="1"/>
    <col min="6101" max="6101" width="1.44140625" style="15" customWidth="1"/>
    <col min="6102" max="6343" width="9.109375" style="15"/>
    <col min="6344" max="6346" width="1.44140625" style="15" customWidth="1"/>
    <col min="6347" max="6347" width="34.5546875" style="15" customWidth="1"/>
    <col min="6348" max="6348" width="7.5546875" style="15" customWidth="1"/>
    <col min="6349" max="6349" width="0.88671875" style="15" customWidth="1"/>
    <col min="6350" max="6350" width="16.44140625" style="15" customWidth="1"/>
    <col min="6351" max="6351" width="1" style="15" customWidth="1"/>
    <col min="6352" max="6352" width="16.44140625" style="15" customWidth="1"/>
    <col min="6353" max="6353" width="0.88671875" style="15" customWidth="1"/>
    <col min="6354" max="6354" width="16.44140625" style="15" customWidth="1"/>
    <col min="6355" max="6355" width="0.88671875" style="15" customWidth="1"/>
    <col min="6356" max="6356" width="16.44140625" style="15" customWidth="1"/>
    <col min="6357" max="6357" width="1.44140625" style="15" customWidth="1"/>
    <col min="6358" max="6599" width="9.109375" style="15"/>
    <col min="6600" max="6602" width="1.44140625" style="15" customWidth="1"/>
    <col min="6603" max="6603" width="34.5546875" style="15" customWidth="1"/>
    <col min="6604" max="6604" width="7.5546875" style="15" customWidth="1"/>
    <col min="6605" max="6605" width="0.88671875" style="15" customWidth="1"/>
    <col min="6606" max="6606" width="16.44140625" style="15" customWidth="1"/>
    <col min="6607" max="6607" width="1" style="15" customWidth="1"/>
    <col min="6608" max="6608" width="16.44140625" style="15" customWidth="1"/>
    <col min="6609" max="6609" width="0.88671875" style="15" customWidth="1"/>
    <col min="6610" max="6610" width="16.44140625" style="15" customWidth="1"/>
    <col min="6611" max="6611" width="0.88671875" style="15" customWidth="1"/>
    <col min="6612" max="6612" width="16.44140625" style="15" customWidth="1"/>
    <col min="6613" max="6613" width="1.44140625" style="15" customWidth="1"/>
    <col min="6614" max="6855" width="9.109375" style="15"/>
    <col min="6856" max="6858" width="1.44140625" style="15" customWidth="1"/>
    <col min="6859" max="6859" width="34.5546875" style="15" customWidth="1"/>
    <col min="6860" max="6860" width="7.5546875" style="15" customWidth="1"/>
    <col min="6861" max="6861" width="0.88671875" style="15" customWidth="1"/>
    <col min="6862" max="6862" width="16.44140625" style="15" customWidth="1"/>
    <col min="6863" max="6863" width="1" style="15" customWidth="1"/>
    <col min="6864" max="6864" width="16.44140625" style="15" customWidth="1"/>
    <col min="6865" max="6865" width="0.88671875" style="15" customWidth="1"/>
    <col min="6866" max="6866" width="16.44140625" style="15" customWidth="1"/>
    <col min="6867" max="6867" width="0.88671875" style="15" customWidth="1"/>
    <col min="6868" max="6868" width="16.44140625" style="15" customWidth="1"/>
    <col min="6869" max="6869" width="1.44140625" style="15" customWidth="1"/>
    <col min="6870" max="7111" width="9.109375" style="15"/>
    <col min="7112" max="7114" width="1.44140625" style="15" customWidth="1"/>
    <col min="7115" max="7115" width="34.5546875" style="15" customWidth="1"/>
    <col min="7116" max="7116" width="7.5546875" style="15" customWidth="1"/>
    <col min="7117" max="7117" width="0.88671875" style="15" customWidth="1"/>
    <col min="7118" max="7118" width="16.44140625" style="15" customWidth="1"/>
    <col min="7119" max="7119" width="1" style="15" customWidth="1"/>
    <col min="7120" max="7120" width="16.44140625" style="15" customWidth="1"/>
    <col min="7121" max="7121" width="0.88671875" style="15" customWidth="1"/>
    <col min="7122" max="7122" width="16.44140625" style="15" customWidth="1"/>
    <col min="7123" max="7123" width="0.88671875" style="15" customWidth="1"/>
    <col min="7124" max="7124" width="16.44140625" style="15" customWidth="1"/>
    <col min="7125" max="7125" width="1.44140625" style="15" customWidth="1"/>
    <col min="7126" max="7367" width="9.109375" style="15"/>
    <col min="7368" max="7370" width="1.44140625" style="15" customWidth="1"/>
    <col min="7371" max="7371" width="34.5546875" style="15" customWidth="1"/>
    <col min="7372" max="7372" width="7.5546875" style="15" customWidth="1"/>
    <col min="7373" max="7373" width="0.88671875" style="15" customWidth="1"/>
    <col min="7374" max="7374" width="16.44140625" style="15" customWidth="1"/>
    <col min="7375" max="7375" width="1" style="15" customWidth="1"/>
    <col min="7376" max="7376" width="16.44140625" style="15" customWidth="1"/>
    <col min="7377" max="7377" width="0.88671875" style="15" customWidth="1"/>
    <col min="7378" max="7378" width="16.44140625" style="15" customWidth="1"/>
    <col min="7379" max="7379" width="0.88671875" style="15" customWidth="1"/>
    <col min="7380" max="7380" width="16.44140625" style="15" customWidth="1"/>
    <col min="7381" max="7381" width="1.44140625" style="15" customWidth="1"/>
    <col min="7382" max="7623" width="9.109375" style="15"/>
    <col min="7624" max="7626" width="1.44140625" style="15" customWidth="1"/>
    <col min="7627" max="7627" width="34.5546875" style="15" customWidth="1"/>
    <col min="7628" max="7628" width="7.5546875" style="15" customWidth="1"/>
    <col min="7629" max="7629" width="0.88671875" style="15" customWidth="1"/>
    <col min="7630" max="7630" width="16.44140625" style="15" customWidth="1"/>
    <col min="7631" max="7631" width="1" style="15" customWidth="1"/>
    <col min="7632" max="7632" width="16.44140625" style="15" customWidth="1"/>
    <col min="7633" max="7633" width="0.88671875" style="15" customWidth="1"/>
    <col min="7634" max="7634" width="16.44140625" style="15" customWidth="1"/>
    <col min="7635" max="7635" width="0.88671875" style="15" customWidth="1"/>
    <col min="7636" max="7636" width="16.44140625" style="15" customWidth="1"/>
    <col min="7637" max="7637" width="1.44140625" style="15" customWidth="1"/>
    <col min="7638" max="7879" width="9.109375" style="15"/>
    <col min="7880" max="7882" width="1.44140625" style="15" customWidth="1"/>
    <col min="7883" max="7883" width="34.5546875" style="15" customWidth="1"/>
    <col min="7884" max="7884" width="7.5546875" style="15" customWidth="1"/>
    <col min="7885" max="7885" width="0.88671875" style="15" customWidth="1"/>
    <col min="7886" max="7886" width="16.44140625" style="15" customWidth="1"/>
    <col min="7887" max="7887" width="1" style="15" customWidth="1"/>
    <col min="7888" max="7888" width="16.44140625" style="15" customWidth="1"/>
    <col min="7889" max="7889" width="0.88671875" style="15" customWidth="1"/>
    <col min="7890" max="7890" width="16.44140625" style="15" customWidth="1"/>
    <col min="7891" max="7891" width="0.88671875" style="15" customWidth="1"/>
    <col min="7892" max="7892" width="16.44140625" style="15" customWidth="1"/>
    <col min="7893" max="7893" width="1.44140625" style="15" customWidth="1"/>
    <col min="7894" max="8135" width="9.109375" style="15"/>
    <col min="8136" max="8138" width="1.44140625" style="15" customWidth="1"/>
    <col min="8139" max="8139" width="34.5546875" style="15" customWidth="1"/>
    <col min="8140" max="8140" width="7.5546875" style="15" customWidth="1"/>
    <col min="8141" max="8141" width="0.88671875" style="15" customWidth="1"/>
    <col min="8142" max="8142" width="16.44140625" style="15" customWidth="1"/>
    <col min="8143" max="8143" width="1" style="15" customWidth="1"/>
    <col min="8144" max="8144" width="16.44140625" style="15" customWidth="1"/>
    <col min="8145" max="8145" width="0.88671875" style="15" customWidth="1"/>
    <col min="8146" max="8146" width="16.44140625" style="15" customWidth="1"/>
    <col min="8147" max="8147" width="0.88671875" style="15" customWidth="1"/>
    <col min="8148" max="8148" width="16.44140625" style="15" customWidth="1"/>
    <col min="8149" max="8149" width="1.44140625" style="15" customWidth="1"/>
    <col min="8150" max="8391" width="9.109375" style="15"/>
    <col min="8392" max="8394" width="1.44140625" style="15" customWidth="1"/>
    <col min="8395" max="8395" width="34.5546875" style="15" customWidth="1"/>
    <col min="8396" max="8396" width="7.5546875" style="15" customWidth="1"/>
    <col min="8397" max="8397" width="0.88671875" style="15" customWidth="1"/>
    <col min="8398" max="8398" width="16.44140625" style="15" customWidth="1"/>
    <col min="8399" max="8399" width="1" style="15" customWidth="1"/>
    <col min="8400" max="8400" width="16.44140625" style="15" customWidth="1"/>
    <col min="8401" max="8401" width="0.88671875" style="15" customWidth="1"/>
    <col min="8402" max="8402" width="16.44140625" style="15" customWidth="1"/>
    <col min="8403" max="8403" width="0.88671875" style="15" customWidth="1"/>
    <col min="8404" max="8404" width="16.44140625" style="15" customWidth="1"/>
    <col min="8405" max="8405" width="1.44140625" style="15" customWidth="1"/>
    <col min="8406" max="8647" width="9.109375" style="15"/>
    <col min="8648" max="8650" width="1.44140625" style="15" customWidth="1"/>
    <col min="8651" max="8651" width="34.5546875" style="15" customWidth="1"/>
    <col min="8652" max="8652" width="7.5546875" style="15" customWidth="1"/>
    <col min="8653" max="8653" width="0.88671875" style="15" customWidth="1"/>
    <col min="8654" max="8654" width="16.44140625" style="15" customWidth="1"/>
    <col min="8655" max="8655" width="1" style="15" customWidth="1"/>
    <col min="8656" max="8656" width="16.44140625" style="15" customWidth="1"/>
    <col min="8657" max="8657" width="0.88671875" style="15" customWidth="1"/>
    <col min="8658" max="8658" width="16.44140625" style="15" customWidth="1"/>
    <col min="8659" max="8659" width="0.88671875" style="15" customWidth="1"/>
    <col min="8660" max="8660" width="16.44140625" style="15" customWidth="1"/>
    <col min="8661" max="8661" width="1.44140625" style="15" customWidth="1"/>
    <col min="8662" max="8903" width="9.109375" style="15"/>
    <col min="8904" max="8906" width="1.44140625" style="15" customWidth="1"/>
    <col min="8907" max="8907" width="34.5546875" style="15" customWidth="1"/>
    <col min="8908" max="8908" width="7.5546875" style="15" customWidth="1"/>
    <col min="8909" max="8909" width="0.88671875" style="15" customWidth="1"/>
    <col min="8910" max="8910" width="16.44140625" style="15" customWidth="1"/>
    <col min="8911" max="8911" width="1" style="15" customWidth="1"/>
    <col min="8912" max="8912" width="16.44140625" style="15" customWidth="1"/>
    <col min="8913" max="8913" width="0.88671875" style="15" customWidth="1"/>
    <col min="8914" max="8914" width="16.44140625" style="15" customWidth="1"/>
    <col min="8915" max="8915" width="0.88671875" style="15" customWidth="1"/>
    <col min="8916" max="8916" width="16.44140625" style="15" customWidth="1"/>
    <col min="8917" max="8917" width="1.44140625" style="15" customWidth="1"/>
    <col min="8918" max="9159" width="9.109375" style="15"/>
    <col min="9160" max="9162" width="1.44140625" style="15" customWidth="1"/>
    <col min="9163" max="9163" width="34.5546875" style="15" customWidth="1"/>
    <col min="9164" max="9164" width="7.5546875" style="15" customWidth="1"/>
    <col min="9165" max="9165" width="0.88671875" style="15" customWidth="1"/>
    <col min="9166" max="9166" width="16.44140625" style="15" customWidth="1"/>
    <col min="9167" max="9167" width="1" style="15" customWidth="1"/>
    <col min="9168" max="9168" width="16.44140625" style="15" customWidth="1"/>
    <col min="9169" max="9169" width="0.88671875" style="15" customWidth="1"/>
    <col min="9170" max="9170" width="16.44140625" style="15" customWidth="1"/>
    <col min="9171" max="9171" width="0.88671875" style="15" customWidth="1"/>
    <col min="9172" max="9172" width="16.44140625" style="15" customWidth="1"/>
    <col min="9173" max="9173" width="1.44140625" style="15" customWidth="1"/>
    <col min="9174" max="9415" width="9.109375" style="15"/>
    <col min="9416" max="9418" width="1.44140625" style="15" customWidth="1"/>
    <col min="9419" max="9419" width="34.5546875" style="15" customWidth="1"/>
    <col min="9420" max="9420" width="7.5546875" style="15" customWidth="1"/>
    <col min="9421" max="9421" width="0.88671875" style="15" customWidth="1"/>
    <col min="9422" max="9422" width="16.44140625" style="15" customWidth="1"/>
    <col min="9423" max="9423" width="1" style="15" customWidth="1"/>
    <col min="9424" max="9424" width="16.44140625" style="15" customWidth="1"/>
    <col min="9425" max="9425" width="0.88671875" style="15" customWidth="1"/>
    <col min="9426" max="9426" width="16.44140625" style="15" customWidth="1"/>
    <col min="9427" max="9427" width="0.88671875" style="15" customWidth="1"/>
    <col min="9428" max="9428" width="16.44140625" style="15" customWidth="1"/>
    <col min="9429" max="9429" width="1.44140625" style="15" customWidth="1"/>
    <col min="9430" max="9671" width="9.109375" style="15"/>
    <col min="9672" max="9674" width="1.44140625" style="15" customWidth="1"/>
    <col min="9675" max="9675" width="34.5546875" style="15" customWidth="1"/>
    <col min="9676" max="9676" width="7.5546875" style="15" customWidth="1"/>
    <col min="9677" max="9677" width="0.88671875" style="15" customWidth="1"/>
    <col min="9678" max="9678" width="16.44140625" style="15" customWidth="1"/>
    <col min="9679" max="9679" width="1" style="15" customWidth="1"/>
    <col min="9680" max="9680" width="16.44140625" style="15" customWidth="1"/>
    <col min="9681" max="9681" width="0.88671875" style="15" customWidth="1"/>
    <col min="9682" max="9682" width="16.44140625" style="15" customWidth="1"/>
    <col min="9683" max="9683" width="0.88671875" style="15" customWidth="1"/>
    <col min="9684" max="9684" width="16.44140625" style="15" customWidth="1"/>
    <col min="9685" max="9685" width="1.44140625" style="15" customWidth="1"/>
    <col min="9686" max="9927" width="9.109375" style="15"/>
    <col min="9928" max="9930" width="1.44140625" style="15" customWidth="1"/>
    <col min="9931" max="9931" width="34.5546875" style="15" customWidth="1"/>
    <col min="9932" max="9932" width="7.5546875" style="15" customWidth="1"/>
    <col min="9933" max="9933" width="0.88671875" style="15" customWidth="1"/>
    <col min="9934" max="9934" width="16.44140625" style="15" customWidth="1"/>
    <col min="9935" max="9935" width="1" style="15" customWidth="1"/>
    <col min="9936" max="9936" width="16.44140625" style="15" customWidth="1"/>
    <col min="9937" max="9937" width="0.88671875" style="15" customWidth="1"/>
    <col min="9938" max="9938" width="16.44140625" style="15" customWidth="1"/>
    <col min="9939" max="9939" width="0.88671875" style="15" customWidth="1"/>
    <col min="9940" max="9940" width="16.44140625" style="15" customWidth="1"/>
    <col min="9941" max="9941" width="1.44140625" style="15" customWidth="1"/>
    <col min="9942" max="10183" width="9.109375" style="15"/>
    <col min="10184" max="10186" width="1.44140625" style="15" customWidth="1"/>
    <col min="10187" max="10187" width="34.5546875" style="15" customWidth="1"/>
    <col min="10188" max="10188" width="7.5546875" style="15" customWidth="1"/>
    <col min="10189" max="10189" width="0.88671875" style="15" customWidth="1"/>
    <col min="10190" max="10190" width="16.44140625" style="15" customWidth="1"/>
    <col min="10191" max="10191" width="1" style="15" customWidth="1"/>
    <col min="10192" max="10192" width="16.44140625" style="15" customWidth="1"/>
    <col min="10193" max="10193" width="0.88671875" style="15" customWidth="1"/>
    <col min="10194" max="10194" width="16.44140625" style="15" customWidth="1"/>
    <col min="10195" max="10195" width="0.88671875" style="15" customWidth="1"/>
    <col min="10196" max="10196" width="16.44140625" style="15" customWidth="1"/>
    <col min="10197" max="10197" width="1.44140625" style="15" customWidth="1"/>
    <col min="10198" max="10439" width="9.109375" style="15"/>
    <col min="10440" max="10442" width="1.44140625" style="15" customWidth="1"/>
    <col min="10443" max="10443" width="34.5546875" style="15" customWidth="1"/>
    <col min="10444" max="10444" width="7.5546875" style="15" customWidth="1"/>
    <col min="10445" max="10445" width="0.88671875" style="15" customWidth="1"/>
    <col min="10446" max="10446" width="16.44140625" style="15" customWidth="1"/>
    <col min="10447" max="10447" width="1" style="15" customWidth="1"/>
    <col min="10448" max="10448" width="16.44140625" style="15" customWidth="1"/>
    <col min="10449" max="10449" width="0.88671875" style="15" customWidth="1"/>
    <col min="10450" max="10450" width="16.44140625" style="15" customWidth="1"/>
    <col min="10451" max="10451" width="0.88671875" style="15" customWidth="1"/>
    <col min="10452" max="10452" width="16.44140625" style="15" customWidth="1"/>
    <col min="10453" max="10453" width="1.44140625" style="15" customWidth="1"/>
    <col min="10454" max="10695" width="9.109375" style="15"/>
    <col min="10696" max="10698" width="1.44140625" style="15" customWidth="1"/>
    <col min="10699" max="10699" width="34.5546875" style="15" customWidth="1"/>
    <col min="10700" max="10700" width="7.5546875" style="15" customWidth="1"/>
    <col min="10701" max="10701" width="0.88671875" style="15" customWidth="1"/>
    <col min="10702" max="10702" width="16.44140625" style="15" customWidth="1"/>
    <col min="10703" max="10703" width="1" style="15" customWidth="1"/>
    <col min="10704" max="10704" width="16.44140625" style="15" customWidth="1"/>
    <col min="10705" max="10705" width="0.88671875" style="15" customWidth="1"/>
    <col min="10706" max="10706" width="16.44140625" style="15" customWidth="1"/>
    <col min="10707" max="10707" width="0.88671875" style="15" customWidth="1"/>
    <col min="10708" max="10708" width="16.44140625" style="15" customWidth="1"/>
    <col min="10709" max="10709" width="1.44140625" style="15" customWidth="1"/>
    <col min="10710" max="10951" width="9.109375" style="15"/>
    <col min="10952" max="10954" width="1.44140625" style="15" customWidth="1"/>
    <col min="10955" max="10955" width="34.5546875" style="15" customWidth="1"/>
    <col min="10956" max="10956" width="7.5546875" style="15" customWidth="1"/>
    <col min="10957" max="10957" width="0.88671875" style="15" customWidth="1"/>
    <col min="10958" max="10958" width="16.44140625" style="15" customWidth="1"/>
    <col min="10959" max="10959" width="1" style="15" customWidth="1"/>
    <col min="10960" max="10960" width="16.44140625" style="15" customWidth="1"/>
    <col min="10961" max="10961" width="0.88671875" style="15" customWidth="1"/>
    <col min="10962" max="10962" width="16.44140625" style="15" customWidth="1"/>
    <col min="10963" max="10963" width="0.88671875" style="15" customWidth="1"/>
    <col min="10964" max="10964" width="16.44140625" style="15" customWidth="1"/>
    <col min="10965" max="10965" width="1.44140625" style="15" customWidth="1"/>
    <col min="10966" max="11207" width="9.109375" style="15"/>
    <col min="11208" max="11210" width="1.44140625" style="15" customWidth="1"/>
    <col min="11211" max="11211" width="34.5546875" style="15" customWidth="1"/>
    <col min="11212" max="11212" width="7.5546875" style="15" customWidth="1"/>
    <col min="11213" max="11213" width="0.88671875" style="15" customWidth="1"/>
    <col min="11214" max="11214" width="16.44140625" style="15" customWidth="1"/>
    <col min="11215" max="11215" width="1" style="15" customWidth="1"/>
    <col min="11216" max="11216" width="16.44140625" style="15" customWidth="1"/>
    <col min="11217" max="11217" width="0.88671875" style="15" customWidth="1"/>
    <col min="11218" max="11218" width="16.44140625" style="15" customWidth="1"/>
    <col min="11219" max="11219" width="0.88671875" style="15" customWidth="1"/>
    <col min="11220" max="11220" width="16.44140625" style="15" customWidth="1"/>
    <col min="11221" max="11221" width="1.44140625" style="15" customWidth="1"/>
    <col min="11222" max="11463" width="9.109375" style="15"/>
    <col min="11464" max="11466" width="1.44140625" style="15" customWidth="1"/>
    <col min="11467" max="11467" width="34.5546875" style="15" customWidth="1"/>
    <col min="11468" max="11468" width="7.5546875" style="15" customWidth="1"/>
    <col min="11469" max="11469" width="0.88671875" style="15" customWidth="1"/>
    <col min="11470" max="11470" width="16.44140625" style="15" customWidth="1"/>
    <col min="11471" max="11471" width="1" style="15" customWidth="1"/>
    <col min="11472" max="11472" width="16.44140625" style="15" customWidth="1"/>
    <col min="11473" max="11473" width="0.88671875" style="15" customWidth="1"/>
    <col min="11474" max="11474" width="16.44140625" style="15" customWidth="1"/>
    <col min="11475" max="11475" width="0.88671875" style="15" customWidth="1"/>
    <col min="11476" max="11476" width="16.44140625" style="15" customWidth="1"/>
    <col min="11477" max="11477" width="1.44140625" style="15" customWidth="1"/>
    <col min="11478" max="11719" width="9.109375" style="15"/>
    <col min="11720" max="11722" width="1.44140625" style="15" customWidth="1"/>
    <col min="11723" max="11723" width="34.5546875" style="15" customWidth="1"/>
    <col min="11724" max="11724" width="7.5546875" style="15" customWidth="1"/>
    <col min="11725" max="11725" width="0.88671875" style="15" customWidth="1"/>
    <col min="11726" max="11726" width="16.44140625" style="15" customWidth="1"/>
    <col min="11727" max="11727" width="1" style="15" customWidth="1"/>
    <col min="11728" max="11728" width="16.44140625" style="15" customWidth="1"/>
    <col min="11729" max="11729" width="0.88671875" style="15" customWidth="1"/>
    <col min="11730" max="11730" width="16.44140625" style="15" customWidth="1"/>
    <col min="11731" max="11731" width="0.88671875" style="15" customWidth="1"/>
    <col min="11732" max="11732" width="16.44140625" style="15" customWidth="1"/>
    <col min="11733" max="11733" width="1.44140625" style="15" customWidth="1"/>
    <col min="11734" max="11975" width="9.109375" style="15"/>
    <col min="11976" max="11978" width="1.44140625" style="15" customWidth="1"/>
    <col min="11979" max="11979" width="34.5546875" style="15" customWidth="1"/>
    <col min="11980" max="11980" width="7.5546875" style="15" customWidth="1"/>
    <col min="11981" max="11981" width="0.88671875" style="15" customWidth="1"/>
    <col min="11982" max="11982" width="16.44140625" style="15" customWidth="1"/>
    <col min="11983" max="11983" width="1" style="15" customWidth="1"/>
    <col min="11984" max="11984" width="16.44140625" style="15" customWidth="1"/>
    <col min="11985" max="11985" width="0.88671875" style="15" customWidth="1"/>
    <col min="11986" max="11986" width="16.44140625" style="15" customWidth="1"/>
    <col min="11987" max="11987" width="0.88671875" style="15" customWidth="1"/>
    <col min="11988" max="11988" width="16.44140625" style="15" customWidth="1"/>
    <col min="11989" max="11989" width="1.44140625" style="15" customWidth="1"/>
    <col min="11990" max="12231" width="9.109375" style="15"/>
    <col min="12232" max="12234" width="1.44140625" style="15" customWidth="1"/>
    <col min="12235" max="12235" width="34.5546875" style="15" customWidth="1"/>
    <col min="12236" max="12236" width="7.5546875" style="15" customWidth="1"/>
    <col min="12237" max="12237" width="0.88671875" style="15" customWidth="1"/>
    <col min="12238" max="12238" width="16.44140625" style="15" customWidth="1"/>
    <col min="12239" max="12239" width="1" style="15" customWidth="1"/>
    <col min="12240" max="12240" width="16.44140625" style="15" customWidth="1"/>
    <col min="12241" max="12241" width="0.88671875" style="15" customWidth="1"/>
    <col min="12242" max="12242" width="16.44140625" style="15" customWidth="1"/>
    <col min="12243" max="12243" width="0.88671875" style="15" customWidth="1"/>
    <col min="12244" max="12244" width="16.44140625" style="15" customWidth="1"/>
    <col min="12245" max="12245" width="1.44140625" style="15" customWidth="1"/>
    <col min="12246" max="12487" width="9.109375" style="15"/>
    <col min="12488" max="12490" width="1.44140625" style="15" customWidth="1"/>
    <col min="12491" max="12491" width="34.5546875" style="15" customWidth="1"/>
    <col min="12492" max="12492" width="7.5546875" style="15" customWidth="1"/>
    <col min="12493" max="12493" width="0.88671875" style="15" customWidth="1"/>
    <col min="12494" max="12494" width="16.44140625" style="15" customWidth="1"/>
    <col min="12495" max="12495" width="1" style="15" customWidth="1"/>
    <col min="12496" max="12496" width="16.44140625" style="15" customWidth="1"/>
    <col min="12497" max="12497" width="0.88671875" style="15" customWidth="1"/>
    <col min="12498" max="12498" width="16.44140625" style="15" customWidth="1"/>
    <col min="12499" max="12499" width="0.88671875" style="15" customWidth="1"/>
    <col min="12500" max="12500" width="16.44140625" style="15" customWidth="1"/>
    <col min="12501" max="12501" width="1.44140625" style="15" customWidth="1"/>
    <col min="12502" max="12743" width="9.109375" style="15"/>
    <col min="12744" max="12746" width="1.44140625" style="15" customWidth="1"/>
    <col min="12747" max="12747" width="34.5546875" style="15" customWidth="1"/>
    <col min="12748" max="12748" width="7.5546875" style="15" customWidth="1"/>
    <col min="12749" max="12749" width="0.88671875" style="15" customWidth="1"/>
    <col min="12750" max="12750" width="16.44140625" style="15" customWidth="1"/>
    <col min="12751" max="12751" width="1" style="15" customWidth="1"/>
    <col min="12752" max="12752" width="16.44140625" style="15" customWidth="1"/>
    <col min="12753" max="12753" width="0.88671875" style="15" customWidth="1"/>
    <col min="12754" max="12754" width="16.44140625" style="15" customWidth="1"/>
    <col min="12755" max="12755" width="0.88671875" style="15" customWidth="1"/>
    <col min="12756" max="12756" width="16.44140625" style="15" customWidth="1"/>
    <col min="12757" max="12757" width="1.44140625" style="15" customWidth="1"/>
    <col min="12758" max="12999" width="9.109375" style="15"/>
    <col min="13000" max="13002" width="1.44140625" style="15" customWidth="1"/>
    <col min="13003" max="13003" width="34.5546875" style="15" customWidth="1"/>
    <col min="13004" max="13004" width="7.5546875" style="15" customWidth="1"/>
    <col min="13005" max="13005" width="0.88671875" style="15" customWidth="1"/>
    <col min="13006" max="13006" width="16.44140625" style="15" customWidth="1"/>
    <col min="13007" max="13007" width="1" style="15" customWidth="1"/>
    <col min="13008" max="13008" width="16.44140625" style="15" customWidth="1"/>
    <col min="13009" max="13009" width="0.88671875" style="15" customWidth="1"/>
    <col min="13010" max="13010" width="16.44140625" style="15" customWidth="1"/>
    <col min="13011" max="13011" width="0.88671875" style="15" customWidth="1"/>
    <col min="13012" max="13012" width="16.44140625" style="15" customWidth="1"/>
    <col min="13013" max="13013" width="1.44140625" style="15" customWidth="1"/>
    <col min="13014" max="13255" width="9.109375" style="15"/>
    <col min="13256" max="13258" width="1.44140625" style="15" customWidth="1"/>
    <col min="13259" max="13259" width="34.5546875" style="15" customWidth="1"/>
    <col min="13260" max="13260" width="7.5546875" style="15" customWidth="1"/>
    <col min="13261" max="13261" width="0.88671875" style="15" customWidth="1"/>
    <col min="13262" max="13262" width="16.44140625" style="15" customWidth="1"/>
    <col min="13263" max="13263" width="1" style="15" customWidth="1"/>
    <col min="13264" max="13264" width="16.44140625" style="15" customWidth="1"/>
    <col min="13265" max="13265" width="0.88671875" style="15" customWidth="1"/>
    <col min="13266" max="13266" width="16.44140625" style="15" customWidth="1"/>
    <col min="13267" max="13267" width="0.88671875" style="15" customWidth="1"/>
    <col min="13268" max="13268" width="16.44140625" style="15" customWidth="1"/>
    <col min="13269" max="13269" width="1.44140625" style="15" customWidth="1"/>
    <col min="13270" max="13511" width="9.109375" style="15"/>
    <col min="13512" max="13514" width="1.44140625" style="15" customWidth="1"/>
    <col min="13515" max="13515" width="34.5546875" style="15" customWidth="1"/>
    <col min="13516" max="13516" width="7.5546875" style="15" customWidth="1"/>
    <col min="13517" max="13517" width="0.88671875" style="15" customWidth="1"/>
    <col min="13518" max="13518" width="16.44140625" style="15" customWidth="1"/>
    <col min="13519" max="13519" width="1" style="15" customWidth="1"/>
    <col min="13520" max="13520" width="16.44140625" style="15" customWidth="1"/>
    <col min="13521" max="13521" width="0.88671875" style="15" customWidth="1"/>
    <col min="13522" max="13522" width="16.44140625" style="15" customWidth="1"/>
    <col min="13523" max="13523" width="0.88671875" style="15" customWidth="1"/>
    <col min="13524" max="13524" width="16.44140625" style="15" customWidth="1"/>
    <col min="13525" max="13525" width="1.44140625" style="15" customWidth="1"/>
    <col min="13526" max="13767" width="9.109375" style="15"/>
    <col min="13768" max="13770" width="1.44140625" style="15" customWidth="1"/>
    <col min="13771" max="13771" width="34.5546875" style="15" customWidth="1"/>
    <col min="13772" max="13772" width="7.5546875" style="15" customWidth="1"/>
    <col min="13773" max="13773" width="0.88671875" style="15" customWidth="1"/>
    <col min="13774" max="13774" width="16.44140625" style="15" customWidth="1"/>
    <col min="13775" max="13775" width="1" style="15" customWidth="1"/>
    <col min="13776" max="13776" width="16.44140625" style="15" customWidth="1"/>
    <col min="13777" max="13777" width="0.88671875" style="15" customWidth="1"/>
    <col min="13778" max="13778" width="16.44140625" style="15" customWidth="1"/>
    <col min="13779" max="13779" width="0.88671875" style="15" customWidth="1"/>
    <col min="13780" max="13780" width="16.44140625" style="15" customWidth="1"/>
    <col min="13781" max="13781" width="1.44140625" style="15" customWidth="1"/>
    <col min="13782" max="14023" width="9.109375" style="15"/>
    <col min="14024" max="14026" width="1.44140625" style="15" customWidth="1"/>
    <col min="14027" max="14027" width="34.5546875" style="15" customWidth="1"/>
    <col min="14028" max="14028" width="7.5546875" style="15" customWidth="1"/>
    <col min="14029" max="14029" width="0.88671875" style="15" customWidth="1"/>
    <col min="14030" max="14030" width="16.44140625" style="15" customWidth="1"/>
    <col min="14031" max="14031" width="1" style="15" customWidth="1"/>
    <col min="14032" max="14032" width="16.44140625" style="15" customWidth="1"/>
    <col min="14033" max="14033" width="0.88671875" style="15" customWidth="1"/>
    <col min="14034" max="14034" width="16.44140625" style="15" customWidth="1"/>
    <col min="14035" max="14035" width="0.88671875" style="15" customWidth="1"/>
    <col min="14036" max="14036" width="16.44140625" style="15" customWidth="1"/>
    <col min="14037" max="14037" width="1.44140625" style="15" customWidth="1"/>
    <col min="14038" max="14279" width="9.109375" style="15"/>
    <col min="14280" max="14282" width="1.44140625" style="15" customWidth="1"/>
    <col min="14283" max="14283" width="34.5546875" style="15" customWidth="1"/>
    <col min="14284" max="14284" width="7.5546875" style="15" customWidth="1"/>
    <col min="14285" max="14285" width="0.88671875" style="15" customWidth="1"/>
    <col min="14286" max="14286" width="16.44140625" style="15" customWidth="1"/>
    <col min="14287" max="14287" width="1" style="15" customWidth="1"/>
    <col min="14288" max="14288" width="16.44140625" style="15" customWidth="1"/>
    <col min="14289" max="14289" width="0.88671875" style="15" customWidth="1"/>
    <col min="14290" max="14290" width="16.44140625" style="15" customWidth="1"/>
    <col min="14291" max="14291" width="0.88671875" style="15" customWidth="1"/>
    <col min="14292" max="14292" width="16.44140625" style="15" customWidth="1"/>
    <col min="14293" max="14293" width="1.44140625" style="15" customWidth="1"/>
    <col min="14294" max="14535" width="9.109375" style="15"/>
    <col min="14536" max="14538" width="1.44140625" style="15" customWidth="1"/>
    <col min="14539" max="14539" width="34.5546875" style="15" customWidth="1"/>
    <col min="14540" max="14540" width="7.5546875" style="15" customWidth="1"/>
    <col min="14541" max="14541" width="0.88671875" style="15" customWidth="1"/>
    <col min="14542" max="14542" width="16.44140625" style="15" customWidth="1"/>
    <col min="14543" max="14543" width="1" style="15" customWidth="1"/>
    <col min="14544" max="14544" width="16.44140625" style="15" customWidth="1"/>
    <col min="14545" max="14545" width="0.88671875" style="15" customWidth="1"/>
    <col min="14546" max="14546" width="16.44140625" style="15" customWidth="1"/>
    <col min="14547" max="14547" width="0.88671875" style="15" customWidth="1"/>
    <col min="14548" max="14548" width="16.44140625" style="15" customWidth="1"/>
    <col min="14549" max="14549" width="1.44140625" style="15" customWidth="1"/>
    <col min="14550" max="14791" width="9.109375" style="15"/>
    <col min="14792" max="14794" width="1.44140625" style="15" customWidth="1"/>
    <col min="14795" max="14795" width="34.5546875" style="15" customWidth="1"/>
    <col min="14796" max="14796" width="7.5546875" style="15" customWidth="1"/>
    <col min="14797" max="14797" width="0.88671875" style="15" customWidth="1"/>
    <col min="14798" max="14798" width="16.44140625" style="15" customWidth="1"/>
    <col min="14799" max="14799" width="1" style="15" customWidth="1"/>
    <col min="14800" max="14800" width="16.44140625" style="15" customWidth="1"/>
    <col min="14801" max="14801" width="0.88671875" style="15" customWidth="1"/>
    <col min="14802" max="14802" width="16.44140625" style="15" customWidth="1"/>
    <col min="14803" max="14803" width="0.88671875" style="15" customWidth="1"/>
    <col min="14804" max="14804" width="16.44140625" style="15" customWidth="1"/>
    <col min="14805" max="14805" width="1.44140625" style="15" customWidth="1"/>
    <col min="14806" max="15047" width="9.109375" style="15"/>
    <col min="15048" max="15050" width="1.44140625" style="15" customWidth="1"/>
    <col min="15051" max="15051" width="34.5546875" style="15" customWidth="1"/>
    <col min="15052" max="15052" width="7.5546875" style="15" customWidth="1"/>
    <col min="15053" max="15053" width="0.88671875" style="15" customWidth="1"/>
    <col min="15054" max="15054" width="16.44140625" style="15" customWidth="1"/>
    <col min="15055" max="15055" width="1" style="15" customWidth="1"/>
    <col min="15056" max="15056" width="16.44140625" style="15" customWidth="1"/>
    <col min="15057" max="15057" width="0.88671875" style="15" customWidth="1"/>
    <col min="15058" max="15058" width="16.44140625" style="15" customWidth="1"/>
    <col min="15059" max="15059" width="0.88671875" style="15" customWidth="1"/>
    <col min="15060" max="15060" width="16.44140625" style="15" customWidth="1"/>
    <col min="15061" max="15061" width="1.44140625" style="15" customWidth="1"/>
    <col min="15062" max="15303" width="9.109375" style="15"/>
    <col min="15304" max="15306" width="1.44140625" style="15" customWidth="1"/>
    <col min="15307" max="15307" width="34.5546875" style="15" customWidth="1"/>
    <col min="15308" max="15308" width="7.5546875" style="15" customWidth="1"/>
    <col min="15309" max="15309" width="0.88671875" style="15" customWidth="1"/>
    <col min="15310" max="15310" width="16.44140625" style="15" customWidth="1"/>
    <col min="15311" max="15311" width="1" style="15" customWidth="1"/>
    <col min="15312" max="15312" width="16.44140625" style="15" customWidth="1"/>
    <col min="15313" max="15313" width="0.88671875" style="15" customWidth="1"/>
    <col min="15314" max="15314" width="16.44140625" style="15" customWidth="1"/>
    <col min="15315" max="15315" width="0.88671875" style="15" customWidth="1"/>
    <col min="15316" max="15316" width="16.44140625" style="15" customWidth="1"/>
    <col min="15317" max="15317" width="1.44140625" style="15" customWidth="1"/>
    <col min="15318" max="15559" width="9.109375" style="15"/>
    <col min="15560" max="15562" width="1.44140625" style="15" customWidth="1"/>
    <col min="15563" max="15563" width="34.5546875" style="15" customWidth="1"/>
    <col min="15564" max="15564" width="7.5546875" style="15" customWidth="1"/>
    <col min="15565" max="15565" width="0.88671875" style="15" customWidth="1"/>
    <col min="15566" max="15566" width="16.44140625" style="15" customWidth="1"/>
    <col min="15567" max="15567" width="1" style="15" customWidth="1"/>
    <col min="15568" max="15568" width="16.44140625" style="15" customWidth="1"/>
    <col min="15569" max="15569" width="0.88671875" style="15" customWidth="1"/>
    <col min="15570" max="15570" width="16.44140625" style="15" customWidth="1"/>
    <col min="15571" max="15571" width="0.88671875" style="15" customWidth="1"/>
    <col min="15572" max="15572" width="16.44140625" style="15" customWidth="1"/>
    <col min="15573" max="15573" width="1.44140625" style="15" customWidth="1"/>
    <col min="15574" max="15815" width="9.109375" style="15"/>
    <col min="15816" max="15818" width="1.44140625" style="15" customWidth="1"/>
    <col min="15819" max="15819" width="34.5546875" style="15" customWidth="1"/>
    <col min="15820" max="15820" width="7.5546875" style="15" customWidth="1"/>
    <col min="15821" max="15821" width="0.88671875" style="15" customWidth="1"/>
    <col min="15822" max="15822" width="16.44140625" style="15" customWidth="1"/>
    <col min="15823" max="15823" width="1" style="15" customWidth="1"/>
    <col min="15824" max="15824" width="16.44140625" style="15" customWidth="1"/>
    <col min="15825" max="15825" width="0.88671875" style="15" customWidth="1"/>
    <col min="15826" max="15826" width="16.44140625" style="15" customWidth="1"/>
    <col min="15827" max="15827" width="0.88671875" style="15" customWidth="1"/>
    <col min="15828" max="15828" width="16.44140625" style="15" customWidth="1"/>
    <col min="15829" max="15829" width="1.44140625" style="15" customWidth="1"/>
    <col min="15830" max="16071" width="9.109375" style="15"/>
    <col min="16072" max="16074" width="1.44140625" style="15" customWidth="1"/>
    <col min="16075" max="16075" width="34.5546875" style="15" customWidth="1"/>
    <col min="16076" max="16076" width="7.5546875" style="15" customWidth="1"/>
    <col min="16077" max="16077" width="0.88671875" style="15" customWidth="1"/>
    <col min="16078" max="16078" width="16.44140625" style="15" customWidth="1"/>
    <col min="16079" max="16079" width="1" style="15" customWidth="1"/>
    <col min="16080" max="16080" width="16.44140625" style="15" customWidth="1"/>
    <col min="16081" max="16081" width="0.88671875" style="15" customWidth="1"/>
    <col min="16082" max="16082" width="16.44140625" style="15" customWidth="1"/>
    <col min="16083" max="16083" width="0.88671875" style="15" customWidth="1"/>
    <col min="16084" max="16084" width="16.44140625" style="15" customWidth="1"/>
    <col min="16085" max="16085" width="1.44140625" style="15" customWidth="1"/>
    <col min="16086" max="16378" width="9.109375" style="15"/>
    <col min="16379" max="16380" width="9.109375" style="15" customWidth="1"/>
    <col min="16381" max="16384" width="9.109375" style="15"/>
  </cols>
  <sheetData>
    <row r="1" spans="1:9" ht="21" customHeight="1">
      <c r="A1" s="215" t="str">
        <f>'SE_COM (T)'!A1</f>
        <v>บริษัท เอส แอล เอ็ม คอร์ปอเรชั่น จำกัด (มหาชน) และบริษัทย่อย</v>
      </c>
      <c r="B1" s="75"/>
      <c r="C1" s="75"/>
      <c r="D1" s="75"/>
      <c r="E1" s="75"/>
      <c r="F1" s="75"/>
      <c r="G1" s="75"/>
      <c r="H1" s="75"/>
      <c r="I1" s="188" t="s">
        <v>51</v>
      </c>
    </row>
    <row r="2" spans="1:9" ht="21" customHeight="1">
      <c r="A2" s="216" t="s">
        <v>37</v>
      </c>
      <c r="B2" s="76"/>
      <c r="C2" s="76"/>
      <c r="D2" s="76"/>
      <c r="E2" s="76"/>
      <c r="F2" s="76"/>
      <c r="G2" s="76"/>
      <c r="H2" s="76"/>
      <c r="I2" s="188" t="s">
        <v>52</v>
      </c>
    </row>
    <row r="3" spans="1:9" ht="22.2" customHeight="1">
      <c r="A3" s="193" t="s">
        <v>180</v>
      </c>
      <c r="B3" s="76"/>
      <c r="C3" s="76"/>
      <c r="D3" s="76"/>
      <c r="E3" s="76"/>
      <c r="F3" s="76"/>
      <c r="G3" s="76"/>
      <c r="H3" s="76"/>
      <c r="I3" s="76"/>
    </row>
    <row r="4" spans="1:9" ht="10.95" customHeight="1">
      <c r="A4" s="216"/>
      <c r="B4" s="76"/>
      <c r="C4" s="76"/>
      <c r="D4" s="76"/>
      <c r="E4" s="76"/>
      <c r="F4" s="76"/>
      <c r="G4" s="76"/>
      <c r="H4" s="76"/>
      <c r="I4" s="76"/>
    </row>
    <row r="5" spans="1:9" ht="21" customHeight="1">
      <c r="B5" s="77"/>
      <c r="C5" s="361" t="s">
        <v>48</v>
      </c>
      <c r="D5" s="361"/>
      <c r="E5" s="361"/>
      <c r="F5" s="361"/>
      <c r="G5" s="361"/>
      <c r="H5" s="361"/>
      <c r="I5" s="361"/>
    </row>
    <row r="6" spans="1:9" ht="21" customHeight="1">
      <c r="B6" s="77"/>
      <c r="C6" s="361" t="s">
        <v>10</v>
      </c>
      <c r="D6" s="361"/>
      <c r="E6" s="361"/>
      <c r="F6" s="70"/>
      <c r="G6" s="361" t="s">
        <v>34</v>
      </c>
      <c r="H6" s="361"/>
      <c r="I6" s="361"/>
    </row>
    <row r="7" spans="1:9" s="16" customFormat="1" ht="21" customHeight="1">
      <c r="C7" s="226">
        <v>2563</v>
      </c>
      <c r="D7" s="74"/>
      <c r="E7" s="226">
        <v>2562</v>
      </c>
      <c r="F7" s="74"/>
      <c r="G7" s="226">
        <v>2563</v>
      </c>
      <c r="H7" s="74"/>
      <c r="I7" s="226">
        <v>2562</v>
      </c>
    </row>
    <row r="8" spans="1:9" ht="21" customHeight="1">
      <c r="A8" s="212" t="s">
        <v>107</v>
      </c>
      <c r="B8" s="27"/>
      <c r="D8" s="65"/>
      <c r="H8" s="65"/>
    </row>
    <row r="9" spans="1:9" ht="21" customHeight="1">
      <c r="A9" s="213" t="s">
        <v>36</v>
      </c>
      <c r="B9" s="79"/>
      <c r="C9" s="28">
        <f>'PL (T) (9M)'!E21</f>
        <v>-24108</v>
      </c>
      <c r="D9" s="17"/>
      <c r="E9" s="28">
        <f>'PL (T) (9M)'!G21</f>
        <v>-15957</v>
      </c>
      <c r="F9" s="28"/>
      <c r="G9" s="28">
        <f>'PL (T) (9M)'!I21</f>
        <v>-24896</v>
      </c>
      <c r="H9" s="28"/>
      <c r="I9" s="28">
        <f>'PL (T) (9M)'!K21</f>
        <v>-15540</v>
      </c>
    </row>
    <row r="10" spans="1:9" ht="21" customHeight="1">
      <c r="A10" s="176" t="s">
        <v>106</v>
      </c>
      <c r="B10" s="79"/>
      <c r="C10" s="80"/>
      <c r="D10" s="80"/>
      <c r="E10" s="81"/>
      <c r="F10" s="29"/>
      <c r="G10" s="29"/>
      <c r="H10" s="29"/>
      <c r="I10" s="81"/>
    </row>
    <row r="11" spans="1:9" ht="21" customHeight="1">
      <c r="A11" s="214" t="s">
        <v>38</v>
      </c>
      <c r="B11" s="79"/>
      <c r="C11" s="83">
        <v>1135</v>
      </c>
      <c r="D11" s="17"/>
      <c r="E11" s="83">
        <v>143</v>
      </c>
      <c r="F11" s="28"/>
      <c r="G11" s="28">
        <v>1135</v>
      </c>
      <c r="H11" s="29"/>
      <c r="I11" s="83">
        <v>143</v>
      </c>
    </row>
    <row r="12" spans="1:9" ht="21" customHeight="1">
      <c r="A12" s="78" t="s">
        <v>161</v>
      </c>
      <c r="B12" s="79"/>
      <c r="C12" s="83">
        <v>330</v>
      </c>
      <c r="D12" s="17"/>
      <c r="E12" s="156">
        <v>830</v>
      </c>
      <c r="F12" s="28"/>
      <c r="G12" s="28">
        <v>652</v>
      </c>
      <c r="H12" s="29"/>
      <c r="I12" s="83">
        <v>1807</v>
      </c>
    </row>
    <row r="13" spans="1:9" ht="21" customHeight="1">
      <c r="A13" s="78" t="s">
        <v>160</v>
      </c>
      <c r="B13" s="79"/>
      <c r="C13" s="83">
        <v>1183</v>
      </c>
      <c r="D13" s="17"/>
      <c r="E13" s="156">
        <f>-880-830</f>
        <v>-1710</v>
      </c>
      <c r="F13" s="28"/>
      <c r="G13" s="28">
        <v>1915</v>
      </c>
      <c r="H13" s="29"/>
      <c r="I13" s="83">
        <f>-557-1807</f>
        <v>-2364</v>
      </c>
    </row>
    <row r="14" spans="1:9" ht="21" customHeight="1">
      <c r="A14" s="214" t="s">
        <v>185</v>
      </c>
      <c r="B14" s="79"/>
      <c r="C14" s="83">
        <v>145</v>
      </c>
      <c r="D14" s="17"/>
      <c r="E14" s="222" t="s">
        <v>54</v>
      </c>
      <c r="F14" s="28"/>
      <c r="G14" s="28">
        <v>145</v>
      </c>
      <c r="H14" s="29"/>
      <c r="I14" s="222" t="s">
        <v>54</v>
      </c>
    </row>
    <row r="15" spans="1:9" ht="21" customHeight="1">
      <c r="A15" s="78" t="s">
        <v>138</v>
      </c>
      <c r="B15" s="79"/>
      <c r="C15" s="222" t="s">
        <v>54</v>
      </c>
      <c r="D15" s="17"/>
      <c r="E15" s="156">
        <v>-81</v>
      </c>
      <c r="F15" s="28"/>
      <c r="G15" s="222" t="s">
        <v>54</v>
      </c>
      <c r="H15" s="29"/>
      <c r="I15" s="222">
        <v>-81</v>
      </c>
    </row>
    <row r="16" spans="1:9" ht="21" customHeight="1">
      <c r="A16" s="78" t="s">
        <v>199</v>
      </c>
      <c r="B16" s="79"/>
      <c r="C16" s="156">
        <v>258</v>
      </c>
      <c r="D16" s="88"/>
      <c r="E16" s="87">
        <v>45</v>
      </c>
      <c r="F16" s="28"/>
      <c r="G16" s="156">
        <v>258</v>
      </c>
      <c r="H16" s="28"/>
      <c r="I16" s="83">
        <v>45</v>
      </c>
    </row>
    <row r="17" spans="1:9" ht="21.75" customHeight="1">
      <c r="A17" s="78" t="s">
        <v>195</v>
      </c>
      <c r="B17" s="84"/>
      <c r="C17" s="83">
        <v>-1518</v>
      </c>
      <c r="D17" s="17"/>
      <c r="E17" s="87">
        <v>2261</v>
      </c>
      <c r="F17" s="28"/>
      <c r="G17" s="156">
        <v>-2101</v>
      </c>
      <c r="H17" s="28"/>
      <c r="I17" s="83">
        <v>2720</v>
      </c>
    </row>
    <row r="18" spans="1:9" ht="21.75" customHeight="1">
      <c r="A18" s="78" t="s">
        <v>163</v>
      </c>
      <c r="B18" s="84"/>
      <c r="C18" s="83">
        <v>-30</v>
      </c>
      <c r="D18" s="17"/>
      <c r="E18" s="87">
        <v>-32</v>
      </c>
      <c r="F18" s="28"/>
      <c r="G18" s="156">
        <v>-30</v>
      </c>
      <c r="H18" s="28"/>
      <c r="I18" s="83">
        <v>-32</v>
      </c>
    </row>
    <row r="19" spans="1:9" ht="21" customHeight="1">
      <c r="A19" s="78" t="s">
        <v>39</v>
      </c>
      <c r="B19" s="79"/>
      <c r="C19" s="222">
        <v>-6</v>
      </c>
      <c r="D19" s="17"/>
      <c r="E19" s="87">
        <v>-1480</v>
      </c>
      <c r="F19" s="28"/>
      <c r="G19" s="222">
        <v>-6</v>
      </c>
      <c r="H19" s="28"/>
      <c r="I19" s="83">
        <v>-1132</v>
      </c>
    </row>
    <row r="20" spans="1:9" ht="21" customHeight="1">
      <c r="A20" s="78" t="s">
        <v>0</v>
      </c>
      <c r="B20" s="79"/>
      <c r="C20" s="157">
        <v>318</v>
      </c>
      <c r="D20" s="85"/>
      <c r="E20" s="87">
        <v>581</v>
      </c>
      <c r="F20" s="29"/>
      <c r="G20" s="157">
        <v>318</v>
      </c>
      <c r="H20" s="29"/>
      <c r="I20" s="89">
        <v>581</v>
      </c>
    </row>
    <row r="21" spans="1:9" ht="21" customHeight="1">
      <c r="A21" s="78" t="s">
        <v>117</v>
      </c>
      <c r="B21" s="79"/>
      <c r="C21" s="28">
        <f>SUM(C9:C20)</f>
        <v>-22293</v>
      </c>
      <c r="D21" s="17"/>
      <c r="E21" s="306">
        <f>SUM(E9:E20)</f>
        <v>-15400</v>
      </c>
      <c r="F21" s="28"/>
      <c r="G21" s="28">
        <f>SUM(G9:G20)</f>
        <v>-22610</v>
      </c>
      <c r="H21" s="28"/>
      <c r="I21" s="28">
        <f>SUM(I9:I20)</f>
        <v>-13853</v>
      </c>
    </row>
    <row r="22" spans="1:9" ht="21" customHeight="1">
      <c r="A22" s="212" t="s">
        <v>109</v>
      </c>
      <c r="B22" s="79"/>
      <c r="C22" s="80"/>
      <c r="D22" s="80"/>
      <c r="E22" s="87"/>
      <c r="F22" s="90"/>
      <c r="G22" s="90"/>
      <c r="H22" s="90"/>
      <c r="I22" s="87"/>
    </row>
    <row r="23" spans="1:9" ht="21" customHeight="1">
      <c r="A23" s="78" t="s">
        <v>40</v>
      </c>
      <c r="B23" s="79"/>
      <c r="C23" s="28">
        <f>-20115-3</f>
        <v>-20118</v>
      </c>
      <c r="D23" s="80"/>
      <c r="E23" s="69">
        <v>86</v>
      </c>
      <c r="F23" s="90"/>
      <c r="G23" s="28">
        <f>-20588-3</f>
        <v>-20591</v>
      </c>
      <c r="H23" s="90"/>
      <c r="I23" s="86">
        <v>-1045</v>
      </c>
    </row>
    <row r="24" spans="1:9" ht="21" customHeight="1">
      <c r="A24" s="78" t="s">
        <v>157</v>
      </c>
      <c r="B24" s="79"/>
      <c r="C24" s="28">
        <v>-14387</v>
      </c>
      <c r="D24" s="80"/>
      <c r="E24" s="222" t="s">
        <v>54</v>
      </c>
      <c r="F24" s="90"/>
      <c r="G24" s="28">
        <v>-14387</v>
      </c>
      <c r="H24" s="90"/>
      <c r="I24" s="222" t="s">
        <v>54</v>
      </c>
    </row>
    <row r="25" spans="1:9" ht="21" customHeight="1">
      <c r="A25" s="78" t="s">
        <v>167</v>
      </c>
      <c r="B25" s="79"/>
      <c r="C25" s="28">
        <v>-1630</v>
      </c>
      <c r="D25" s="80"/>
      <c r="E25" s="222" t="s">
        <v>54</v>
      </c>
      <c r="F25" s="90"/>
      <c r="G25" s="28">
        <v>-1630</v>
      </c>
      <c r="H25" s="90"/>
      <c r="I25" s="222" t="s">
        <v>54</v>
      </c>
    </row>
    <row r="26" spans="1:9" ht="21" customHeight="1">
      <c r="A26" s="78" t="s">
        <v>13</v>
      </c>
      <c r="B26" s="84"/>
      <c r="C26" s="28">
        <v>958</v>
      </c>
      <c r="D26" s="17"/>
      <c r="E26" s="69">
        <v>37</v>
      </c>
      <c r="F26" s="28"/>
      <c r="G26" s="28">
        <v>958</v>
      </c>
      <c r="H26" s="29"/>
      <c r="I26" s="83">
        <v>37</v>
      </c>
    </row>
    <row r="27" spans="1:9" ht="21" customHeight="1">
      <c r="A27" s="78" t="s">
        <v>2</v>
      </c>
      <c r="B27" s="84"/>
      <c r="C27" s="28">
        <v>-171</v>
      </c>
      <c r="D27" s="17"/>
      <c r="E27" s="69">
        <v>-138</v>
      </c>
      <c r="F27" s="28"/>
      <c r="G27" s="28">
        <v>-171</v>
      </c>
      <c r="H27" s="29"/>
      <c r="I27" s="83">
        <v>-138</v>
      </c>
    </row>
    <row r="28" spans="1:9" ht="21" customHeight="1">
      <c r="A28" s="212" t="s">
        <v>41</v>
      </c>
      <c r="B28" s="84"/>
      <c r="C28" s="156"/>
      <c r="D28" s="80"/>
      <c r="E28" s="156"/>
      <c r="F28" s="29"/>
      <c r="G28" s="156"/>
      <c r="H28" s="29"/>
      <c r="I28" s="222"/>
    </row>
    <row r="29" spans="1:9" ht="21" customHeight="1">
      <c r="A29" s="78" t="s">
        <v>26</v>
      </c>
      <c r="B29" s="84"/>
      <c r="C29" s="69">
        <v>28845</v>
      </c>
      <c r="D29" s="17"/>
      <c r="E29" s="69">
        <v>-7471</v>
      </c>
      <c r="F29" s="28"/>
      <c r="G29" s="28">
        <v>28766</v>
      </c>
      <c r="H29" s="28"/>
      <c r="I29" s="83">
        <v>-6920</v>
      </c>
    </row>
    <row r="30" spans="1:9" ht="21" customHeight="1">
      <c r="A30" s="78" t="s">
        <v>158</v>
      </c>
      <c r="B30" s="84"/>
      <c r="C30" s="28">
        <v>3115</v>
      </c>
      <c r="D30" s="17"/>
      <c r="E30" s="222" t="s">
        <v>54</v>
      </c>
      <c r="F30" s="28"/>
      <c r="G30" s="28">
        <v>3115</v>
      </c>
      <c r="H30" s="28"/>
      <c r="I30" s="222" t="s">
        <v>54</v>
      </c>
    </row>
    <row r="31" spans="1:9" ht="21" customHeight="1">
      <c r="A31" s="78" t="s">
        <v>14</v>
      </c>
      <c r="B31" s="84"/>
      <c r="C31" s="157">
        <v>1046</v>
      </c>
      <c r="D31" s="80"/>
      <c r="E31" s="175">
        <v>-11</v>
      </c>
      <c r="F31" s="156"/>
      <c r="G31" s="157">
        <v>1046</v>
      </c>
      <c r="H31" s="228"/>
      <c r="I31" s="290">
        <v>-11</v>
      </c>
    </row>
    <row r="32" spans="1:9" ht="21" customHeight="1">
      <c r="A32" s="212" t="s">
        <v>124</v>
      </c>
      <c r="B32" s="84"/>
      <c r="C32" s="28">
        <f>SUM(C21:C31)</f>
        <v>-24635</v>
      </c>
      <c r="D32" s="17"/>
      <c r="E32" s="28">
        <f>SUM(E21:E31)</f>
        <v>-22897</v>
      </c>
      <c r="F32" s="28"/>
      <c r="G32" s="28">
        <f>SUM(G21:G31)</f>
        <v>-25504</v>
      </c>
      <c r="H32" s="29"/>
      <c r="I32" s="28">
        <f>SUM(I21:I31)</f>
        <v>-21930</v>
      </c>
    </row>
    <row r="33" spans="1:9" ht="21" customHeight="1">
      <c r="A33" s="78" t="s">
        <v>186</v>
      </c>
      <c r="B33" s="84"/>
      <c r="C33" s="156" t="s">
        <v>54</v>
      </c>
      <c r="D33" s="17"/>
      <c r="E33" s="28">
        <v>-304</v>
      </c>
      <c r="F33" s="28"/>
      <c r="G33" s="156" t="s">
        <v>54</v>
      </c>
      <c r="H33" s="29"/>
      <c r="I33" s="28">
        <v>-304</v>
      </c>
    </row>
    <row r="34" spans="1:9" ht="21" customHeight="1">
      <c r="A34" s="78" t="s">
        <v>42</v>
      </c>
      <c r="B34" s="84"/>
      <c r="C34" s="30">
        <v>-618</v>
      </c>
      <c r="D34" s="80"/>
      <c r="E34" s="28">
        <v>-230</v>
      </c>
      <c r="F34" s="29"/>
      <c r="G34" s="30">
        <v>-618</v>
      </c>
      <c r="H34" s="29"/>
      <c r="I34" s="28">
        <v>-230</v>
      </c>
    </row>
    <row r="35" spans="1:9" ht="21" customHeight="1">
      <c r="A35" s="212" t="s">
        <v>166</v>
      </c>
      <c r="B35" s="84"/>
      <c r="C35" s="92">
        <f>SUM(C32:C34)</f>
        <v>-25253</v>
      </c>
      <c r="D35" s="91"/>
      <c r="E35" s="92">
        <f>SUM(E32:E34)</f>
        <v>-23431</v>
      </c>
      <c r="F35" s="93"/>
      <c r="G35" s="92">
        <f>SUM(G32:G34)</f>
        <v>-26122</v>
      </c>
      <c r="H35" s="93"/>
      <c r="I35" s="92">
        <f>SUM(I32:I34)</f>
        <v>-22464</v>
      </c>
    </row>
    <row r="36" spans="1:9" ht="21" hidden="1" customHeight="1">
      <c r="A36" s="212"/>
      <c r="B36" s="84"/>
      <c r="C36" s="93"/>
      <c r="D36" s="91"/>
      <c r="E36" s="93"/>
      <c r="F36" s="93"/>
      <c r="G36" s="93"/>
      <c r="H36" s="93"/>
      <c r="I36" s="93"/>
    </row>
    <row r="37" spans="1:9" ht="21" hidden="1" customHeight="1">
      <c r="A37" s="212"/>
      <c r="B37" s="84"/>
      <c r="C37" s="93"/>
      <c r="D37" s="91"/>
      <c r="E37" s="93"/>
      <c r="F37" s="93"/>
      <c r="G37" s="93"/>
      <c r="H37" s="93"/>
      <c r="I37" s="93"/>
    </row>
    <row r="38" spans="1:9" ht="21" hidden="1" customHeight="1">
      <c r="A38" s="212"/>
      <c r="B38" s="84"/>
      <c r="C38" s="93"/>
      <c r="D38" s="91"/>
      <c r="E38" s="93"/>
      <c r="F38" s="93"/>
      <c r="G38" s="93"/>
      <c r="H38" s="93"/>
      <c r="I38" s="93"/>
    </row>
    <row r="39" spans="1:9" ht="21" hidden="1" customHeight="1">
      <c r="A39" s="212"/>
      <c r="B39" s="84"/>
      <c r="C39" s="93"/>
      <c r="D39" s="91"/>
      <c r="E39" s="93"/>
      <c r="F39" s="93"/>
      <c r="G39" s="93"/>
      <c r="H39" s="93"/>
      <c r="I39" s="93"/>
    </row>
    <row r="40" spans="1:9" ht="21" hidden="1" customHeight="1">
      <c r="A40" s="26" t="s">
        <v>108</v>
      </c>
      <c r="B40" s="102"/>
      <c r="C40" s="296"/>
      <c r="D40" s="114"/>
      <c r="E40" s="115"/>
      <c r="F40" s="82"/>
      <c r="G40" s="26" t="s">
        <v>108</v>
      </c>
      <c r="H40" s="82"/>
      <c r="I40" s="116"/>
    </row>
    <row r="41" spans="1:9" ht="11.25" hidden="1" customHeight="1">
      <c r="B41" s="84"/>
      <c r="C41" s="80"/>
      <c r="D41" s="80"/>
      <c r="E41" s="91"/>
      <c r="F41" s="94"/>
      <c r="G41" s="94"/>
      <c r="H41" s="94"/>
      <c r="I41" s="91"/>
    </row>
    <row r="42" spans="1:9" ht="21" hidden="1" customHeight="1">
      <c r="A42" s="215" t="s">
        <v>19</v>
      </c>
      <c r="B42" s="75"/>
      <c r="C42" s="95"/>
      <c r="D42" s="95"/>
      <c r="E42" s="95"/>
      <c r="F42" s="95"/>
      <c r="G42" s="95"/>
      <c r="H42" s="95"/>
      <c r="I42" s="188" t="s">
        <v>51</v>
      </c>
    </row>
    <row r="43" spans="1:9" ht="21" hidden="1" customHeight="1">
      <c r="A43" s="216" t="s">
        <v>53</v>
      </c>
      <c r="B43" s="76"/>
      <c r="C43" s="96"/>
      <c r="D43" s="96"/>
      <c r="E43" s="96"/>
      <c r="F43" s="96"/>
      <c r="G43" s="96"/>
      <c r="H43" s="96"/>
      <c r="I43" s="188" t="s">
        <v>52</v>
      </c>
    </row>
    <row r="44" spans="1:9" ht="21" hidden="1" customHeight="1">
      <c r="A44" s="216" t="s">
        <v>127</v>
      </c>
      <c r="B44" s="76"/>
      <c r="C44" s="96"/>
      <c r="D44" s="96"/>
      <c r="E44" s="96"/>
      <c r="F44" s="96"/>
      <c r="G44" s="96"/>
      <c r="H44" s="96"/>
      <c r="I44" s="96"/>
    </row>
    <row r="45" spans="1:9" ht="21" hidden="1" customHeight="1">
      <c r="B45" s="77"/>
      <c r="C45" s="361" t="s">
        <v>48</v>
      </c>
      <c r="D45" s="361"/>
      <c r="E45" s="361"/>
      <c r="F45" s="361"/>
      <c r="G45" s="361"/>
      <c r="H45" s="361"/>
      <c r="I45" s="361"/>
    </row>
    <row r="46" spans="1:9" ht="21" hidden="1" customHeight="1">
      <c r="B46" s="77"/>
      <c r="C46" s="362" t="s">
        <v>10</v>
      </c>
      <c r="D46" s="362"/>
      <c r="E46" s="362"/>
      <c r="F46" s="70"/>
      <c r="G46" s="361" t="s">
        <v>34</v>
      </c>
      <c r="H46" s="361"/>
      <c r="I46" s="361"/>
    </row>
    <row r="47" spans="1:9" ht="21" hidden="1" customHeight="1">
      <c r="A47" s="16"/>
      <c r="B47" s="16"/>
      <c r="C47" s="227" t="s">
        <v>126</v>
      </c>
      <c r="D47" s="74"/>
      <c r="E47" s="227" t="s">
        <v>114</v>
      </c>
      <c r="F47" s="74"/>
      <c r="G47" s="227" t="s">
        <v>126</v>
      </c>
      <c r="H47" s="74"/>
      <c r="I47" s="227" t="s">
        <v>114</v>
      </c>
    </row>
    <row r="48" spans="1:9" ht="21" customHeight="1">
      <c r="A48" s="212" t="s">
        <v>110</v>
      </c>
      <c r="B48" s="21"/>
      <c r="C48" s="73"/>
      <c r="D48" s="70"/>
      <c r="E48" s="19"/>
      <c r="F48" s="19"/>
      <c r="G48" s="19"/>
      <c r="H48" s="19"/>
    </row>
    <row r="49" spans="1:10" ht="21" customHeight="1">
      <c r="A49" s="214" t="s">
        <v>164</v>
      </c>
      <c r="B49" s="21"/>
      <c r="C49" s="72">
        <v>6</v>
      </c>
      <c r="D49" s="70"/>
      <c r="E49" s="87">
        <v>1</v>
      </c>
      <c r="F49" s="19"/>
      <c r="G49" s="87">
        <v>6</v>
      </c>
      <c r="H49" s="19"/>
      <c r="I49" s="30">
        <v>1</v>
      </c>
    </row>
    <row r="50" spans="1:10" ht="21" customHeight="1">
      <c r="A50" s="214" t="s">
        <v>165</v>
      </c>
      <c r="B50" s="21"/>
      <c r="C50" s="72">
        <v>30</v>
      </c>
      <c r="D50" s="70"/>
      <c r="E50" s="87">
        <v>32</v>
      </c>
      <c r="F50" s="19"/>
      <c r="G50" s="87">
        <v>30</v>
      </c>
      <c r="H50" s="19"/>
      <c r="I50" s="30">
        <v>32</v>
      </c>
    </row>
    <row r="51" spans="1:10" ht="21" customHeight="1">
      <c r="A51" s="20" t="s">
        <v>44</v>
      </c>
      <c r="B51" s="21"/>
      <c r="C51" s="71">
        <v>-162</v>
      </c>
      <c r="D51" s="98"/>
      <c r="E51" s="222" t="s">
        <v>54</v>
      </c>
      <c r="F51" s="28"/>
      <c r="G51" s="71">
        <v>-162</v>
      </c>
      <c r="H51" s="28"/>
      <c r="I51" s="222" t="s">
        <v>54</v>
      </c>
    </row>
    <row r="52" spans="1:10" ht="21" customHeight="1">
      <c r="A52" s="97" t="s">
        <v>43</v>
      </c>
      <c r="B52" s="342"/>
      <c r="C52" s="71">
        <v>-326</v>
      </c>
      <c r="D52" s="22"/>
      <c r="E52" s="225">
        <v>-18</v>
      </c>
      <c r="F52" s="87"/>
      <c r="G52" s="71">
        <v>-326</v>
      </c>
      <c r="H52" s="87"/>
      <c r="I52" s="224">
        <v>-18</v>
      </c>
    </row>
    <row r="53" spans="1:10" ht="21" customHeight="1">
      <c r="A53" s="212" t="s">
        <v>172</v>
      </c>
      <c r="C53" s="92">
        <f>SUM(C49:C52)</f>
        <v>-452</v>
      </c>
      <c r="D53" s="91"/>
      <c r="E53" s="92">
        <f>SUM(E49:E52)</f>
        <v>15</v>
      </c>
      <c r="F53" s="93"/>
      <c r="G53" s="92">
        <f>SUM(G49:G52)</f>
        <v>-452</v>
      </c>
      <c r="H53" s="93"/>
      <c r="I53" s="92">
        <f>SUM(I49:I52)</f>
        <v>15</v>
      </c>
    </row>
    <row r="54" spans="1:10" ht="9" customHeight="1">
      <c r="A54" s="20"/>
      <c r="C54" s="100"/>
      <c r="D54" s="100"/>
      <c r="E54" s="101"/>
      <c r="F54" s="80"/>
      <c r="G54" s="80"/>
      <c r="H54" s="80"/>
      <c r="I54" s="101"/>
    </row>
    <row r="55" spans="1:10" ht="19.05" customHeight="1">
      <c r="A55" s="212" t="s">
        <v>111</v>
      </c>
      <c r="B55" s="102"/>
      <c r="C55" s="103"/>
      <c r="D55" s="103"/>
      <c r="E55" s="101"/>
      <c r="F55" s="80"/>
      <c r="G55" s="80"/>
      <c r="H55" s="80"/>
      <c r="I55" s="101"/>
    </row>
    <row r="56" spans="1:10" ht="21" customHeight="1">
      <c r="A56" s="214" t="s">
        <v>193</v>
      </c>
      <c r="B56" s="102"/>
      <c r="C56" s="221" t="s">
        <v>54</v>
      </c>
      <c r="D56" s="103"/>
      <c r="E56" s="156">
        <v>-1141</v>
      </c>
      <c r="F56" s="80"/>
      <c r="G56" s="326" t="s">
        <v>54</v>
      </c>
      <c r="H56" s="80"/>
      <c r="I56" s="156">
        <v>-1141</v>
      </c>
    </row>
    <row r="57" spans="1:10" ht="21" customHeight="1">
      <c r="A57" s="78" t="s">
        <v>174</v>
      </c>
      <c r="B57" s="102"/>
      <c r="C57" s="221" t="s">
        <v>54</v>
      </c>
      <c r="D57" s="104"/>
      <c r="E57" s="329">
        <v>9600</v>
      </c>
      <c r="F57" s="28"/>
      <c r="G57" s="221" t="s">
        <v>54</v>
      </c>
      <c r="H57" s="104"/>
      <c r="I57" s="329">
        <v>9600</v>
      </c>
      <c r="J57" s="17"/>
    </row>
    <row r="58" spans="1:10" ht="21" customHeight="1">
      <c r="A58" s="78" t="s">
        <v>181</v>
      </c>
      <c r="B58" s="102"/>
      <c r="C58" s="221" t="s">
        <v>54</v>
      </c>
      <c r="D58" s="104"/>
      <c r="E58" s="329">
        <v>-9600</v>
      </c>
      <c r="F58" s="28"/>
      <c r="G58" s="221" t="s">
        <v>54</v>
      </c>
      <c r="H58" s="104"/>
      <c r="I58" s="329">
        <v>-9600</v>
      </c>
      <c r="J58" s="17"/>
    </row>
    <row r="59" spans="1:10" ht="21" customHeight="1">
      <c r="A59" s="78" t="s">
        <v>45</v>
      </c>
      <c r="B59" s="102"/>
      <c r="C59" s="221">
        <v>35329</v>
      </c>
      <c r="D59" s="104"/>
      <c r="E59" s="322">
        <v>26147</v>
      </c>
      <c r="F59" s="28"/>
      <c r="G59" s="221">
        <v>35329</v>
      </c>
      <c r="H59" s="28"/>
      <c r="I59" s="322">
        <v>26147</v>
      </c>
      <c r="J59" s="17"/>
    </row>
    <row r="60" spans="1:10" ht="21" customHeight="1">
      <c r="A60" s="212" t="s">
        <v>145</v>
      </c>
      <c r="C60" s="295">
        <f>SUM(C57:C59)</f>
        <v>35329</v>
      </c>
      <c r="D60" s="106"/>
      <c r="E60" s="295">
        <f>SUM(E56:E59)</f>
        <v>25006</v>
      </c>
      <c r="F60" s="66"/>
      <c r="G60" s="295">
        <f>SUM(G57:G59)</f>
        <v>35329</v>
      </c>
      <c r="H60" s="66"/>
      <c r="I60" s="295">
        <f>SUM(I56:I59)</f>
        <v>25006</v>
      </c>
    </row>
    <row r="61" spans="1:10" ht="9" customHeight="1">
      <c r="A61" s="105"/>
      <c r="C61" s="107"/>
      <c r="D61" s="107"/>
      <c r="E61" s="110"/>
      <c r="F61" s="108"/>
      <c r="G61" s="111"/>
      <c r="H61" s="108"/>
      <c r="I61" s="110"/>
    </row>
    <row r="62" spans="1:10" ht="21" customHeight="1">
      <c r="A62" s="67" t="s">
        <v>120</v>
      </c>
      <c r="C62" s="109">
        <f>'SE_CON (T)'!Q21</f>
        <v>-793</v>
      </c>
      <c r="D62" s="106"/>
      <c r="E62" s="109">
        <v>683</v>
      </c>
      <c r="F62" s="66"/>
      <c r="G62" s="325" t="s">
        <v>54</v>
      </c>
      <c r="H62" s="66"/>
      <c r="I62" s="325" t="s">
        <v>54</v>
      </c>
    </row>
    <row r="63" spans="1:10" ht="9" customHeight="1">
      <c r="A63" s="67"/>
      <c r="C63" s="107"/>
      <c r="D63" s="107"/>
      <c r="E63" s="110"/>
      <c r="F63" s="108"/>
      <c r="G63" s="111"/>
      <c r="H63" s="108"/>
      <c r="I63" s="110"/>
    </row>
    <row r="64" spans="1:10" ht="21" customHeight="1">
      <c r="A64" s="212" t="s">
        <v>194</v>
      </c>
      <c r="B64" s="102"/>
      <c r="C64" s="110">
        <f>SUM(C60:C62,C53,C35)</f>
        <v>8831</v>
      </c>
      <c r="D64" s="107"/>
      <c r="E64" s="110">
        <f>SUM(E60:E62,E53,E35)</f>
        <v>2273</v>
      </c>
      <c r="F64" s="108"/>
      <c r="G64" s="110">
        <f>SUM(G60:G62,G53,G35)</f>
        <v>8755</v>
      </c>
      <c r="H64" s="108"/>
      <c r="I64" s="110">
        <f>SUM(I60:I62,I53,I35)</f>
        <v>2557</v>
      </c>
    </row>
    <row r="65" spans="1:9" ht="9" customHeight="1">
      <c r="A65" s="212"/>
      <c r="B65" s="102"/>
      <c r="C65" s="106"/>
      <c r="D65" s="107"/>
      <c r="E65" s="110"/>
      <c r="F65" s="108"/>
      <c r="G65" s="110"/>
      <c r="H65" s="108"/>
      <c r="I65" s="110"/>
    </row>
    <row r="66" spans="1:9" ht="21" customHeight="1">
      <c r="A66" s="78" t="s">
        <v>46</v>
      </c>
      <c r="B66" s="102"/>
      <c r="C66" s="109">
        <f>+'BS (T)'!F12</f>
        <v>1251</v>
      </c>
      <c r="D66" s="104"/>
      <c r="E66" s="109">
        <v>1482</v>
      </c>
      <c r="F66" s="30"/>
      <c r="G66" s="218">
        <f>'BS (T)'!J12</f>
        <v>1220</v>
      </c>
      <c r="H66" s="66"/>
      <c r="I66" s="218">
        <v>1140</v>
      </c>
    </row>
    <row r="67" spans="1:9" ht="9" customHeight="1">
      <c r="A67" s="78"/>
      <c r="B67" s="102"/>
      <c r="C67" s="106"/>
      <c r="D67" s="104"/>
      <c r="E67" s="220"/>
      <c r="F67" s="66"/>
      <c r="G67" s="66"/>
      <c r="H67" s="66"/>
      <c r="I67" s="66"/>
    </row>
    <row r="68" spans="1:9" ht="21" customHeight="1" thickBot="1">
      <c r="A68" s="78" t="s">
        <v>47</v>
      </c>
      <c r="B68" s="102"/>
      <c r="C68" s="217">
        <f>SUM(C64:C66)</f>
        <v>10082</v>
      </c>
      <c r="D68" s="65"/>
      <c r="E68" s="217">
        <f>SUM(E64:E66)</f>
        <v>3755</v>
      </c>
      <c r="F68" s="66">
        <v>0</v>
      </c>
      <c r="G68" s="217">
        <f>SUM(G64:G66)</f>
        <v>9975</v>
      </c>
      <c r="H68" s="108">
        <v>0</v>
      </c>
      <c r="I68" s="217">
        <f>SUM(I64:I66)</f>
        <v>3697</v>
      </c>
    </row>
    <row r="69" spans="1:9" ht="21" customHeight="1" thickTop="1">
      <c r="A69" s="78"/>
      <c r="B69" s="102"/>
      <c r="C69" s="100"/>
      <c r="D69" s="23"/>
      <c r="E69" s="112"/>
      <c r="F69" s="113"/>
      <c r="G69" s="113"/>
      <c r="H69" s="113"/>
      <c r="I69" s="112"/>
    </row>
    <row r="70" spans="1:9" ht="21" customHeight="1">
      <c r="A70" s="26" t="s">
        <v>108</v>
      </c>
      <c r="B70" s="102"/>
      <c r="C70" s="296"/>
      <c r="D70" s="114"/>
      <c r="E70" s="115"/>
      <c r="F70" s="82"/>
      <c r="G70" s="26" t="s">
        <v>108</v>
      </c>
      <c r="H70" s="82"/>
      <c r="I70" s="116"/>
    </row>
    <row r="71" spans="1:9" ht="18" customHeight="1">
      <c r="A71" s="78"/>
      <c r="B71" s="102"/>
      <c r="C71" s="117"/>
      <c r="D71" s="117"/>
      <c r="E71" s="115"/>
      <c r="I71" s="115"/>
    </row>
    <row r="72" spans="1:9">
      <c r="C72" s="18">
        <f>C68-'BS (T)'!D12</f>
        <v>0</v>
      </c>
      <c r="G72" s="18">
        <f>G68-'BS (T)'!H12</f>
        <v>0</v>
      </c>
    </row>
    <row r="76" spans="1:9">
      <c r="E76" s="19"/>
    </row>
  </sheetData>
  <mergeCells count="6">
    <mergeCell ref="C5:I5"/>
    <mergeCell ref="C6:E6"/>
    <mergeCell ref="G6:I6"/>
    <mergeCell ref="C45:I45"/>
    <mergeCell ref="C46:E46"/>
    <mergeCell ref="G46:I46"/>
  </mergeCells>
  <printOptions horizontalCentered="1"/>
  <pageMargins left="0.39370078740157483" right="0.11811023622047245" top="0.78740157480314965" bottom="0.59055118110236227" header="0.39370078740157483" footer="0.39370078740157483"/>
  <pageSetup paperSize="9" scale="64" firstPageNumber="9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BPR102</cp:lastModifiedBy>
  <cp:lastPrinted>2020-11-12T03:00:49Z</cp:lastPrinted>
  <dcterms:created xsi:type="dcterms:W3CDTF">2005-05-17T04:06:56Z</dcterms:created>
  <dcterms:modified xsi:type="dcterms:W3CDTF">2020-11-12T03:32:44Z</dcterms:modified>
</cp:coreProperties>
</file>