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05" yWindow="-45" windowWidth="19440" windowHeight="11700" tabRatio="836" activeTab="5"/>
  </bookViews>
  <sheets>
    <sheet name="งบแสดงฐานะการเงิน" sheetId="1" r:id="rId1"/>
    <sheet name="งบกำไรขาดทุน 3 เดือน" sheetId="8" r:id="rId2"/>
    <sheet name="งบกำไรขาดทุน 9 เดือน" sheetId="7" r:id="rId3"/>
    <sheet name="งบแสดงการเปลี่ยนแปลงรวม" sheetId="4" r:id="rId4"/>
    <sheet name="งบแสดงการเปลี่ยนแปลงเฉพาะ" sheetId="5" r:id="rId5"/>
    <sheet name="กระแสเงินสด" sheetId="6" r:id="rId6"/>
  </sheets>
  <definedNames>
    <definedName name="_xlnm.Print_Area" localSheetId="2">'งบกำไรขาดทุน 9 เดือน'!$A$1:$O$75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6" l="1"/>
  <c r="H87" i="6"/>
  <c r="F92" i="6"/>
  <c r="F100" i="6"/>
  <c r="J100" i="6"/>
  <c r="F103" i="6"/>
  <c r="H103" i="6"/>
  <c r="J103" i="6"/>
  <c r="L103" i="6"/>
  <c r="F109" i="6"/>
  <c r="H109" i="6"/>
  <c r="J109" i="6"/>
  <c r="L109" i="6"/>
  <c r="F111" i="6"/>
  <c r="J111" i="6"/>
  <c r="J16" i="6" l="1"/>
  <c r="F16" i="6"/>
  <c r="F23" i="6"/>
  <c r="J23" i="6"/>
  <c r="G25" i="1"/>
  <c r="H22" i="8" l="1"/>
  <c r="H21" i="8"/>
  <c r="L20" i="6" l="1"/>
  <c r="L21" i="6"/>
  <c r="F69" i="6" l="1"/>
  <c r="J69" i="6"/>
  <c r="F15" i="6" l="1"/>
  <c r="J15" i="6"/>
  <c r="F14" i="6"/>
  <c r="M35" i="1" l="1"/>
  <c r="K35" i="1"/>
  <c r="G35" i="1"/>
  <c r="H60" i="6" l="1"/>
  <c r="L50" i="6"/>
  <c r="H50" i="6"/>
  <c r="N30" i="8"/>
  <c r="J30" i="8"/>
  <c r="N22" i="8"/>
  <c r="J22" i="8"/>
  <c r="J21" i="8"/>
  <c r="I35" i="1" l="1"/>
  <c r="M68" i="1" l="1"/>
  <c r="I68" i="1"/>
  <c r="R13" i="5" l="1"/>
  <c r="Q14" i="4"/>
  <c r="U14" i="4" s="1"/>
  <c r="J48" i="8" l="1"/>
  <c r="H48" i="8"/>
  <c r="B44" i="8"/>
  <c r="B43" i="8"/>
  <c r="N24" i="8"/>
  <c r="L24" i="8"/>
  <c r="J24" i="8"/>
  <c r="H24" i="8"/>
  <c r="N16" i="8"/>
  <c r="L16" i="8"/>
  <c r="J16" i="8"/>
  <c r="H16" i="8"/>
  <c r="N12" i="8"/>
  <c r="L12" i="8"/>
  <c r="J12" i="8"/>
  <c r="H12" i="8"/>
  <c r="N8" i="8"/>
  <c r="N48" i="8" s="1"/>
  <c r="L8" i="8"/>
  <c r="L48" i="8" s="1"/>
  <c r="G49" i="1"/>
  <c r="G87" i="1" s="1"/>
  <c r="K87" i="1" s="1"/>
  <c r="K49" i="1" l="1"/>
  <c r="H17" i="8"/>
  <c r="H19" i="8" s="1"/>
  <c r="H25" i="8" s="1"/>
  <c r="H29" i="8" s="1"/>
  <c r="H31" i="8" s="1"/>
  <c r="H33" i="8" s="1"/>
  <c r="H55" i="8" s="1"/>
  <c r="N17" i="8"/>
  <c r="N19" i="8" s="1"/>
  <c r="N25" i="8" s="1"/>
  <c r="N29" i="8" s="1"/>
  <c r="N31" i="8" s="1"/>
  <c r="N33" i="8" s="1"/>
  <c r="N55" i="8" s="1"/>
  <c r="L17" i="8"/>
  <c r="J17" i="8"/>
  <c r="J19" i="8" s="1"/>
  <c r="J25" i="8" s="1"/>
  <c r="J29" i="8" s="1"/>
  <c r="J31" i="8" s="1"/>
  <c r="J33" i="8" s="1"/>
  <c r="J55" i="8" s="1"/>
  <c r="L19" i="8" l="1"/>
  <c r="L25" i="8" s="1"/>
  <c r="H57" i="8"/>
  <c r="J57" i="8"/>
  <c r="J51" i="8"/>
  <c r="H51" i="8"/>
  <c r="H60" i="8" s="1"/>
  <c r="N51" i="8"/>
  <c r="O19" i="4"/>
  <c r="L29" i="8" l="1"/>
  <c r="L31" i="8" s="1"/>
  <c r="H53" i="8"/>
  <c r="J60" i="8"/>
  <c r="J53" i="8"/>
  <c r="N60" i="8"/>
  <c r="N53" i="8"/>
  <c r="N57" i="8"/>
  <c r="Q22" i="4"/>
  <c r="U22" i="4" s="1"/>
  <c r="R21" i="5"/>
  <c r="L33" i="8" l="1"/>
  <c r="L55" i="8" s="1"/>
  <c r="L57" i="8" s="1"/>
  <c r="L51" i="8"/>
  <c r="M21" i="1"/>
  <c r="K21" i="1"/>
  <c r="I21" i="1"/>
  <c r="G21" i="1"/>
  <c r="L60" i="8" l="1"/>
  <c r="L53" i="8"/>
  <c r="U18" i="4"/>
  <c r="S20" i="4"/>
  <c r="S23" i="4"/>
  <c r="S24" i="4" s="1"/>
  <c r="Q19" i="4" l="1"/>
  <c r="G107" i="1"/>
  <c r="O20" i="4"/>
  <c r="M20" i="4"/>
  <c r="M24" i="4" s="1"/>
  <c r="K20" i="4"/>
  <c r="K24" i="4" s="1"/>
  <c r="I20" i="4"/>
  <c r="I24" i="4" s="1"/>
  <c r="G20" i="4"/>
  <c r="G24" i="4" s="1"/>
  <c r="P19" i="5"/>
  <c r="N19" i="5"/>
  <c r="L19" i="5"/>
  <c r="L23" i="5" s="1"/>
  <c r="J19" i="5"/>
  <c r="J23" i="5" s="1"/>
  <c r="H19" i="5"/>
  <c r="H23" i="5" s="1"/>
  <c r="N23" i="5"/>
  <c r="R18" i="5"/>
  <c r="R19" i="5" l="1"/>
  <c r="Q20" i="4"/>
  <c r="U19" i="4"/>
  <c r="U20" i="4" s="1"/>
  <c r="F13" i="6"/>
  <c r="H13" i="6"/>
  <c r="J13" i="6"/>
  <c r="L13" i="6"/>
  <c r="Q12" i="4" l="1"/>
  <c r="U12" i="4" s="1"/>
  <c r="L24" i="7" l="1"/>
  <c r="J24" i="7"/>
  <c r="H24" i="7"/>
  <c r="M105" i="1" l="1"/>
  <c r="I107" i="1"/>
  <c r="I105" i="1"/>
  <c r="H15" i="5" l="1"/>
  <c r="J15" i="5"/>
  <c r="L15" i="5"/>
  <c r="N15" i="5"/>
  <c r="G104" i="1"/>
  <c r="B42" i="7" l="1"/>
  <c r="J16" i="7"/>
  <c r="J12" i="7"/>
  <c r="N24" i="7"/>
  <c r="N16" i="7"/>
  <c r="N12" i="7"/>
  <c r="M69" i="1"/>
  <c r="M63" i="1"/>
  <c r="I69" i="1"/>
  <c r="I63" i="1"/>
  <c r="K63" i="1"/>
  <c r="K69" i="1"/>
  <c r="J17" i="7" l="1"/>
  <c r="J19" i="7" s="1"/>
  <c r="J25" i="7" s="1"/>
  <c r="N17" i="7"/>
  <c r="N19" i="7" s="1"/>
  <c r="J29" i="7" l="1"/>
  <c r="J31" i="7" s="1"/>
  <c r="N25" i="7"/>
  <c r="N29" i="7" s="1"/>
  <c r="N31" i="7" s="1"/>
  <c r="N58" i="7" s="1"/>
  <c r="J58" i="7" l="1"/>
  <c r="H10" i="6"/>
  <c r="H31" i="6" s="1"/>
  <c r="H67" i="6" s="1"/>
  <c r="H73" i="6" s="1"/>
  <c r="H110" i="6" s="1"/>
  <c r="H112" i="6" s="1"/>
  <c r="L10" i="6"/>
  <c r="L31" i="6" s="1"/>
  <c r="L8" i="6"/>
  <c r="L87" i="6" s="1"/>
  <c r="J8" i="6"/>
  <c r="J87" i="6" s="1"/>
  <c r="S15" i="4" l="1"/>
  <c r="N54" i="7"/>
  <c r="L54" i="7"/>
  <c r="J54" i="7"/>
  <c r="H54" i="7"/>
  <c r="N8" i="7" l="1"/>
  <c r="L8" i="7"/>
  <c r="G63" i="1" l="1"/>
  <c r="G69" i="1" l="1"/>
  <c r="A3" i="6" l="1"/>
  <c r="B3" i="4"/>
  <c r="B3" i="5" s="1"/>
  <c r="N46" i="7"/>
  <c r="L46" i="7"/>
  <c r="J46" i="7"/>
  <c r="H46" i="7"/>
  <c r="B41" i="7"/>
  <c r="H16" i="7"/>
  <c r="L16" i="7"/>
  <c r="L12" i="7"/>
  <c r="L17" i="7" l="1"/>
  <c r="H12" i="7"/>
  <c r="H17" i="7" s="1"/>
  <c r="H19" i="7" l="1"/>
  <c r="H25" i="7" s="1"/>
  <c r="H29" i="7" s="1"/>
  <c r="L67" i="6"/>
  <c r="L73" i="6" s="1"/>
  <c r="L110" i="6" s="1"/>
  <c r="L112" i="6" s="1"/>
  <c r="L19" i="7"/>
  <c r="L25" i="7" s="1"/>
  <c r="L29" i="7" s="1"/>
  <c r="N55" i="7" l="1"/>
  <c r="H31" i="7"/>
  <c r="F10" i="6" s="1"/>
  <c r="F31" i="6" s="1"/>
  <c r="F67" i="6" s="1"/>
  <c r="F73" i="6" s="1"/>
  <c r="F110" i="6" s="1"/>
  <c r="F112" i="6" s="1"/>
  <c r="J55" i="7"/>
  <c r="J62" i="7" s="1"/>
  <c r="O15" i="4" s="1"/>
  <c r="Q15" i="4" s="1"/>
  <c r="U15" i="4" s="1"/>
  <c r="U16" i="4" s="1"/>
  <c r="N62" i="7" l="1"/>
  <c r="P14" i="5" s="1"/>
  <c r="H55" i="7"/>
  <c r="H58" i="7"/>
  <c r="O23" i="4" s="1"/>
  <c r="O24" i="4" s="1"/>
  <c r="L31" i="7"/>
  <c r="L58" i="7" s="1"/>
  <c r="N64" i="7" l="1"/>
  <c r="R14" i="5"/>
  <c r="R15" i="5" s="1"/>
  <c r="P15" i="5"/>
  <c r="L55" i="7"/>
  <c r="J10" i="6"/>
  <c r="H62" i="7"/>
  <c r="L60" i="7"/>
  <c r="J67" i="7"/>
  <c r="J60" i="7"/>
  <c r="N67" i="7"/>
  <c r="N60" i="7"/>
  <c r="H67" i="7"/>
  <c r="H60" i="7"/>
  <c r="J64" i="7"/>
  <c r="J31" i="6" l="1"/>
  <c r="J67" i="6" s="1"/>
  <c r="J73" i="6" s="1"/>
  <c r="J110" i="6" s="1"/>
  <c r="J112" i="6" s="1"/>
  <c r="L62" i="7"/>
  <c r="P22" i="5" s="1"/>
  <c r="P23" i="5" s="1"/>
  <c r="H64" i="7"/>
  <c r="Q23" i="4"/>
  <c r="G105" i="1"/>
  <c r="G106" i="1" s="1"/>
  <c r="L67" i="7"/>
  <c r="L64" i="7" l="1"/>
  <c r="U23" i="4"/>
  <c r="U24" i="4" s="1"/>
  <c r="Q24" i="4"/>
  <c r="L47" i="6"/>
  <c r="J47" i="6"/>
  <c r="H47" i="6"/>
  <c r="F47" i="6"/>
  <c r="S16" i="4"/>
  <c r="O16" i="4"/>
  <c r="M16" i="4"/>
  <c r="K16" i="4"/>
  <c r="I16" i="4"/>
  <c r="G16" i="4"/>
  <c r="M104" i="1" l="1"/>
  <c r="Q16" i="4"/>
  <c r="A42" i="6" l="1"/>
  <c r="A82" i="6" s="1"/>
  <c r="I106" i="1"/>
  <c r="I108" i="1" s="1"/>
  <c r="B83" i="1"/>
  <c r="I70" i="1"/>
  <c r="B45" i="1"/>
  <c r="M70" i="1" l="1"/>
  <c r="M106" i="1"/>
  <c r="M108" i="1" s="1"/>
  <c r="K104" i="1"/>
  <c r="I36" i="1"/>
  <c r="G70" i="1"/>
  <c r="G36" i="1"/>
  <c r="K70" i="1"/>
  <c r="K36" i="1"/>
  <c r="I109" i="1"/>
  <c r="M36" i="1" l="1"/>
  <c r="M109" i="1"/>
  <c r="G108" i="1" l="1"/>
  <c r="G109" i="1" l="1"/>
  <c r="K105" i="1"/>
  <c r="R22" i="5" l="1"/>
  <c r="R23" i="5" s="1"/>
  <c r="K106" i="1"/>
  <c r="K108" i="1" s="1"/>
  <c r="K109" i="1" l="1"/>
</calcChain>
</file>

<file path=xl/sharedStrings.xml><?xml version="1.0" encoding="utf-8"?>
<sst xmlns="http://schemas.openxmlformats.org/spreadsheetml/2006/main" count="429" uniqueCount="241">
  <si>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</si>
  <si>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</si>
  <si>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</si>
  <si>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</si>
  <si>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</si>
  <si>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</si>
  <si>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</si>
  <si>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</si>
  <si>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</si>
  <si>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เงินให้กู้ยืมระยะสั้นแก่กิจการที่เกี่ยวข้องกัน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</si>
  <si>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</si>
  <si>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</si>
  <si>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</si>
  <si>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</si>
  <si>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</si>
  <si>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</si>
  <si>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</si>
  <si>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</si>
  <si>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</si>
  <si>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</si>
  <si>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</si>
  <si>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</si>
  <si>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</si>
  <si>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</si>
  <si>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</si>
  <si>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</si>
  <si>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</si>
  <si>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</si>
  <si>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</si>
  <si>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</si>
  <si>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</si>
  <si>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</si>
  <si>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</si>
  <si>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</si>
  <si>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</si>
  <si>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</si>
  <si>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</si>
  <si>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</si>
  <si>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</si>
  <si>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</si>
  <si>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</si>
  <si>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</si>
  <si>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</si>
  <si>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</si>
  <si>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</si>
  <si>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</si>
  <si>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</si>
  <si>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</si>
  <si>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</si>
  <si>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</si>
  <si>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</si>
  <si>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</si>
  <si>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</si>
  <si>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</si>
  <si>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</si>
  <si>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</si>
  <si>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</si>
  <si>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</si>
  <si>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</si>
  <si>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</si>
  <si>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</si>
  <si>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</si>
  <si>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</si>
  <si>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</si>
  <si>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</si>
  <si>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</si>
  <si>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</si>
  <si>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</si>
  <si>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</si>
  <si>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</si>
  <si>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</si>
  <si>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</si>
  <si>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</si>
  <si>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</si>
  <si>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</si>
  <si>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</si>
  <si>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</si>
  <si>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</si>
  <si>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</si>
  <si>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</si>
  <si>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</si>
  <si>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</si>
  <si>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</si>
  <si>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</si>
  <si>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</si>
  <si>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</si>
  <si>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</si>
  <si>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</si>
  <si>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</si>
  <si>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</si>
  <si>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</si>
  <si>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</si>
  <si>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</si>
  <si>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</si>
  <si>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</si>
  <si>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</si>
  <si>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</si>
  <si>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</si>
  <si>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</si>
  <si>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</si>
  <si>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</si>
  <si>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</si>
  <si>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</si>
  <si>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</si>
  <si>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</si>
  <si>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</si>
  <si>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</si>
  <si>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</si>
  <si>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</si>
  <si>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</si>
  <si>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</si>
  <si>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</si>
  <si>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</si>
  <si>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</si>
  <si>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</si>
  <si>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</si>
  <si>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</si>
  <si>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</si>
  <si>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</si>
  <si>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</si>
  <si>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</si>
  <si>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</si>
  <si>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</si>
  <si>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</si>
  <si>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</si>
  <si>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</si>
  <si>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</si>
  <si>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</si>
  <si>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</si>
  <si>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</si>
  <si>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</si>
  <si>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</si>
  <si>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</si>
  <si>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</si>
  <si>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</si>
  <si>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</si>
  <si>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</si>
  <si>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</si>
  <si>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</si>
  <si>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</si>
  <si>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</si>
  <si>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</si>
  <si>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</si>
  <si>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</si>
  <si>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</si>
  <si>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</si>
  <si>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</si>
  <si>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</si>
  <si>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</si>
  <si>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</si>
  <si>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</si>
  <si>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</si>
  <si>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</si>
  <si>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</si>
  <si>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</si>
  <si>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</si>
  <si>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</si>
  <si>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</si>
  <si>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</si>
  <si>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  ไว้ในกำไรหรือขาดทุนในภายหลัง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</si>
  <si>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</si>
  <si>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</si>
  <si>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</si>
  <si>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</si>
  <si>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</si>
  <si>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</si>
  <si>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เงินสดรับจากเงินกู้ยืมระยะยาวจากสถาบันการเงิน</t>
  </si>
  <si>
    <t>(ยังไม่ได้ตรวจสอบ</t>
  </si>
  <si>
    <t>/สอบทานแล้ว)</t>
  </si>
  <si>
    <t>(ตรวจสอบแล้ว)</t>
  </si>
  <si>
    <t>(ยังไม่ได้ตรวจสอบ/สอบทานแล้ว)</t>
  </si>
  <si>
    <t>ยอดคงเหลือ ณ วันที่ 1 มกราคม 2562</t>
  </si>
  <si>
    <t>กำไรเบ็ดเสร็จรวมสำหรับงวด</t>
  </si>
  <si>
    <t>ยอดคงเหลือ ณ วันที่ 1 มกราคม 2563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</si>
  <si>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</si>
  <si>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</si>
  <si>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</si>
  <si>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</si>
  <si>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>31 ธันวาคม 2562</t>
  </si>
  <si>
    <t xml:space="preserve">     ส่วนของหนี้สินตามสัญญาเช่าที่ถึง</t>
  </si>
  <si>
    <t>รวมค่าใช้จ่าย</t>
  </si>
  <si>
    <t xml:space="preserve">     หนี้สินตามสัญญาเช่า</t>
  </si>
  <si>
    <t xml:space="preserve">          จ่ายชำระหนี้สินตามสัญญาเช่า</t>
  </si>
  <si>
    <t xml:space="preserve">        ค่าใช้จ่ายภาษีเงินได้</t>
  </si>
  <si>
    <t>ผลกระทบของการเปลี่ยนแปลงนโยบายการบัญชี</t>
  </si>
  <si>
    <t>ยอดคงเหลือที่ปรับปรุงแล้ว</t>
  </si>
  <si>
    <t>เงินปันผลจ่าย</t>
  </si>
  <si>
    <t xml:space="preserve">         (กำไร)จากการปรับมูลค่ายุติธรรมสินทรัพย์ทางการเงิน</t>
  </si>
  <si>
    <t xml:space="preserve"> </t>
  </si>
  <si>
    <t xml:space="preserve">     สินทรัพย์ที่เกิดจากสัญญา-หมุนเวียน</t>
  </si>
  <si>
    <t>กำไรสำหรับงวด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</si>
  <si>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</si>
  <si>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</si>
  <si>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4</t>
  </si>
  <si>
    <t xml:space="preserve">             (                                                                                                                   )</t>
  </si>
  <si>
    <t xml:space="preserve">     เงินลงทุนชั่วคราว</t>
  </si>
  <si>
    <t>รายได้ทางการเงิน</t>
  </si>
  <si>
    <t xml:space="preserve">     ภาษีเงินได้ของรายการที่จะไม่ถูกจัดประเภทใหม่ </t>
  </si>
  <si>
    <t xml:space="preserve">ส่วนที่เป็นของส่วนได้เสียที่ไม่มีอำนาจควบคุม </t>
  </si>
  <si>
    <t xml:space="preserve">   เงินปันผลจ่าย</t>
  </si>
  <si>
    <t xml:space="preserve">   กำไรสำหรับงวด</t>
  </si>
  <si>
    <t xml:space="preserve">       จากกิจกรรมดำเนินงาน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</si>
  <si>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</si>
  <si>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</si>
  <si>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</si>
  <si>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รายการปรับที่กระทบกำไรเป็นเงินสดรับ(จ่าย)</t>
  </si>
  <si>
    <t xml:space="preserve">         สินทรัพย์ที่เกิดจากสัญญา-หมุนเวียน</t>
  </si>
  <si>
    <t>หนี้สงสัยจะสูญ</t>
  </si>
  <si>
    <t>กำไร(ขาดทุน)เบ็ดเสร็จอื่น</t>
  </si>
  <si>
    <t xml:space="preserve">         หนี้สงสัยจะสูญ</t>
  </si>
  <si>
    <t xml:space="preserve">         ภาษีเงินได้ถูกหัก ณ ที่จ่าย</t>
  </si>
  <si>
    <t xml:space="preserve">         ภาษีเงินได้รับคืน</t>
  </si>
  <si>
    <t xml:space="preserve">          เงินสดจ่ายเงินปันผล</t>
  </si>
  <si>
    <t xml:space="preserve">                  หุ้นละ 1 บาท</t>
  </si>
  <si>
    <t xml:space="preserve">     ที่ดินและต้นทุนโครงการรอการพัฒนา</t>
  </si>
  <si>
    <t>31</t>
  </si>
  <si>
    <t xml:space="preserve">         เงินสดรับจากการให้กู้ยืมระยะสั้นแก่กิจการ</t>
  </si>
  <si>
    <t xml:space="preserve">          เงินสดรับจากเงินกู้ยืมระยะสั้นจากสถาบันการเงิน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</si>
  <si>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</si>
  <si>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</si>
  <si>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</si>
  <si>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 xml:space="preserve">     สินทรัพย์สิทธิการใช้ </t>
  </si>
  <si>
    <t>ณ วันที่ 30 กันยายน 2563</t>
  </si>
  <si>
    <t>30 กันยายน 2563</t>
  </si>
  <si>
    <t>สำหรับงวด 3 เดือน สิ้นสุดวันที่ 30 กันยายน 2563</t>
  </si>
  <si>
    <t>สำหรับงวด 9 เดือน สิ้นสุดวันที่ 30 กันยายน 2563</t>
  </si>
  <si>
    <t>ยอดคงเหลือ ณ วันที่ 30 กันยายน 2563</t>
  </si>
  <si>
    <t xml:space="preserve">         ขาดทุนจากการตัดจำหน่ายสินทรัพย์</t>
  </si>
  <si>
    <t xml:space="preserve">         เงินปันผลรับ</t>
  </si>
  <si>
    <t xml:space="preserve">         เงินสดจ่ายเพื่อซื้อส่วนได้เสียในการร่วมค้า</t>
  </si>
  <si>
    <t xml:space="preserve">         ผลขาดทุนจากการปรับมูลค่าสินค้า (กลับรายการ)</t>
  </si>
  <si>
    <t xml:space="preserve">         (กำไร)จากการจำหน่ายหลักทรัพย์</t>
  </si>
  <si>
    <t xml:space="preserve">     หนี้สินที่เกิดจากสัญญา-หมุนเวียน</t>
  </si>
  <si>
    <t>กำไรจากกิจกรรมดำเนินงาน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</si>
  <si>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</si>
  <si>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</si>
  <si>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เงินลงทุนระยะยาว</t>
  </si>
  <si>
    <t>ยอดคงเหลือ ณ วันที่ 30 กันยายน 2562</t>
  </si>
  <si>
    <t xml:space="preserve">         กำหนดชำระภายในหนึ่งปี</t>
  </si>
  <si>
    <t xml:space="preserve">         รายได้ทางการเงิน</t>
  </si>
  <si>
    <t xml:space="preserve">         หนี้สินที่เกิดจากสัญญา-หมุนเวียน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</si>
</sst>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#,##0.00_);[Blue]\(#,##0.00\)"/>
    <numFmt numFmtId="167" formatCode="#,##0.00\ ;\(#,##0.00\)"/>
    <numFmt numFmtId="168" formatCode="#,##0.000_);\(#,##0.000\)"/>
    <numFmt numFmtId="169" formatCode="_-* #,##0_-;\-* #,##0_-;_-* &quot;-&quot;??_-;_-@_-"/>
    <numFmt numFmtId="170" formatCode="dd\-mmm\-yy_)"/>
    <numFmt numFmtId="171" formatCode="0.00_)"/>
    <numFmt numFmtId="172" formatCode="0.0%"/>
    <numFmt numFmtId="173" formatCode="[$-1070000]d/m/yy;@"/>
    <numFmt numFmtId="174" formatCode="d\ mmm\ yy;@"/>
    <numFmt numFmtId="175" formatCode="#,##0.00;\(###0.00\)"/>
    <numFmt numFmtId="176" formatCode="#,##0.00\ &quot;F&quot;;\-#,##0.00\ &quot;F&quot;"/>
    <numFmt numFmtId="177" formatCode="#,##0_);[Blue]\(#,##0\)"/>
    <numFmt numFmtId="178" formatCode="#,##0\ &quot;F&quot;;[Red]\-#,##0\ &quot;F&quot;"/>
    <numFmt numFmtId="179" formatCode="0%_);\(0%\)"/>
    <numFmt numFmtId="180" formatCode="_-* #,##0.00_-;\-* #,##0.00_-;_-* \-??_-;_-@_-"/>
  </numFmts>
  <fonts count="71">
    <font>
      <sz val="14"/>
      <name val="Cordia New"/>
      <charset val="134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color theme="1"/>
      <name val="Angsana New"/>
      <family val="1"/>
    </font>
    <font>
      <b/>
      <sz val="15"/>
      <color theme="1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38">
    <xf numFmtId="0" fontId="0" fillId="0" borderId="0"/>
    <xf numFmtId="43" fontId="5" fillId="0" borderId="0" applyFont="0" applyFill="0" applyBorder="0" applyAlignment="0" applyProtection="0"/>
    <xf numFmtId="0" fontId="2" fillId="0" borderId="0"/>
    <xf numFmtId="39" fontId="4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9" fontId="14" fillId="0" borderId="0" applyFont="0" applyFill="0" applyBorder="0" applyAlignment="0" applyProtection="0"/>
    <xf numFmtId="0" fontId="17" fillId="10" borderId="0" applyNumberFormat="0" applyBorder="0" applyAlignment="0" applyProtection="0"/>
    <xf numFmtId="0" fontId="16" fillId="13" borderId="0" applyNumberFormat="0" applyBorder="0" applyAlignment="0" applyProtection="0"/>
    <xf numFmtId="43" fontId="5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23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9" fontId="5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3" fillId="0" borderId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9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5" fillId="0" borderId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7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28" borderId="0" applyNumberFormat="0" applyBorder="0" applyAlignment="0" applyProtection="0"/>
    <xf numFmtId="0" fontId="26" fillId="9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9" fontId="3" fillId="0" borderId="0" applyFont="0" applyFill="0" applyBorder="0" applyAlignment="0" applyProtection="0"/>
    <xf numFmtId="0" fontId="5" fillId="0" borderId="0"/>
    <xf numFmtId="0" fontId="17" fillId="1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6" fillId="9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1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6" fillId="9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6" fillId="9" borderId="0" applyNumberFormat="0" applyBorder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7" fillId="4" borderId="0" applyNumberFormat="0" applyBorder="0" applyAlignment="0" applyProtection="0"/>
    <xf numFmtId="171" fontId="24" fillId="0" borderId="0"/>
    <xf numFmtId="0" fontId="17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8" fillId="7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2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7" borderId="0" applyNumberFormat="0" applyBorder="0" applyAlignment="0" applyProtection="0"/>
    <xf numFmtId="0" fontId="29" fillId="0" borderId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9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9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25" borderId="0" applyNumberFormat="0" applyBorder="0" applyAlignment="0" applyProtection="0"/>
    <xf numFmtId="0" fontId="17" fillId="12" borderId="0" applyNumberFormat="0" applyBorder="0" applyAlignment="0" applyProtection="0"/>
    <xf numFmtId="0" fontId="17" fillId="2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8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" fillId="0" borderId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43" fontId="5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3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27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8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2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9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9" fontId="14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9" fontId="18" fillId="0" borderId="0" applyFont="0" applyFill="0" applyBorder="0" applyAlignment="0" applyProtection="0"/>
    <xf numFmtId="0" fontId="1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7" borderId="0" applyNumberFormat="0" applyBorder="0" applyAlignment="0" applyProtection="0"/>
    <xf numFmtId="0" fontId="17" fillId="10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8" fillId="23" borderId="0" applyNumberFormat="0" applyBorder="0" applyAlignment="0" applyProtection="0"/>
    <xf numFmtId="0" fontId="17" fillId="2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7" fillId="23" borderId="0" applyNumberFormat="0" applyBorder="0" applyAlignment="0" applyProtection="0"/>
    <xf numFmtId="0" fontId="17" fillId="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20" fillId="0" borderId="6" applyNumberFormat="0" applyFill="0" applyAlignment="0" applyProtection="0"/>
    <xf numFmtId="0" fontId="17" fillId="15" borderId="0" applyNumberFormat="0" applyBorder="0" applyAlignment="0" applyProtection="0"/>
    <xf numFmtId="0" fontId="20" fillId="0" borderId="6" applyNumberFormat="0" applyFill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8" fillId="2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7" borderId="0" applyNumberFormat="0" applyBorder="0" applyAlignment="0" applyProtection="0"/>
    <xf numFmtId="0" fontId="17" fillId="33" borderId="0" applyNumberFormat="0" applyBorder="0" applyAlignment="0" applyProtection="0"/>
    <xf numFmtId="0" fontId="17" fillId="11" borderId="0" applyNumberFormat="0" applyBorder="0" applyAlignment="0" applyProtection="0"/>
    <xf numFmtId="0" fontId="17" fillId="27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3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70" fontId="3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2" borderId="0" applyNumberFormat="0" applyBorder="0" applyAlignment="0" applyProtection="0"/>
    <xf numFmtId="170" fontId="3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32" borderId="0" applyNumberFormat="0" applyBorder="0" applyAlignment="0" applyProtection="0"/>
    <xf numFmtId="0" fontId="17" fillId="4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4" borderId="0" applyNumberFormat="0" applyBorder="0" applyAlignment="0" applyProtection="0"/>
    <xf numFmtId="38" fontId="31" fillId="3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3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17" fillId="21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0" fontId="31" fillId="18" borderId="13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2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7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34" fillId="0" borderId="0" applyFill="0" applyBorder="0" applyProtection="0">
      <alignment horizontal="left" vertical="top"/>
    </xf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43" fontId="5" fillId="0" borderId="0" applyFont="0" applyFill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0" borderId="0"/>
    <xf numFmtId="0" fontId="15" fillId="0" borderId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22" borderId="0" applyNumberFormat="0" applyBorder="0" applyAlignment="0" applyProtection="0"/>
    <xf numFmtId="0" fontId="17" fillId="35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2" borderId="0" applyNumberFormat="0" applyBorder="0" applyAlignment="0" applyProtection="0"/>
    <xf numFmtId="0" fontId="17" fillId="32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23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3" fillId="0" borderId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41" borderId="0" applyNumberFormat="0" applyBorder="0" applyAlignment="0" applyProtection="0"/>
    <xf numFmtId="0" fontId="16" fillId="21" borderId="0" applyNumberFormat="0" applyBorder="0" applyAlignment="0" applyProtection="0"/>
    <xf numFmtId="0" fontId="16" fillId="42" borderId="0" applyNumberFormat="0" applyBorder="0" applyAlignment="0" applyProtection="0"/>
    <xf numFmtId="0" fontId="16" fillId="21" borderId="0" applyNumberFormat="0" applyBorder="0" applyAlignment="0" applyProtection="0"/>
    <xf numFmtId="0" fontId="16" fillId="29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30" borderId="0" applyNumberFormat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3" fillId="35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174" fontId="18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23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0" fontId="14" fillId="0" borderId="0" applyFont="0" applyFill="0" applyBorder="0" applyAlignment="0" applyProtection="0"/>
    <xf numFmtId="0" fontId="16" fillId="5" borderId="0" applyNumberFormat="0" applyBorder="0" applyAlignment="0" applyProtection="0"/>
    <xf numFmtId="10" fontId="14" fillId="0" borderId="0" applyFont="0" applyFill="0" applyBorder="0" applyAlignment="0" applyProtection="0"/>
    <xf numFmtId="0" fontId="16" fillId="5" borderId="0" applyNumberFormat="0" applyBorder="0" applyAlignment="0" applyProtection="0"/>
    <xf numFmtId="10" fontId="14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3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4" fillId="0" borderId="15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37" fontId="18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3" fillId="24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3" fillId="4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3" fillId="43" borderId="0" applyNumberFormat="0" applyBorder="0" applyAlignment="0" applyProtection="0"/>
    <xf numFmtId="0" fontId="16" fillId="4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16" fillId="43" borderId="0" applyNumberFormat="0" applyBorder="0" applyAlignment="0" applyProtection="0"/>
    <xf numFmtId="0" fontId="16" fillId="17" borderId="0" applyNumberFormat="0" applyBorder="0" applyAlignment="0" applyProtection="0"/>
    <xf numFmtId="0" fontId="16" fillId="4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40" borderId="0" applyNumberFormat="0" applyBorder="0" applyAlignment="0" applyProtection="0"/>
    <xf numFmtId="0" fontId="16" fillId="35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24" borderId="0" applyNumberFormat="0" applyBorder="0" applyAlignment="0" applyProtection="0"/>
    <xf numFmtId="0" fontId="16" fillId="4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40" fillId="0" borderId="0"/>
    <xf numFmtId="173" fontId="5" fillId="0" borderId="0"/>
    <xf numFmtId="0" fontId="16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23" fillId="2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1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3" fillId="42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" fillId="0" borderId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3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43" fontId="3" fillId="0" borderId="0" applyFont="0" applyFill="0" applyBorder="0" applyAlignment="0" applyProtection="0"/>
    <xf numFmtId="0" fontId="16" fillId="8" borderId="0" applyNumberFormat="0" applyBorder="0" applyAlignment="0" applyProtection="0"/>
    <xf numFmtId="43" fontId="17" fillId="0" borderId="0" applyFont="0" applyFill="0" applyBorder="0" applyAlignment="0" applyProtection="0"/>
    <xf numFmtId="0" fontId="16" fillId="8" borderId="0" applyNumberFormat="0" applyBorder="0" applyAlignment="0" applyProtection="0"/>
    <xf numFmtId="43" fontId="5" fillId="0" borderId="0" applyFont="0" applyFill="0" applyBorder="0" applyAlignment="0" applyProtection="0"/>
    <xf numFmtId="0" fontId="16" fillId="8" borderId="0" applyNumberFormat="0" applyBorder="0" applyAlignment="0" applyProtection="0"/>
    <xf numFmtId="43" fontId="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3" fillId="2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43" fontId="3" fillId="0" borderId="0" applyFont="0" applyFill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23" fillId="30" borderId="0" applyNumberFormat="0" applyBorder="0" applyAlignment="0" applyProtection="0"/>
    <xf numFmtId="43" fontId="3" fillId="0" borderId="0" applyFont="0" applyFill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4" fillId="0" borderId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25" fillId="0" borderId="10" applyNumberFormat="0" applyFill="0" applyAlignment="0" applyProtection="0"/>
    <xf numFmtId="0" fontId="22" fillId="14" borderId="0" applyNumberFormat="0" applyBorder="0" applyAlignment="0" applyProtection="0"/>
    <xf numFmtId="0" fontId="46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8" fillId="34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4" borderId="16" applyNumberFormat="0" applyAlignment="0" applyProtection="0"/>
    <xf numFmtId="0" fontId="47" fillId="34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0" fontId="47" fillId="36" borderId="16" applyNumberFormat="0" applyAlignment="0" applyProtection="0"/>
    <xf numFmtId="9" fontId="18" fillId="0" borderId="0" applyFont="0" applyFill="0" applyBorder="0" applyAlignment="0" applyProtection="0"/>
    <xf numFmtId="0" fontId="49" fillId="46" borderId="17" applyNumberFormat="0" applyAlignment="0" applyProtection="0"/>
    <xf numFmtId="9" fontId="40" fillId="0" borderId="0" applyFont="0" applyFill="0" applyBorder="0" applyAlignment="0" applyProtection="0"/>
    <xf numFmtId="0" fontId="49" fillId="46" borderId="17" applyNumberFormat="0" applyAlignment="0" applyProtection="0"/>
    <xf numFmtId="9" fontId="5" fillId="0" borderId="0" applyFont="0" applyFill="0" applyBorder="0" applyAlignment="0" applyProtection="0"/>
    <xf numFmtId="0" fontId="49" fillId="46" borderId="17" applyNumberFormat="0" applyAlignment="0" applyProtection="0"/>
    <xf numFmtId="9" fontId="3" fillId="0" borderId="0" applyFont="0" applyFill="0" applyBorder="0" applyAlignment="0" applyProtection="0"/>
    <xf numFmtId="0" fontId="49" fillId="46" borderId="17" applyNumberFormat="0" applyAlignment="0" applyProtection="0"/>
    <xf numFmtId="9" fontId="3" fillId="0" borderId="0" applyFont="0" applyFill="0" applyBorder="0" applyAlignment="0" applyProtection="0"/>
    <xf numFmtId="0" fontId="49" fillId="46" borderId="17" applyNumberFormat="0" applyAlignment="0" applyProtection="0"/>
    <xf numFmtId="9" fontId="3" fillId="0" borderId="0" applyFill="0" applyBorder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9" fontId="5" fillId="0" borderId="0" applyFont="0" applyFill="0" applyBorder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9" fontId="40" fillId="0" borderId="0" applyFont="0" applyFill="0" applyBorder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50" fillId="47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7" borderId="17" applyNumberFormat="0" applyAlignment="0" applyProtection="0"/>
    <xf numFmtId="0" fontId="49" fillId="47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49" fillId="46" borderId="17" applyNumberFormat="0" applyAlignment="0" applyProtection="0"/>
    <xf numFmtId="0" fontId="36" fillId="39" borderId="0" applyNumberFormat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6" fillId="37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169" fontId="12" fillId="0" borderId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80" fontId="3" fillId="0" borderId="0" applyFill="0" applyBorder="0" applyAlignment="0" applyProtection="0"/>
    <xf numFmtId="16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" fillId="0" borderId="0" applyFill="0" applyBorder="0" applyAlignment="0" applyProtection="0"/>
    <xf numFmtId="43" fontId="13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43" fontId="18" fillId="0" borderId="0" applyFon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43" fontId="14" fillId="0" borderId="0" applyFon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43" fontId="17" fillId="0" borderId="0" applyFon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43" fontId="17" fillId="0" borderId="0" applyFont="0" applyFill="0" applyBorder="0" applyAlignment="0" applyProtection="0"/>
    <xf numFmtId="37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51" fillId="0" borderId="0" applyFill="0" applyBorder="0" applyAlignment="0" applyProtection="0"/>
    <xf numFmtId="43" fontId="1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3" fillId="0" borderId="0" applyFill="0" applyBorder="0" applyAlignment="0" applyProtection="0"/>
    <xf numFmtId="176" fontId="3" fillId="0" borderId="0"/>
    <xf numFmtId="0" fontId="15" fillId="0" borderId="0"/>
    <xf numFmtId="0" fontId="15" fillId="0" borderId="0"/>
    <xf numFmtId="176" fontId="3" fillId="0" borderId="0"/>
    <xf numFmtId="0" fontId="21" fillId="0" borderId="9" applyNumberFormat="0" applyFill="0" applyAlignment="0" applyProtection="0"/>
    <xf numFmtId="0" fontId="15" fillId="0" borderId="0"/>
    <xf numFmtId="176" fontId="3" fillId="0" borderId="0"/>
    <xf numFmtId="0" fontId="15" fillId="0" borderId="0"/>
    <xf numFmtId="176" fontId="3" fillId="0" borderId="0"/>
    <xf numFmtId="176" fontId="3" fillId="0" borderId="0"/>
    <xf numFmtId="44" fontId="18" fillId="0" borderId="0" applyFont="0" applyFill="0" applyBorder="0" applyAlignment="0" applyProtection="0"/>
    <xf numFmtId="0" fontId="12" fillId="19" borderId="8" applyNumberFormat="0" applyAlignment="0" applyProtection="0"/>
    <xf numFmtId="170" fontId="3" fillId="0" borderId="0"/>
    <xf numFmtId="173" fontId="5" fillId="0" borderId="0"/>
    <xf numFmtId="173" fontId="5" fillId="0" borderId="0"/>
    <xf numFmtId="171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8" fontId="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5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54" fillId="0" borderId="0">
      <alignment horizontal="center"/>
    </xf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5" fillId="28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28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56" fillId="0" borderId="10" applyNumberFormat="0" applyFill="0" applyAlignment="0" applyProtection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2" fillId="15" borderId="16" applyNumberFormat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57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5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9" fillId="0" borderId="0"/>
    <xf numFmtId="173" fontId="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/>
    <xf numFmtId="0" fontId="43" fillId="0" borderId="0"/>
    <xf numFmtId="0" fontId="19" fillId="0" borderId="0" applyNumberFormat="0" applyFill="0" applyBorder="0" applyAlignment="0" applyProtection="0"/>
    <xf numFmtId="0" fontId="5" fillId="0" borderId="0"/>
    <xf numFmtId="0" fontId="5" fillId="0" borderId="0"/>
    <xf numFmtId="0" fontId="19" fillId="0" borderId="0" applyNumberFormat="0" applyFill="0" applyBorder="0" applyAlignment="0" applyProtection="0"/>
    <xf numFmtId="0" fontId="5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0">
      <alignment horizontal="center" textRotation="90"/>
    </xf>
    <xf numFmtId="0" fontId="60" fillId="0" borderId="0" applyNumberFormat="0" applyFill="0" applyBorder="0" applyAlignment="0" applyProtection="0">
      <alignment vertical="top"/>
      <protection locked="0"/>
    </xf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28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32" fillId="34" borderId="11" applyNumberFormat="0" applyAlignment="0" applyProtection="0"/>
    <xf numFmtId="43" fontId="14" fillId="0" borderId="0" applyFont="0" applyFill="0" applyBorder="0" applyAlignment="0" applyProtection="0"/>
    <xf numFmtId="0" fontId="42" fillId="15" borderId="16" applyNumberFormat="0" applyAlignment="0" applyProtection="0"/>
    <xf numFmtId="0" fontId="42" fillId="15" borderId="16" applyNumberFormat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61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9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75" fontId="18" fillId="0" borderId="0" applyFont="0" applyFill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62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37" fontId="38" fillId="0" borderId="0"/>
    <xf numFmtId="0" fontId="13" fillId="0" borderId="0"/>
    <xf numFmtId="0" fontId="3" fillId="0" borderId="0"/>
    <xf numFmtId="0" fontId="17" fillId="0" borderId="0"/>
    <xf numFmtId="0" fontId="14" fillId="0" borderId="0"/>
    <xf numFmtId="0" fontId="13" fillId="0" borderId="0"/>
    <xf numFmtId="0" fontId="13" fillId="0" borderId="0"/>
    <xf numFmtId="0" fontId="5" fillId="0" borderId="0"/>
    <xf numFmtId="0" fontId="43" fillId="0" borderId="0"/>
    <xf numFmtId="0" fontId="40" fillId="0" borderId="0"/>
    <xf numFmtId="0" fontId="40" fillId="0" borderId="0"/>
    <xf numFmtId="0" fontId="14" fillId="0" borderId="0"/>
    <xf numFmtId="0" fontId="5" fillId="0" borderId="0"/>
    <xf numFmtId="0" fontId="18" fillId="0" borderId="0"/>
    <xf numFmtId="0" fontId="14" fillId="0" borderId="0"/>
    <xf numFmtId="0" fontId="14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41" fillId="0" borderId="0" applyNumberFormat="0" applyFill="0" applyBorder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27" fillId="0" borderId="0"/>
    <xf numFmtId="0" fontId="12" fillId="0" borderId="0"/>
    <xf numFmtId="0" fontId="43" fillId="0" borderId="0"/>
    <xf numFmtId="0" fontId="35" fillId="0" borderId="0" applyNumberFormat="0" applyFill="0" applyBorder="0" applyAlignment="0" applyProtection="0"/>
    <xf numFmtId="0" fontId="32" fillId="34" borderId="11" applyNumberFormat="0" applyAlignment="0" applyProtection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7" fillId="0" borderId="0"/>
    <xf numFmtId="0" fontId="14" fillId="0" borderId="0"/>
    <xf numFmtId="0" fontId="18" fillId="0" borderId="0"/>
    <xf numFmtId="0" fontId="5" fillId="0" borderId="0"/>
    <xf numFmtId="0" fontId="18" fillId="0" borderId="0"/>
    <xf numFmtId="0" fontId="43" fillId="0" borderId="0"/>
    <xf numFmtId="0" fontId="63" fillId="0" borderId="0"/>
    <xf numFmtId="0" fontId="27" fillId="0" borderId="0"/>
    <xf numFmtId="0" fontId="5" fillId="0" borderId="0"/>
    <xf numFmtId="0" fontId="18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8" fillId="0" borderId="0"/>
    <xf numFmtId="0" fontId="40" fillId="0" borderId="0"/>
    <xf numFmtId="0" fontId="14" fillId="0" borderId="0"/>
    <xf numFmtId="0" fontId="14" fillId="0" borderId="0"/>
    <xf numFmtId="0" fontId="3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3" fillId="0" borderId="0"/>
    <xf numFmtId="0" fontId="64" fillId="0" borderId="0"/>
    <xf numFmtId="0" fontId="17" fillId="0" borderId="0"/>
    <xf numFmtId="0" fontId="3" fillId="0" borderId="0"/>
    <xf numFmtId="0" fontId="17" fillId="0" borderId="0"/>
    <xf numFmtId="0" fontId="40" fillId="0" borderId="0"/>
    <xf numFmtId="0" fontId="3" fillId="0" borderId="0"/>
    <xf numFmtId="0" fontId="14" fillId="0" borderId="0"/>
    <xf numFmtId="0" fontId="3" fillId="0" borderId="0">
      <protection locked="0"/>
    </xf>
    <xf numFmtId="0" fontId="14" fillId="0" borderId="0"/>
    <xf numFmtId="0" fontId="40" fillId="0" borderId="0"/>
    <xf numFmtId="173" fontId="5" fillId="0" borderId="0"/>
    <xf numFmtId="173" fontId="5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5" fillId="18" borderId="8" applyNumberFormat="0" applyFon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5" fillId="18" borderId="8" applyNumberFormat="0" applyFon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2" fillId="19" borderId="8" applyNumberFormat="0" applyAlignment="0" applyProtection="0"/>
    <xf numFmtId="0" fontId="17" fillId="0" borderId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65" fillId="34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4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36" borderId="11" applyNumberFormat="0" applyAlignment="0" applyProtection="0"/>
    <xf numFmtId="17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2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1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9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6" fillId="0" borderId="0" applyNumberFormat="0" applyFill="0" applyBorder="0" applyAlignment="0" applyProtection="0"/>
    <xf numFmtId="0" fontId="15" fillId="0" borderId="0"/>
    <xf numFmtId="0" fontId="15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0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9" fillId="47" borderId="17" applyNumberFormat="0" applyAlignment="0" applyProtection="0"/>
    <xf numFmtId="0" fontId="33" fillId="0" borderId="12" applyNumberFormat="0" applyFill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" fillId="0" borderId="15"/>
    <xf numFmtId="0" fontId="14" fillId="0" borderId="15"/>
    <xf numFmtId="0" fontId="14" fillId="0" borderId="15"/>
    <xf numFmtId="0" fontId="17" fillId="0" borderId="0"/>
    <xf numFmtId="0" fontId="14" fillId="0" borderId="15"/>
    <xf numFmtId="0" fontId="22" fillId="33" borderId="0" applyNumberFormat="0" applyBorder="0" applyAlignment="0" applyProtection="0"/>
    <xf numFmtId="0" fontId="47" fillId="34" borderId="16" applyNumberFormat="0" applyAlignment="0" applyProtection="0"/>
    <xf numFmtId="0" fontId="35" fillId="0" borderId="0" applyNumberFormat="0" applyFill="0" applyBorder="0" applyAlignment="0" applyProtection="0"/>
    <xf numFmtId="0" fontId="26" fillId="11" borderId="0" applyNumberFormat="0" applyBorder="0" applyAlignment="0" applyProtection="0"/>
    <xf numFmtId="0" fontId="3" fillId="0" borderId="0"/>
    <xf numFmtId="0" fontId="3" fillId="0" borderId="0" applyProtection="0"/>
    <xf numFmtId="0" fontId="14" fillId="0" borderId="0"/>
    <xf numFmtId="0" fontId="59" fillId="0" borderId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4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17" fillId="0" borderId="0"/>
    <xf numFmtId="0" fontId="17" fillId="0" borderId="0"/>
    <xf numFmtId="0" fontId="40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2" fillId="0" borderId="0"/>
    <xf numFmtId="0" fontId="5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7" fillId="0" borderId="0"/>
    <xf numFmtId="0" fontId="14" fillId="0" borderId="0"/>
    <xf numFmtId="0" fontId="18" fillId="0" borderId="0"/>
    <xf numFmtId="0" fontId="42" fillId="28" borderId="16" applyNumberFormat="0" applyAlignment="0" applyProtection="0"/>
    <xf numFmtId="0" fontId="36" fillId="39" borderId="0" applyNumberFormat="0" applyBorder="0" applyAlignment="0" applyProtection="0"/>
    <xf numFmtId="0" fontId="44" fillId="45" borderId="0" applyNumberFormat="0" applyBorder="0" applyAlignment="0" applyProtection="0"/>
    <xf numFmtId="0" fontId="21" fillId="0" borderId="9" applyNumberFormat="0" applyFill="0" applyAlignment="0" applyProtection="0"/>
    <xf numFmtId="0" fontId="17" fillId="18" borderId="8" applyNumberFormat="0" applyFont="0" applyAlignment="0" applyProtection="0"/>
    <xf numFmtId="0" fontId="25" fillId="0" borderId="10" applyNumberFormat="0" applyFill="0" applyAlignment="0" applyProtection="0"/>
    <xf numFmtId="0" fontId="20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</cellStyleXfs>
  <cellXfs count="228">
    <xf numFmtId="0" fontId="0" fillId="0" borderId="0" xfId="0"/>
    <xf numFmtId="39" fontId="1" fillId="0" borderId="0" xfId="3" applyNumberFormat="1" applyFont="1" applyFill="1" applyBorder="1" applyAlignment="1"/>
    <xf numFmtId="167" fontId="1" fillId="0" borderId="0" xfId="3" applyNumberFormat="1" applyFont="1" applyFill="1" applyAlignment="1"/>
    <xf numFmtId="167" fontId="1" fillId="0" borderId="0" xfId="3" applyNumberFormat="1" applyFont="1" applyFill="1" applyBorder="1" applyAlignment="1" applyProtection="1"/>
    <xf numFmtId="167" fontId="1" fillId="0" borderId="1" xfId="8" applyNumberFormat="1" applyFont="1" applyFill="1" applyBorder="1" applyAlignment="1"/>
    <xf numFmtId="167" fontId="1" fillId="0" borderId="1" xfId="3" applyNumberFormat="1" applyFont="1" applyFill="1" applyBorder="1" applyAlignment="1"/>
    <xf numFmtId="167" fontId="1" fillId="0" borderId="0" xfId="8" applyNumberFormat="1" applyFont="1" applyFill="1" applyBorder="1" applyAlignment="1"/>
    <xf numFmtId="40" fontId="1" fillId="0" borderId="0" xfId="8" applyNumberFormat="1" applyFont="1" applyFill="1" applyAlignment="1"/>
    <xf numFmtId="40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/>
    <xf numFmtId="40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Alignment="1" applyProtection="1">
      <alignment horizontal="centerContinuous"/>
    </xf>
    <xf numFmtId="40" fontId="1" fillId="0" borderId="0" xfId="3" applyNumberFormat="1" applyFont="1" applyFill="1" applyAlignment="1" applyProtection="1">
      <alignment horizontal="center"/>
    </xf>
    <xf numFmtId="40" fontId="1" fillId="0" borderId="0" xfId="3" applyNumberFormat="1" applyFont="1" applyFill="1" applyAlignment="1">
      <alignment horizontal="right"/>
    </xf>
    <xf numFmtId="40" fontId="1" fillId="0" borderId="1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Continuous"/>
    </xf>
    <xf numFmtId="40" fontId="1" fillId="0" borderId="0" xfId="3" applyNumberFormat="1" applyFont="1" applyFill="1" applyBorder="1" applyAlignment="1" applyProtection="1">
      <alignment horizontal="center"/>
    </xf>
    <xf numFmtId="40" fontId="1" fillId="0" borderId="0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 applyProtection="1">
      <alignment horizontal="center"/>
    </xf>
    <xf numFmtId="40" fontId="1" fillId="0" borderId="1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/>
    </xf>
    <xf numFmtId="167" fontId="1" fillId="0" borderId="0" xfId="6" applyNumberFormat="1" applyFont="1" applyFill="1" applyBorder="1" applyAlignment="1"/>
    <xf numFmtId="167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>
      <alignment horizontal="right"/>
    </xf>
    <xf numFmtId="40" fontId="1" fillId="0" borderId="0" xfId="3" applyNumberFormat="1" applyFont="1" applyFill="1" applyAlignment="1" applyProtection="1">
      <alignment horizontal="left" indent="1"/>
    </xf>
    <xf numFmtId="167" fontId="1" fillId="0" borderId="4" xfId="3" applyNumberFormat="1" applyFont="1" applyFill="1" applyBorder="1" applyAlignment="1"/>
    <xf numFmtId="40" fontId="1" fillId="0" borderId="0" xfId="3" applyNumberFormat="1" applyFont="1" applyFill="1" applyBorder="1" applyAlignment="1"/>
    <xf numFmtId="40" fontId="1" fillId="0" borderId="0" xfId="3" applyNumberFormat="1" applyFont="1" applyFill="1" applyBorder="1" applyAlignment="1" applyProtection="1">
      <alignment horizontal="left"/>
    </xf>
    <xf numFmtId="40" fontId="1" fillId="0" borderId="0" xfId="8" applyNumberFormat="1" applyFont="1" applyFill="1" applyBorder="1" applyAlignment="1"/>
    <xf numFmtId="40" fontId="1" fillId="0" borderId="0" xfId="8" applyNumberFormat="1" applyFont="1" applyFill="1"/>
    <xf numFmtId="167" fontId="1" fillId="0" borderId="0" xfId="8" applyNumberFormat="1" applyFont="1" applyFill="1" applyAlignment="1"/>
    <xf numFmtId="40" fontId="1" fillId="0" borderId="1" xfId="3" applyNumberFormat="1" applyFont="1" applyFill="1" applyBorder="1" applyAlignment="1">
      <alignment horizontal="centerContinuous"/>
    </xf>
    <xf numFmtId="40" fontId="1" fillId="0" borderId="0" xfId="3" applyNumberFormat="1" applyFont="1" applyFill="1" applyAlignment="1">
      <alignment horizontal="centerContinuous"/>
    </xf>
    <xf numFmtId="40" fontId="1" fillId="0" borderId="2" xfId="3" applyNumberFormat="1" applyFont="1" applyFill="1" applyBorder="1" applyAlignment="1">
      <alignment horizontal="center"/>
    </xf>
    <xf numFmtId="40" fontId="1" fillId="0" borderId="1" xfId="3" applyNumberFormat="1" applyFont="1" applyFill="1" applyBorder="1" applyAlignment="1">
      <alignment horizontal="center"/>
    </xf>
    <xf numFmtId="40" fontId="1" fillId="0" borderId="0" xfId="3" applyNumberFormat="1" applyFont="1" applyFill="1" applyAlignment="1" applyProtection="1"/>
    <xf numFmtId="40" fontId="1" fillId="0" borderId="0" xfId="6" applyNumberFormat="1" applyFont="1" applyFill="1" applyBorder="1" applyAlignment="1"/>
    <xf numFmtId="40" fontId="1" fillId="0" borderId="0" xfId="8" quotePrefix="1" applyNumberFormat="1" applyFont="1" applyFill="1" applyAlignment="1">
      <alignment horizontal="center"/>
    </xf>
    <xf numFmtId="40" fontId="1" fillId="0" borderId="0" xfId="3" applyNumberFormat="1" applyFont="1" applyFill="1" applyBorder="1" applyAlignment="1" applyProtection="1"/>
    <xf numFmtId="167" fontId="1" fillId="0" borderId="4" xfId="6" applyNumberFormat="1" applyFont="1" applyFill="1" applyBorder="1" applyAlignment="1"/>
    <xf numFmtId="40" fontId="1" fillId="0" borderId="0" xfId="8" applyNumberFormat="1" applyFont="1" applyFill="1" applyAlignment="1">
      <alignment horizontal="center"/>
    </xf>
    <xf numFmtId="167" fontId="1" fillId="0" borderId="0" xfId="8" applyNumberFormat="1" applyFont="1" applyFill="1"/>
    <xf numFmtId="49" fontId="1" fillId="0" borderId="2" xfId="3" applyNumberFormat="1" applyFont="1" applyFill="1" applyBorder="1" applyAlignment="1">
      <alignment horizontal="center"/>
    </xf>
    <xf numFmtId="49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 applyProtection="1">
      <alignment horizontal="right"/>
    </xf>
    <xf numFmtId="167" fontId="7" fillId="0" borderId="0" xfId="3" applyNumberFormat="1" applyFont="1" applyFill="1" applyBorder="1" applyAlignment="1"/>
    <xf numFmtId="39" fontId="1" fillId="0" borderId="0" xfId="8" applyNumberFormat="1" applyFont="1" applyFill="1" applyAlignment="1"/>
    <xf numFmtId="39" fontId="1" fillId="0" borderId="0" xfId="8" applyNumberFormat="1" applyFont="1" applyFill="1" applyAlignment="1">
      <alignment horizontal="left"/>
    </xf>
    <xf numFmtId="39" fontId="1" fillId="0" borderId="0" xfId="8" applyNumberFormat="1" applyFont="1" applyFill="1" applyAlignment="1">
      <alignment horizontal="center"/>
    </xf>
    <xf numFmtId="39" fontId="1" fillId="0" borderId="0" xfId="8" applyNumberFormat="1" applyFont="1" applyFill="1"/>
    <xf numFmtId="39" fontId="1" fillId="0" borderId="0" xfId="3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/>
    <xf numFmtId="49" fontId="1" fillId="0" borderId="0" xfId="3" applyNumberFormat="1" applyFont="1" applyFill="1" applyBorder="1" applyAlignment="1">
      <alignment horizontal="center"/>
    </xf>
    <xf numFmtId="49" fontId="1" fillId="0" borderId="0" xfId="3" quotePrefix="1" applyNumberFormat="1" applyFont="1" applyFill="1" applyBorder="1" applyAlignment="1">
      <alignment horizontal="center"/>
    </xf>
    <xf numFmtId="39" fontId="7" fillId="0" borderId="0" xfId="3" applyNumberFormat="1" applyFont="1" applyFill="1" applyAlignment="1" applyProtection="1">
      <alignment horizontal="left"/>
    </xf>
    <xf numFmtId="39" fontId="1" fillId="0" borderId="0" xfId="8" applyNumberFormat="1" applyFont="1" applyFill="1" applyBorder="1" applyAlignment="1"/>
    <xf numFmtId="39" fontId="1" fillId="0" borderId="0" xfId="3" applyNumberFormat="1" applyFont="1" applyFill="1" applyAlignment="1" applyProtection="1">
      <alignment horizontal="left"/>
    </xf>
    <xf numFmtId="0" fontId="1" fillId="0" borderId="0" xfId="3" applyNumberFormat="1" applyFont="1" applyFill="1" applyAlignment="1">
      <alignment horizontal="center"/>
    </xf>
    <xf numFmtId="39" fontId="1" fillId="0" borderId="0" xfId="3" applyNumberFormat="1" applyFont="1" applyFill="1" applyAlignment="1">
      <alignment horizontal="left"/>
    </xf>
    <xf numFmtId="167" fontId="1" fillId="0" borderId="3" xfId="3" applyNumberFormat="1" applyFont="1" applyFill="1" applyBorder="1" applyAlignment="1"/>
    <xf numFmtId="166" fontId="1" fillId="0" borderId="0" xfId="3" applyNumberFormat="1" applyFont="1" applyFill="1"/>
    <xf numFmtId="166" fontId="1" fillId="0" borderId="0" xfId="0" applyNumberFormat="1" applyFont="1" applyFill="1"/>
    <xf numFmtId="167" fontId="1" fillId="0" borderId="0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>
      <alignment horizontal="center"/>
    </xf>
    <xf numFmtId="39" fontId="7" fillId="0" borderId="0" xfId="8" applyNumberFormat="1" applyFont="1" applyFill="1" applyAlignment="1"/>
    <xf numFmtId="0" fontId="1" fillId="0" borderId="0" xfId="8" applyNumberFormat="1" applyFont="1" applyFill="1" applyAlignment="1">
      <alignment horizontal="left"/>
    </xf>
    <xf numFmtId="39" fontId="1" fillId="0" borderId="0" xfId="3" quotePrefix="1" applyNumberFormat="1" applyFont="1" applyFill="1" applyAlignment="1" applyProtection="1">
      <alignment horizontal="centerContinuous"/>
    </xf>
    <xf numFmtId="39" fontId="1" fillId="0" borderId="0" xfId="3" applyNumberFormat="1" applyFont="1" applyFill="1" applyBorder="1" applyAlignment="1" applyProtection="1">
      <alignment horizontal="left"/>
    </xf>
    <xf numFmtId="167" fontId="1" fillId="0" borderId="5" xfId="6" applyNumberFormat="1" applyFont="1" applyFill="1" applyBorder="1" applyAlignment="1"/>
    <xf numFmtId="167" fontId="1" fillId="0" borderId="0" xfId="6" applyNumberFormat="1" applyFont="1" applyFill="1" applyAlignment="1"/>
    <xf numFmtId="167" fontId="1" fillId="0" borderId="0" xfId="6" applyNumberFormat="1" applyFont="1" applyFill="1" applyBorder="1" applyAlignment="1" applyProtection="1"/>
    <xf numFmtId="39" fontId="1" fillId="0" borderId="0" xfId="3" applyNumberFormat="1" applyFont="1" applyFill="1" applyAlignment="1" applyProtection="1"/>
    <xf numFmtId="167" fontId="1" fillId="0" borderId="3" xfId="6" applyNumberFormat="1" applyFont="1" applyFill="1" applyBorder="1" applyAlignment="1"/>
    <xf numFmtId="39" fontId="7" fillId="0" borderId="0" xfId="3" applyNumberFormat="1" applyFont="1" applyFill="1" applyAlignment="1"/>
    <xf numFmtId="39" fontId="7" fillId="0" borderId="0" xfId="3" applyNumberFormat="1" applyFont="1" applyFill="1" applyAlignment="1">
      <alignment horizontal="left"/>
    </xf>
    <xf numFmtId="39" fontId="7" fillId="0" borderId="0" xfId="6" applyNumberFormat="1" applyFont="1" applyFill="1" applyBorder="1" applyAlignment="1"/>
    <xf numFmtId="0" fontId="1" fillId="0" borderId="0" xfId="8" applyNumberFormat="1" applyFont="1" applyFill="1" applyAlignment="1">
      <alignment horizontal="center"/>
    </xf>
    <xf numFmtId="39" fontId="1" fillId="0" borderId="0" xfId="3" applyNumberFormat="1" applyFont="1" applyFill="1" applyAlignment="1"/>
    <xf numFmtId="39" fontId="1" fillId="0" borderId="3" xfId="3" applyNumberFormat="1" applyFont="1" applyFill="1" applyBorder="1" applyAlignment="1"/>
    <xf numFmtId="167" fontId="1" fillId="0" borderId="2" xfId="3" applyNumberFormat="1" applyFont="1" applyFill="1" applyBorder="1" applyAlignment="1"/>
    <xf numFmtId="167" fontId="1" fillId="0" borderId="0" xfId="1" applyNumberFormat="1" applyFont="1" applyFill="1" applyBorder="1" applyAlignment="1">
      <alignment horizontal="right"/>
    </xf>
    <xf numFmtId="167" fontId="1" fillId="0" borderId="4" xfId="8" applyNumberFormat="1" applyFont="1" applyFill="1" applyBorder="1" applyAlignment="1"/>
    <xf numFmtId="10" fontId="1" fillId="0" borderId="0" xfId="9" applyNumberFormat="1" applyFont="1" applyFill="1" applyBorder="1" applyAlignment="1"/>
    <xf numFmtId="39" fontId="1" fillId="0" borderId="0" xfId="6" applyNumberFormat="1" applyFont="1" applyFill="1" applyAlignment="1"/>
    <xf numFmtId="39" fontId="1" fillId="0" borderId="0" xfId="3" applyNumberFormat="1" applyFont="1" applyFill="1" applyAlignment="1">
      <alignment horizontal="left" indent="2"/>
    </xf>
    <xf numFmtId="43" fontId="1" fillId="0" borderId="0" xfId="1" applyFont="1" applyFill="1" applyAlignment="1">
      <alignment horizontal="center"/>
    </xf>
    <xf numFmtId="43" fontId="1" fillId="0" borderId="0" xfId="1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right"/>
    </xf>
    <xf numFmtId="39" fontId="1" fillId="0" borderId="0" xfId="3" applyNumberFormat="1" applyFont="1" applyFill="1" applyAlignment="1" applyProtection="1">
      <alignment horizontal="left" indent="2"/>
    </xf>
    <xf numFmtId="167" fontId="1" fillId="0" borderId="0" xfId="1" applyNumberFormat="1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center"/>
    </xf>
    <xf numFmtId="167" fontId="1" fillId="0" borderId="4" xfId="1" applyNumberFormat="1" applyFont="1" applyFill="1" applyBorder="1" applyAlignment="1">
      <alignment horizontal="right"/>
    </xf>
    <xf numFmtId="39" fontId="1" fillId="0" borderId="0" xfId="3" applyNumberFormat="1" applyFont="1" applyFill="1" applyBorder="1" applyAlignment="1" applyProtection="1"/>
    <xf numFmtId="39" fontId="1" fillId="0" borderId="0" xfId="3" quotePrefix="1" applyNumberFormat="1" applyFont="1" applyFill="1" applyAlignment="1" applyProtection="1">
      <alignment horizontal="left"/>
    </xf>
    <xf numFmtId="168" fontId="1" fillId="0" borderId="0" xfId="3" applyNumberFormat="1" applyFont="1" applyFill="1" applyAlignment="1">
      <alignment horizontal="right"/>
    </xf>
    <xf numFmtId="168" fontId="1" fillId="0" borderId="0" xfId="3" applyNumberFormat="1" applyFont="1" applyFill="1" applyAlignment="1"/>
    <xf numFmtId="37" fontId="1" fillId="0" borderId="0" xfId="3" applyNumberFormat="1" applyFont="1" applyFill="1" applyAlignment="1"/>
    <xf numFmtId="169" fontId="1" fillId="0" borderId="0" xfId="1" applyNumberFormat="1" applyFont="1" applyFill="1" applyBorder="1" applyAlignment="1"/>
    <xf numFmtId="40" fontId="1" fillId="0" borderId="2" xfId="3" applyNumberFormat="1" applyFont="1" applyFill="1" applyBorder="1" applyAlignment="1" applyProtection="1">
      <alignment horizontal="center"/>
    </xf>
    <xf numFmtId="39" fontId="1" fillId="0" borderId="0" xfId="3" applyNumberFormat="1" applyFont="1" applyFill="1" applyAlignment="1">
      <alignment horizontal="right"/>
    </xf>
    <xf numFmtId="39" fontId="8" fillId="0" borderId="0" xfId="3" applyFont="1" applyFill="1"/>
    <xf numFmtId="39" fontId="1" fillId="0" borderId="0" xfId="3" applyFont="1" applyFill="1"/>
    <xf numFmtId="167" fontId="1" fillId="0" borderId="3" xfId="8" applyNumberFormat="1" applyFont="1" applyFill="1" applyBorder="1"/>
    <xf numFmtId="39" fontId="1" fillId="0" borderId="0" xfId="3" applyFont="1" applyFill="1" applyAlignment="1">
      <alignment horizontal="left"/>
    </xf>
    <xf numFmtId="167" fontId="1" fillId="0" borderId="4" xfId="8" applyNumberFormat="1" applyFont="1" applyFill="1" applyBorder="1"/>
    <xf numFmtId="167" fontId="1" fillId="0" borderId="0" xfId="8" applyNumberFormat="1" applyFont="1" applyFill="1" applyBorder="1"/>
    <xf numFmtId="49" fontId="1" fillId="0" borderId="2" xfId="3" quotePrefix="1" applyNumberFormat="1" applyFont="1" applyBorder="1" applyAlignment="1">
      <alignment horizontal="center"/>
    </xf>
    <xf numFmtId="49" fontId="1" fillId="0" borderId="2" xfId="3" applyNumberFormat="1" applyFont="1" applyBorder="1" applyAlignment="1">
      <alignment horizontal="center"/>
    </xf>
    <xf numFmtId="49" fontId="1" fillId="0" borderId="0" xfId="3" applyNumberFormat="1" applyFont="1" applyAlignment="1">
      <alignment horizontal="center"/>
    </xf>
    <xf numFmtId="49" fontId="1" fillId="0" borderId="0" xfId="3" quotePrefix="1" applyNumberFormat="1" applyFont="1" applyAlignment="1">
      <alignment horizontal="center"/>
    </xf>
    <xf numFmtId="39" fontId="1" fillId="0" borderId="0" xfId="8" applyNumberFormat="1" applyFont="1" applyAlignment="1">
      <alignment horizontal="center"/>
    </xf>
    <xf numFmtId="39" fontId="1" fillId="0" borderId="0" xfId="3" applyFont="1"/>
    <xf numFmtId="39" fontId="1" fillId="0" borderId="0" xfId="3" quotePrefix="1" applyFont="1" applyAlignment="1">
      <alignment horizontal="centerContinuous"/>
    </xf>
    <xf numFmtId="39" fontId="1" fillId="0" borderId="0" xfId="3" applyFont="1" applyAlignment="1">
      <alignment horizontal="centerContinuous"/>
    </xf>
    <xf numFmtId="39" fontId="1" fillId="0" borderId="0" xfId="8" applyNumberFormat="1" applyFont="1"/>
    <xf numFmtId="39" fontId="1" fillId="0" borderId="1" xfId="3" applyFont="1" applyBorder="1"/>
    <xf numFmtId="167" fontId="1" fillId="0" borderId="3" xfId="3" applyNumberFormat="1" applyFont="1" applyBorder="1"/>
    <xf numFmtId="167" fontId="1" fillId="0" borderId="0" xfId="3" applyNumberFormat="1" applyFont="1"/>
    <xf numFmtId="40" fontId="1" fillId="0" borderId="0" xfId="3" applyNumberFormat="1" applyFont="1"/>
    <xf numFmtId="40" fontId="9" fillId="0" borderId="0" xfId="3" quotePrefix="1" applyNumberFormat="1" applyFont="1" applyAlignment="1">
      <alignment horizontal="centerContinuous"/>
    </xf>
    <xf numFmtId="40" fontId="1" fillId="0" borderId="0" xfId="3" applyNumberFormat="1" applyFont="1" applyAlignment="1">
      <alignment horizontal="centerContinuous"/>
    </xf>
    <xf numFmtId="40" fontId="1" fillId="0" borderId="0" xfId="8" applyNumberFormat="1" applyFont="1"/>
    <xf numFmtId="39" fontId="8" fillId="0" borderId="0" xfId="3" applyFont="1" applyAlignment="1">
      <alignment horizontal="centerContinuous"/>
    </xf>
    <xf numFmtId="0" fontId="1" fillId="0" borderId="0" xfId="8" quotePrefix="1" applyNumberFormat="1" applyFont="1" applyFill="1" applyAlignment="1">
      <alignment horizontal="center"/>
    </xf>
    <xf numFmtId="167" fontId="1" fillId="0" borderId="1" xfId="6" applyNumberFormat="1" applyFont="1" applyFill="1" applyBorder="1" applyAlignment="1"/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39" fontId="8" fillId="0" borderId="0" xfId="3" applyNumberFormat="1" applyFont="1" applyFill="1" applyAlignment="1">
      <alignment horizontal="left"/>
    </xf>
    <xf numFmtId="39" fontId="8" fillId="0" borderId="0" xfId="3" applyNumberFormat="1" applyFont="1" applyFill="1"/>
    <xf numFmtId="40" fontId="1" fillId="0" borderId="0" xfId="3" quotePrefix="1" applyNumberFormat="1" applyFont="1" applyFill="1" applyBorder="1" applyAlignment="1">
      <alignment horizontal="center"/>
    </xf>
    <xf numFmtId="167" fontId="1" fillId="0" borderId="0" xfId="3" applyNumberFormat="1" applyFont="1" applyBorder="1"/>
    <xf numFmtId="167" fontId="1" fillId="0" borderId="3" xfId="8" applyNumberFormat="1" applyFont="1" applyFill="1" applyBorder="1" applyAlignment="1"/>
    <xf numFmtId="167" fontId="1" fillId="0" borderId="3" xfId="8" applyNumberFormat="1" applyFont="1" applyBorder="1"/>
    <xf numFmtId="0" fontId="1" fillId="0" borderId="2" xfId="3" applyNumberFormat="1" applyFont="1" applyBorder="1" applyAlignment="1">
      <alignment horizontal="center"/>
    </xf>
    <xf numFmtId="0" fontId="1" fillId="0" borderId="0" xfId="3" applyNumberFormat="1" applyFont="1" applyAlignment="1">
      <alignment horizontal="center"/>
    </xf>
    <xf numFmtId="167" fontId="1" fillId="0" borderId="1" xfId="8" applyNumberFormat="1" applyFont="1" applyBorder="1"/>
    <xf numFmtId="167" fontId="1" fillId="0" borderId="0" xfId="8" applyNumberFormat="1" applyFont="1"/>
    <xf numFmtId="40" fontId="1" fillId="0" borderId="0" xfId="3" applyNumberFormat="1" applyFont="1" applyAlignment="1">
      <alignment horizontal="left" indent="1"/>
    </xf>
    <xf numFmtId="40" fontId="9" fillId="0" borderId="0" xfId="3" applyNumberFormat="1" applyFont="1" applyAlignment="1">
      <alignment horizontal="center"/>
    </xf>
    <xf numFmtId="40" fontId="9" fillId="0" borderId="0" xfId="3" applyNumberFormat="1" applyFont="1" applyAlignment="1">
      <alignment horizontal="left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/>
    <xf numFmtId="39" fontId="1" fillId="0" borderId="0" xfId="3" applyNumberFormat="1" applyFont="1" applyFill="1" applyBorder="1" applyAlignment="1">
      <alignment horizontal="left"/>
    </xf>
    <xf numFmtId="39" fontId="1" fillId="2" borderId="0" xfId="3" applyNumberFormat="1" applyFont="1" applyFill="1" applyAlignment="1"/>
    <xf numFmtId="167" fontId="1" fillId="0" borderId="0" xfId="3" applyNumberFormat="1" applyFont="1" applyFill="1"/>
    <xf numFmtId="167" fontId="10" fillId="0" borderId="0" xfId="3" applyNumberFormat="1" applyFont="1" applyFill="1"/>
    <xf numFmtId="167" fontId="1" fillId="0" borderId="0" xfId="3" applyNumberFormat="1" applyFont="1" applyFill="1" applyBorder="1" applyAlignment="1"/>
    <xf numFmtId="167" fontId="1" fillId="0" borderId="0" xfId="3" applyNumberFormat="1" applyFont="1" applyFill="1" applyAlignment="1"/>
    <xf numFmtId="167" fontId="1" fillId="0" borderId="18" xfId="3" applyNumberFormat="1" applyFont="1" applyBorder="1"/>
    <xf numFmtId="40" fontId="10" fillId="0" borderId="0" xfId="3" applyNumberFormat="1" applyFont="1" applyFill="1" applyAlignment="1" applyProtection="1">
      <alignment horizontal="centerContinuous"/>
    </xf>
    <xf numFmtId="0" fontId="10" fillId="0" borderId="0" xfId="0" applyFont="1" applyFill="1"/>
    <xf numFmtId="39" fontId="10" fillId="0" borderId="0" xfId="3" quotePrefix="1" applyNumberFormat="1" applyFont="1" applyFill="1" applyAlignment="1" applyProtection="1">
      <alignment horizontal="centerContinuous"/>
    </xf>
    <xf numFmtId="39" fontId="10" fillId="0" borderId="0" xfId="3" applyNumberFormat="1" applyFont="1" applyFill="1" applyAlignment="1" applyProtection="1">
      <alignment horizontal="centerContinuous"/>
    </xf>
    <xf numFmtId="40" fontId="10" fillId="0" borderId="0" xfId="0" applyNumberFormat="1" applyFont="1" applyFill="1" applyAlignment="1"/>
    <xf numFmtId="40" fontId="10" fillId="0" borderId="0" xfId="0" applyNumberFormat="1" applyFont="1" applyFill="1"/>
    <xf numFmtId="39" fontId="10" fillId="0" borderId="0" xfId="3" quotePrefix="1" applyNumberFormat="1" applyFont="1" applyFill="1" applyAlignment="1" applyProtection="1">
      <alignment horizontal="center"/>
    </xf>
    <xf numFmtId="40" fontId="10" fillId="0" borderId="0" xfId="3" applyNumberFormat="1" applyFont="1" applyFill="1" applyAlignment="1" applyProtection="1">
      <alignment horizontal="center"/>
    </xf>
    <xf numFmtId="39" fontId="10" fillId="0" borderId="0" xfId="3" applyNumberFormat="1" applyFont="1" applyFill="1" applyAlignment="1" applyProtection="1">
      <alignment horizontal="right"/>
    </xf>
    <xf numFmtId="40" fontId="10" fillId="0" borderId="1" xfId="3" applyNumberFormat="1" applyFont="1" applyFill="1" applyBorder="1" applyAlignment="1"/>
    <xf numFmtId="40" fontId="10" fillId="0" borderId="1" xfId="3" applyNumberFormat="1" applyFont="1" applyFill="1" applyBorder="1" applyAlignment="1">
      <alignment horizontal="center"/>
    </xf>
    <xf numFmtId="40" fontId="10" fillId="0" borderId="0" xfId="3" applyNumberFormat="1" applyFont="1" applyFill="1" applyAlignment="1"/>
    <xf numFmtId="40" fontId="10" fillId="0" borderId="0" xfId="3" applyNumberFormat="1" applyFont="1" applyFill="1" applyAlignment="1">
      <alignment horizontal="center"/>
    </xf>
    <xf numFmtId="0" fontId="10" fillId="0" borderId="0" xfId="3" applyNumberFormat="1" applyFont="1" applyFill="1" applyAlignment="1">
      <alignment horizontal="center"/>
    </xf>
    <xf numFmtId="49" fontId="10" fillId="0" borderId="2" xfId="3" applyNumberFormat="1" applyFont="1" applyFill="1" applyBorder="1" applyAlignment="1">
      <alignment horizontal="center"/>
    </xf>
    <xf numFmtId="49" fontId="10" fillId="0" borderId="0" xfId="3" applyNumberFormat="1" applyFont="1" applyFill="1" applyAlignment="1">
      <alignment horizontal="center"/>
    </xf>
    <xf numFmtId="0" fontId="10" fillId="0" borderId="0" xfId="0" applyFont="1" applyFill="1" applyBorder="1"/>
    <xf numFmtId="39" fontId="10" fillId="0" borderId="0" xfId="0" applyNumberFormat="1" applyFont="1" applyFill="1"/>
    <xf numFmtId="167" fontId="10" fillId="0" borderId="0" xfId="0" applyNumberFormat="1" applyFont="1" applyFill="1"/>
    <xf numFmtId="0" fontId="69" fillId="0" borderId="0" xfId="2" applyFont="1" applyFill="1" applyAlignment="1">
      <alignment vertical="center"/>
    </xf>
    <xf numFmtId="39" fontId="10" fillId="0" borderId="0" xfId="0" applyNumberFormat="1" applyFont="1" applyFill="1" applyBorder="1"/>
    <xf numFmtId="167" fontId="10" fillId="0" borderId="0" xfId="0" applyNumberFormat="1" applyFont="1" applyFill="1" applyBorder="1"/>
    <xf numFmtId="167" fontId="10" fillId="0" borderId="0" xfId="0" applyNumberFormat="1" applyFont="1" applyFill="1" applyAlignment="1">
      <alignment horizontal="right"/>
    </xf>
    <xf numFmtId="167" fontId="10" fillId="0" borderId="0" xfId="1" applyNumberFormat="1" applyFont="1" applyFill="1"/>
    <xf numFmtId="167" fontId="10" fillId="0" borderId="0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39" fontId="10" fillId="0" borderId="0" xfId="3" applyFont="1" applyFill="1" applyAlignment="1" applyProtection="1">
      <alignment horizontal="left" vertical="top"/>
    </xf>
    <xf numFmtId="40" fontId="10" fillId="0" borderId="0" xfId="3" applyNumberFormat="1" applyFont="1" applyFill="1" applyAlignment="1">
      <alignment horizontal="right"/>
    </xf>
    <xf numFmtId="39" fontId="10" fillId="0" borderId="0" xfId="8" applyNumberFormat="1" applyFont="1" applyFill="1" applyAlignment="1"/>
    <xf numFmtId="39" fontId="10" fillId="0" borderId="0" xfId="8" applyNumberFormat="1" applyFont="1" applyFill="1" applyAlignment="1">
      <alignment horizontal="left"/>
    </xf>
    <xf numFmtId="0" fontId="10" fillId="0" borderId="0" xfId="0" applyFont="1" applyFill="1" applyAlignment="1">
      <alignment vertical="top"/>
    </xf>
    <xf numFmtId="40" fontId="10" fillId="0" borderId="0" xfId="0" applyNumberFormat="1" applyFont="1" applyFill="1" applyAlignment="1">
      <alignment horizontal="right" vertical="top"/>
    </xf>
    <xf numFmtId="39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Border="1" applyAlignment="1">
      <alignment vertical="top"/>
    </xf>
    <xf numFmtId="40" fontId="10" fillId="0" borderId="0" xfId="0" applyNumberFormat="1" applyFont="1" applyFill="1" applyAlignment="1">
      <alignment vertical="top"/>
    </xf>
    <xf numFmtId="39" fontId="10" fillId="0" borderId="0" xfId="8" applyNumberFormat="1" applyFont="1" applyFill="1"/>
    <xf numFmtId="0" fontId="10" fillId="0" borderId="0" xfId="0" applyFont="1" applyFill="1" applyAlignment="1">
      <alignment horizontal="centerContinuous"/>
    </xf>
    <xf numFmtId="39" fontId="10" fillId="0" borderId="0" xfId="3" applyNumberFormat="1" applyFont="1" applyFill="1" applyAlignment="1" applyProtection="1">
      <alignment horizontal="center"/>
    </xf>
    <xf numFmtId="0" fontId="10" fillId="0" borderId="0" xfId="3" quotePrefix="1" applyNumberFormat="1" applyFont="1" applyFill="1" applyAlignment="1">
      <alignment horizontal="center"/>
    </xf>
    <xf numFmtId="166" fontId="10" fillId="0" borderId="0" xfId="5" applyNumberFormat="1" applyFont="1" applyFill="1" applyAlignment="1"/>
    <xf numFmtId="167" fontId="10" fillId="0" borderId="2" xfId="0" applyNumberFormat="1" applyFont="1" applyFill="1" applyBorder="1"/>
    <xf numFmtId="43" fontId="10" fillId="0" borderId="0" xfId="1" applyFont="1" applyFill="1"/>
    <xf numFmtId="39" fontId="10" fillId="0" borderId="0" xfId="3" applyFont="1" applyFill="1" applyAlignment="1" applyProtection="1">
      <alignment horizontal="left"/>
    </xf>
    <xf numFmtId="40" fontId="10" fillId="0" borderId="0" xfId="0" applyNumberFormat="1" applyFont="1" applyFill="1" applyAlignment="1">
      <alignment horizontal="right"/>
    </xf>
    <xf numFmtId="40" fontId="10" fillId="0" borderId="0" xfId="0" applyNumberFormat="1" applyFont="1" applyFill="1" applyBorder="1"/>
    <xf numFmtId="167" fontId="10" fillId="0" borderId="2" xfId="0" applyNumberFormat="1" applyFont="1" applyFill="1" applyBorder="1" applyAlignment="1">
      <alignment horizontal="right"/>
    </xf>
    <xf numFmtId="167" fontId="10" fillId="0" borderId="3" xfId="0" applyNumberFormat="1" applyFont="1" applyFill="1" applyBorder="1" applyAlignment="1">
      <alignment horizontal="right"/>
    </xf>
    <xf numFmtId="167" fontId="10" fillId="0" borderId="0" xfId="1" applyNumberFormat="1" applyFont="1" applyFill="1" applyBorder="1"/>
    <xf numFmtId="167" fontId="10" fillId="0" borderId="4" xfId="0" applyNumberFormat="1" applyFont="1" applyFill="1" applyBorder="1"/>
    <xf numFmtId="40" fontId="70" fillId="0" borderId="0" xfId="0" applyNumberFormat="1" applyFont="1" applyFill="1" applyAlignment="1"/>
    <xf numFmtId="40" fontId="70" fillId="0" borderId="0" xfId="0" applyNumberFormat="1" applyFont="1" applyFill="1" applyBorder="1"/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39" fontId="7" fillId="0" borderId="0" xfId="3" applyNumberFormat="1" applyFont="1" applyFill="1" applyAlignment="1" applyProtection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applyNumberFormat="1" applyFont="1" applyFill="1" applyAlignment="1" applyProtection="1">
      <alignment horizontal="center"/>
    </xf>
    <xf numFmtId="39" fontId="1" fillId="0" borderId="0" xfId="3" quotePrefix="1" applyFont="1" applyFill="1" applyAlignment="1">
      <alignment horizontal="centerContinuous"/>
    </xf>
    <xf numFmtId="39" fontId="1" fillId="0" borderId="0" xfId="3" applyFont="1" applyFill="1" applyAlignment="1">
      <alignment horizontal="centerContinuous"/>
    </xf>
    <xf numFmtId="39" fontId="1" fillId="0" borderId="1" xfId="3" applyFont="1" applyFill="1" applyBorder="1"/>
    <xf numFmtId="167" fontId="1" fillId="0" borderId="3" xfId="3" applyNumberFormat="1" applyFont="1" applyFill="1" applyBorder="1"/>
    <xf numFmtId="167" fontId="1" fillId="0" borderId="0" xfId="3" applyNumberFormat="1" applyFont="1" applyFill="1" applyBorder="1"/>
    <xf numFmtId="167" fontId="1" fillId="0" borderId="1" xfId="8" applyNumberFormat="1" applyFont="1" applyFill="1" applyBorder="1"/>
    <xf numFmtId="167" fontId="10" fillId="0" borderId="1" xfId="8" applyNumberFormat="1" applyFont="1" applyFill="1" applyBorder="1"/>
    <xf numFmtId="167" fontId="10" fillId="0" borderId="0" xfId="8" applyNumberFormat="1" applyFont="1" applyFill="1"/>
    <xf numFmtId="167" fontId="1" fillId="0" borderId="2" xfId="8" applyNumberFormat="1" applyFont="1" applyFill="1" applyBorder="1"/>
    <xf numFmtId="39" fontId="11" fillId="0" borderId="0" xfId="3" applyNumberFormat="1" applyFont="1" applyFill="1" applyAlignment="1">
      <alignment horizontal="left"/>
    </xf>
    <xf numFmtId="167" fontId="1" fillId="0" borderId="5" xfId="8" applyNumberFormat="1" applyFont="1" applyFill="1" applyBorder="1"/>
    <xf numFmtId="0" fontId="1" fillId="0" borderId="0" xfId="0" applyFont="1" applyFill="1"/>
    <xf numFmtId="0" fontId="1" fillId="0" borderId="0" xfId="0" applyFont="1" applyFill="1" applyBorder="1"/>
    <xf numFmtId="39" fontId="1" fillId="0" borderId="0" xfId="0" applyNumberFormat="1" applyFont="1" applyFill="1" applyBorder="1"/>
    <xf numFmtId="167" fontId="1" fillId="0" borderId="0" xfId="0" applyNumberFormat="1" applyFont="1" applyFill="1" applyBorder="1" applyAlignment="1">
      <alignment horizontal="right"/>
    </xf>
    <xf numFmtId="167" fontId="1" fillId="0" borderId="0" xfId="0" applyNumberFormat="1" applyFont="1" applyFill="1" applyBorder="1"/>
    <xf numFmtId="40" fontId="1" fillId="0" borderId="0" xfId="0" applyNumberFormat="1" applyFont="1" applyFill="1" applyAlignment="1"/>
    <xf numFmtId="39" fontId="7" fillId="0" borderId="0" xfId="3" applyNumberFormat="1" applyFont="1" applyFill="1" applyAlignment="1" applyProtection="1">
      <alignment horizontal="center"/>
    </xf>
    <xf numFmtId="39" fontId="1" fillId="0" borderId="1" xfId="3" applyNumberFormat="1" applyFont="1" applyFill="1" applyBorder="1" applyAlignment="1">
      <alignment horizontal="center"/>
    </xf>
    <xf numFmtId="39" fontId="1" fillId="0" borderId="0" xfId="3" quotePrefix="1" applyNumberFormat="1" applyFont="1" applyFill="1" applyAlignment="1" applyProtection="1">
      <alignment horizontal="center"/>
    </xf>
    <xf numFmtId="39" fontId="1" fillId="0" borderId="0" xfId="3" applyNumberFormat="1" applyFont="1" applyFill="1" applyAlignment="1" applyProtection="1">
      <alignment horizontal="center"/>
    </xf>
    <xf numFmtId="40" fontId="1" fillId="0" borderId="3" xfId="3" applyNumberFormat="1" applyFont="1" applyFill="1" applyBorder="1" applyAlignment="1" applyProtection="1">
      <alignment horizontal="center"/>
    </xf>
    <xf numFmtId="39" fontId="11" fillId="0" borderId="0" xfId="3" quotePrefix="1" applyFont="1" applyFill="1" applyAlignment="1">
      <alignment horizontal="center"/>
    </xf>
  </cellXfs>
  <cellStyles count="2038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3" xfId="1259"/>
    <cellStyle name="Comma 2 2 3" xfId="1260"/>
    <cellStyle name="Comma 2 2 4" xfId="1261"/>
    <cellStyle name="Comma 2 2 5" xfId="1262"/>
    <cellStyle name="Comma 2 2 6" xfId="1256"/>
    <cellStyle name="Comma 2 2_ทะเบียนที่ดิน" xfId="1264"/>
    <cellStyle name="Comma 2 3" xfId="1265"/>
    <cellStyle name="Comma 2 3 2" xfId="1267"/>
    <cellStyle name="Comma 2 3 3" xfId="1269"/>
    <cellStyle name="Comma 2 3 4" xfId="1271"/>
    <cellStyle name="Comma 2 4" xfId="1272"/>
    <cellStyle name="Comma 2 5" xfId="1273"/>
    <cellStyle name="Comma 2 5 2" xfId="172"/>
    <cellStyle name="Comma 2 5 2 2" xfId="577"/>
    <cellStyle name="Comma 2 6" xfId="1274"/>
    <cellStyle name="Comma 2 7" xfId="1255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3" xfId="1292"/>
    <cellStyle name="Comma 3 3" xfId="1293"/>
    <cellStyle name="Comma 3 3 2" xfId="1294"/>
    <cellStyle name="Comma 3 4" xfId="1295"/>
    <cellStyle name="Comma 3_ประหน้าecl-19-4-54(แพน)" xfId="1296"/>
    <cellStyle name="Comma 30" xfId="1278"/>
    <cellStyle name="Comma 30 2" xfId="1297"/>
    <cellStyle name="Comma 31" xfId="1280"/>
    <cellStyle name="Comma 31 2" xfId="1298"/>
    <cellStyle name="Comma 32" xfId="1282"/>
    <cellStyle name="Comma 32 2" xfId="796"/>
    <cellStyle name="Comma 33" xfId="1284"/>
    <cellStyle name="Comma 34" xfId="1286"/>
    <cellStyle name="Comma 34 2" xfId="1299"/>
    <cellStyle name="Comma 34 2 2" xfId="1300"/>
    <cellStyle name="Comma 35" xfId="1302"/>
    <cellStyle name="Comma 35 2" xfId="1303"/>
    <cellStyle name="Comma 36" xfId="1305"/>
    <cellStyle name="Comma 36 2" xfId="1306"/>
    <cellStyle name="Comma 37" xfId="1307"/>
    <cellStyle name="Comma 38" xfId="1308"/>
    <cellStyle name="Comma 39" xfId="1309"/>
    <cellStyle name="Comma 4" xfId="1310"/>
    <cellStyle name="Comma 4 2" xfId="1313"/>
    <cellStyle name="Comma 4 3" xfId="1316"/>
    <cellStyle name="Comma 4 4" xfId="1319"/>
    <cellStyle name="Comma 4 5" xfId="1322"/>
    <cellStyle name="Comma 40" xfId="1301"/>
    <cellStyle name="Comma 41" xfId="1304"/>
    <cellStyle name="Comma 46" xfId="1323"/>
    <cellStyle name="Comma 5" xfId="1324"/>
    <cellStyle name="Comma 5 2" xfId="1040"/>
    <cellStyle name="Comma 5 3" xfId="1042"/>
    <cellStyle name="Comma 5 4" xfId="1044"/>
    <cellStyle name="Comma 5 5" xfId="1046"/>
    <cellStyle name="Comma 53" xfId="1325"/>
    <cellStyle name="Comma 6" xfId="1326"/>
    <cellStyle name="Comma 6 2" xfId="1327"/>
    <cellStyle name="Comma 6 3" xfId="1328"/>
    <cellStyle name="Comma 6 4" xfId="1329"/>
    <cellStyle name="Comma 7" xfId="1330"/>
    <cellStyle name="Comma 7 2" xfId="1331"/>
    <cellStyle name="Comma 7 2 2" xfId="1332"/>
    <cellStyle name="Comma 7 2_Lead -  NU 31-3-54" xfId="1334"/>
    <cellStyle name="Comma 7 3" xfId="1335"/>
    <cellStyle name="Comma 7 4" xfId="1336"/>
    <cellStyle name="Comma 7 5" xfId="1337"/>
    <cellStyle name="Comma 7 6" xfId="1338"/>
    <cellStyle name="Comma 7_PRE-BUILTQ1-54" xfId="1339"/>
    <cellStyle name="Comma 8" xfId="1340"/>
    <cellStyle name="Comma 8 2" xfId="1341"/>
    <cellStyle name="Comma 8 3" xfId="1342"/>
    <cellStyle name="Comma 8 4" xfId="1343"/>
    <cellStyle name="Comma 9" xfId="1344"/>
    <cellStyle name="Comma 9 2" xfId="1345"/>
    <cellStyle name="Comma 9 3" xfId="134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3" xfId="1715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4" xfId="1753"/>
    <cellStyle name="Normal 4 5" xfId="1754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3" xfId="1945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3" xfId="1949"/>
    <cellStyle name="เครื่องหมายจุลภาค 12" xfId="1950"/>
    <cellStyle name="เครื่องหมายจุลภาค 12 2" xfId="1951"/>
    <cellStyle name="เครื่องหมายจุลภาค 13" xfId="1952"/>
    <cellStyle name="เครื่องหมายจุลภาค 13 2" xfId="1636"/>
    <cellStyle name="เครื่องหมายจุลภาค 14" xfId="1953"/>
    <cellStyle name="เครื่องหมายจุลภาค 14 2" xfId="1954"/>
    <cellStyle name="เครื่องหมายจุลภาค 15" xfId="1956"/>
    <cellStyle name="เครื่องหมายจุลภาค 16" xfId="1957"/>
    <cellStyle name="เครื่องหมายจุลภาค 17" xfId="1958"/>
    <cellStyle name="เครื่องหมายจุลภาค 18" xfId="1959"/>
    <cellStyle name="เครื่องหมายจุลภาค 19" xfId="1960"/>
    <cellStyle name="เครื่องหมายจุลภาค 19 2" xfId="1961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3" xfId="1965"/>
    <cellStyle name="เครื่องหมายจุลภาค 2 4" xfId="1966"/>
    <cellStyle name="เครื่องหมายจุลภาค 2 5" xfId="1967"/>
    <cellStyle name="เครื่องหมายจุลภาค 2 6" xfId="1968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3" xfId="1971"/>
    <cellStyle name="เครื่องหมายจุลภาค 3 2" xfId="1096"/>
    <cellStyle name="เครื่องหมายจุลภาค 3 3" xfId="1100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5" xfId="1975"/>
    <cellStyle name="เครื่องหมายจุลภาค 6" xfId="1734"/>
    <cellStyle name="เครื่องหมายจุลภาค 7" xfId="1266"/>
    <cellStyle name="เครื่องหมายจุลภาค 7 2" xfId="1976"/>
    <cellStyle name="เครื่องหมายจุลภาค 7_Lead -  NU 31-3-54" xfId="1696"/>
    <cellStyle name="เครื่องหมายจุลภาค 8" xfId="1268"/>
    <cellStyle name="เครื่องหมายจุลภาค 9" xfId="1270"/>
    <cellStyle name="จุลภาค 2" xfId="16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6" xfId="2002"/>
    <cellStyle name="ปกติ 16 2" xfId="2003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3" xfId="2012"/>
    <cellStyle name="ปกติ 3 3" xfId="2013"/>
    <cellStyle name="ปกติ 3 3 2" xfId="2014"/>
    <cellStyle name="ปกติ 3 3 3" xfId="2015"/>
    <cellStyle name="ปกติ 3 4" xfId="1988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view="pageBreakPreview" topLeftCell="A46" zoomScaleNormal="80" zoomScaleSheetLayoutView="100" workbookViewId="0">
      <selection activeCell="E55" sqref="E55"/>
    </sheetView>
  </sheetViews>
  <sheetFormatPr defaultColWidth="9.140625" defaultRowHeight="24" customHeight="1"/>
  <cols>
    <col min="1" max="1" width="1.7109375" style="46" customWidth="1"/>
    <col min="2" max="4" width="9.140625" style="46" customWidth="1"/>
    <col min="5" max="5" width="12.42578125" style="46" customWidth="1"/>
    <col min="6" max="6" width="8.85546875" style="46" customWidth="1"/>
    <col min="7" max="7" width="15.85546875" style="46" customWidth="1"/>
    <col min="8" max="8" width="0.85546875" style="46" customWidth="1"/>
    <col min="9" max="9" width="15.85546875" style="46" customWidth="1"/>
    <col min="10" max="10" width="0.85546875" style="46" customWidth="1"/>
    <col min="11" max="11" width="15.85546875" style="46" customWidth="1"/>
    <col min="12" max="12" width="0.85546875" style="46" customWidth="1"/>
    <col min="13" max="13" width="15.85546875" style="46" customWidth="1"/>
    <col min="14" max="14" width="1.7109375" style="46" customWidth="1"/>
    <col min="15" max="16384" width="9.140625" style="46"/>
  </cols>
  <sheetData>
    <row r="1" spans="1:13" ht="23.45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3.45" customHeight="1">
      <c r="B2" s="11" t="s">
        <v>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3.45" customHeight="1">
      <c r="B3" s="11" t="s">
        <v>222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3.45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3.45" customHeight="1">
      <c r="A5" s="77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4" t="s">
        <v>2</v>
      </c>
    </row>
    <row r="6" spans="1:13" ht="23.45" customHeight="1">
      <c r="A6" s="77"/>
      <c r="G6" s="203"/>
      <c r="H6" s="203" t="s">
        <v>3</v>
      </c>
      <c r="I6" s="203"/>
      <c r="J6" s="50"/>
      <c r="K6" s="223" t="s">
        <v>4</v>
      </c>
      <c r="L6" s="223"/>
      <c r="M6" s="223"/>
    </row>
    <row r="7" spans="1:13" ht="23.45" customHeight="1">
      <c r="A7" s="77"/>
      <c r="B7" s="51"/>
      <c r="C7" s="51"/>
      <c r="D7" s="51"/>
      <c r="E7" s="202"/>
      <c r="F7" s="204" t="s">
        <v>5</v>
      </c>
      <c r="G7" s="106" t="s">
        <v>223</v>
      </c>
      <c r="H7" s="107"/>
      <c r="I7" s="107" t="s">
        <v>178</v>
      </c>
      <c r="J7" s="108"/>
      <c r="K7" s="106" t="s">
        <v>223</v>
      </c>
      <c r="L7" s="107"/>
      <c r="M7" s="107" t="s">
        <v>178</v>
      </c>
    </row>
    <row r="8" spans="1:13" ht="23.45" customHeight="1">
      <c r="A8" s="77"/>
      <c r="B8" s="51"/>
      <c r="C8" s="51"/>
      <c r="D8" s="51"/>
      <c r="E8" s="202"/>
      <c r="F8" s="204"/>
      <c r="G8" s="109" t="s">
        <v>167</v>
      </c>
      <c r="H8" s="108"/>
      <c r="I8" s="108"/>
      <c r="J8" s="108"/>
      <c r="K8" s="108" t="s">
        <v>167</v>
      </c>
      <c r="L8" s="108"/>
      <c r="M8" s="108"/>
    </row>
    <row r="9" spans="1:13" ht="23.45" customHeight="1">
      <c r="A9" s="77"/>
      <c r="B9" s="222" t="s">
        <v>6</v>
      </c>
      <c r="C9" s="222"/>
      <c r="D9" s="222"/>
      <c r="E9" s="222"/>
      <c r="F9" s="204"/>
      <c r="G9" s="108" t="s">
        <v>168</v>
      </c>
      <c r="H9" s="109"/>
      <c r="I9" s="110" t="s">
        <v>169</v>
      </c>
      <c r="J9" s="108"/>
      <c r="K9" s="108" t="s">
        <v>168</v>
      </c>
      <c r="L9" s="109"/>
      <c r="M9" s="108" t="s">
        <v>169</v>
      </c>
    </row>
    <row r="10" spans="1:13" ht="23.45" customHeight="1">
      <c r="A10" s="77"/>
      <c r="B10" s="54" t="s">
        <v>7</v>
      </c>
      <c r="C10" s="77"/>
      <c r="D10" s="77"/>
      <c r="E10" s="77"/>
      <c r="F10" s="77"/>
      <c r="G10" s="1"/>
      <c r="H10" s="55"/>
      <c r="J10" s="1"/>
      <c r="K10" s="1"/>
      <c r="L10" s="1"/>
      <c r="M10" s="1"/>
    </row>
    <row r="11" spans="1:13" ht="23.45" customHeight="1">
      <c r="A11" s="77"/>
      <c r="B11" s="56" t="s">
        <v>8</v>
      </c>
      <c r="C11" s="77"/>
      <c r="D11" s="77"/>
      <c r="E11" s="77"/>
      <c r="F11" s="57">
        <v>7</v>
      </c>
      <c r="G11" s="30">
        <v>757618546.84000003</v>
      </c>
      <c r="I11" s="30">
        <v>547249632.82000005</v>
      </c>
      <c r="K11" s="30">
        <v>520249332.19</v>
      </c>
      <c r="L11" s="77"/>
      <c r="M11" s="30">
        <v>473038916.17000002</v>
      </c>
    </row>
    <row r="12" spans="1:13" ht="23.45" customHeight="1">
      <c r="A12" s="77"/>
      <c r="B12" s="56" t="s">
        <v>195</v>
      </c>
      <c r="C12" s="77"/>
      <c r="D12" s="77"/>
      <c r="E12" s="77"/>
      <c r="F12" s="57">
        <v>8</v>
      </c>
      <c r="G12" s="30">
        <v>516834874.88</v>
      </c>
      <c r="I12" s="30">
        <v>322872985.17000002</v>
      </c>
      <c r="K12" s="30">
        <v>510499863.52999997</v>
      </c>
      <c r="L12" s="77"/>
      <c r="M12" s="30">
        <v>316593449.86000001</v>
      </c>
    </row>
    <row r="13" spans="1:13" ht="23.45" customHeight="1">
      <c r="A13" s="143"/>
      <c r="B13" s="56" t="s">
        <v>120</v>
      </c>
      <c r="C13" s="77"/>
      <c r="D13" s="77"/>
      <c r="E13" s="77"/>
      <c r="F13" s="57">
        <v>9</v>
      </c>
      <c r="G13" s="30">
        <v>499846374.01999998</v>
      </c>
      <c r="I13" s="30">
        <v>949151919.28999996</v>
      </c>
      <c r="K13" s="30">
        <v>584971173.85000002</v>
      </c>
      <c r="L13" s="77"/>
      <c r="M13" s="30">
        <v>838962997.52999997</v>
      </c>
    </row>
    <row r="14" spans="1:13" ht="23.45" customHeight="1">
      <c r="A14" s="143"/>
      <c r="B14" s="56" t="s">
        <v>189</v>
      </c>
      <c r="D14" s="77"/>
      <c r="E14" s="77"/>
      <c r="F14" s="57">
        <v>10</v>
      </c>
      <c r="G14" s="30">
        <v>40625255.340000004</v>
      </c>
      <c r="I14" s="30">
        <v>137954112.16999999</v>
      </c>
      <c r="K14" s="30">
        <v>46437237.18</v>
      </c>
      <c r="L14" s="77"/>
      <c r="M14" s="30">
        <v>147928986.83000001</v>
      </c>
    </row>
    <row r="15" spans="1:13" ht="23.45" customHeight="1">
      <c r="A15" s="143"/>
      <c r="B15" s="56" t="s">
        <v>9</v>
      </c>
      <c r="C15" s="77"/>
      <c r="D15" s="77"/>
      <c r="E15" s="77"/>
      <c r="F15" s="57">
        <v>11</v>
      </c>
      <c r="G15" s="30">
        <v>123593271</v>
      </c>
      <c r="I15" s="30">
        <v>209543491</v>
      </c>
      <c r="K15" s="30">
        <v>1080000000</v>
      </c>
      <c r="L15" s="77"/>
      <c r="M15" s="30">
        <v>1063000000</v>
      </c>
    </row>
    <row r="16" spans="1:13" ht="23.45" customHeight="1">
      <c r="A16" s="143"/>
      <c r="B16" s="56" t="s">
        <v>11</v>
      </c>
      <c r="D16" s="77"/>
      <c r="E16" s="77"/>
      <c r="F16" s="57">
        <v>12</v>
      </c>
      <c r="G16" s="30">
        <v>124481959.40000001</v>
      </c>
      <c r="H16" s="30"/>
      <c r="I16" s="30">
        <v>119811297.62</v>
      </c>
      <c r="J16" s="30"/>
      <c r="K16" s="30">
        <v>51283234.590000004</v>
      </c>
      <c r="L16" s="147"/>
      <c r="M16" s="30">
        <v>60617158.340000004</v>
      </c>
    </row>
    <row r="17" spans="1:13" ht="23.45" customHeight="1">
      <c r="A17" s="143"/>
      <c r="B17" s="56" t="s">
        <v>10</v>
      </c>
      <c r="D17" s="77"/>
      <c r="E17" s="77"/>
      <c r="F17" s="57">
        <v>13</v>
      </c>
      <c r="G17" s="30">
        <v>769243675.74000001</v>
      </c>
      <c r="I17" s="30">
        <v>1778630952.79</v>
      </c>
      <c r="K17" s="30">
        <v>0</v>
      </c>
      <c r="L17" s="77"/>
      <c r="M17" s="30">
        <v>0</v>
      </c>
    </row>
    <row r="18" spans="1:13" ht="23.45" customHeight="1">
      <c r="A18" s="143"/>
      <c r="B18" s="56" t="s">
        <v>218</v>
      </c>
      <c r="D18" s="77"/>
      <c r="E18" s="77"/>
      <c r="F18" s="57"/>
      <c r="G18" s="30"/>
      <c r="I18" s="30"/>
      <c r="K18" s="30"/>
      <c r="L18" s="77"/>
      <c r="M18" s="30"/>
    </row>
    <row r="19" spans="1:13" ht="23.45" customHeight="1">
      <c r="A19" s="143"/>
      <c r="B19" s="56" t="s">
        <v>219</v>
      </c>
      <c r="D19" s="77"/>
      <c r="E19" s="77"/>
      <c r="F19" s="57">
        <v>10</v>
      </c>
      <c r="G19" s="30">
        <v>425513511.19</v>
      </c>
      <c r="H19" s="30"/>
      <c r="I19" s="30">
        <v>480264563.81</v>
      </c>
      <c r="J19" s="30"/>
      <c r="K19" s="30">
        <v>407825258.79000002</v>
      </c>
      <c r="L19" s="147"/>
      <c r="M19" s="30">
        <v>469003384.77999997</v>
      </c>
    </row>
    <row r="20" spans="1:13" ht="23.45" customHeight="1">
      <c r="A20" s="143"/>
      <c r="B20" s="56" t="s">
        <v>220</v>
      </c>
      <c r="D20" s="77"/>
      <c r="E20" s="77"/>
      <c r="F20" s="58"/>
      <c r="G20" s="30">
        <v>17209800</v>
      </c>
      <c r="H20" s="30"/>
      <c r="I20" s="30">
        <v>10284719.810000001</v>
      </c>
      <c r="J20" s="30"/>
      <c r="K20" s="30">
        <v>15831454.710000001</v>
      </c>
      <c r="L20" s="147"/>
      <c r="M20" s="30">
        <v>8858623.8100000005</v>
      </c>
    </row>
    <row r="21" spans="1:13" ht="23.45" customHeight="1">
      <c r="A21" s="77"/>
      <c r="B21" s="77"/>
      <c r="C21" s="54" t="s">
        <v>12</v>
      </c>
      <c r="F21" s="47"/>
      <c r="G21" s="59">
        <f>SUM(G11:G20)</f>
        <v>3274967268.4100003</v>
      </c>
      <c r="H21" s="30"/>
      <c r="I21" s="59">
        <f>SUM(I11:I20)</f>
        <v>4555763674.4800005</v>
      </c>
      <c r="J21" s="147"/>
      <c r="K21" s="59">
        <f>SUM(K11:K20)</f>
        <v>3217097554.8400002</v>
      </c>
      <c r="L21" s="147"/>
      <c r="M21" s="59">
        <f>SUM(M11:M20)</f>
        <v>3378003517.3200002</v>
      </c>
    </row>
    <row r="22" spans="1:13" ht="23.45" customHeight="1">
      <c r="A22" s="77"/>
      <c r="B22" s="54" t="s">
        <v>13</v>
      </c>
      <c r="D22" s="56"/>
      <c r="E22" s="56"/>
      <c r="F22" s="56"/>
      <c r="G22" s="147"/>
      <c r="H22" s="30"/>
      <c r="I22" s="147"/>
      <c r="J22" s="147"/>
      <c r="K22" s="3"/>
      <c r="L22" s="147"/>
      <c r="M22" s="3"/>
    </row>
    <row r="23" spans="1:13" ht="23.45" customHeight="1">
      <c r="A23" s="77"/>
      <c r="B23" s="56" t="s">
        <v>14</v>
      </c>
      <c r="D23" s="56"/>
      <c r="E23" s="56"/>
      <c r="F23" s="57">
        <v>14</v>
      </c>
      <c r="G23" s="147">
        <v>0</v>
      </c>
      <c r="H23" s="30"/>
      <c r="I23" s="147">
        <v>0</v>
      </c>
      <c r="J23" s="30"/>
      <c r="K23" s="147">
        <v>786554633.75</v>
      </c>
      <c r="L23" s="147"/>
      <c r="M23" s="147">
        <v>786554633.75</v>
      </c>
    </row>
    <row r="24" spans="1:13" ht="23.45" customHeight="1">
      <c r="A24" s="77"/>
      <c r="B24" s="56" t="s">
        <v>148</v>
      </c>
      <c r="D24" s="56"/>
      <c r="E24" s="56"/>
      <c r="F24" s="57">
        <v>15</v>
      </c>
      <c r="G24" s="147">
        <v>503417000.86000001</v>
      </c>
      <c r="H24" s="30"/>
      <c r="I24" s="147">
        <v>507320697.32999998</v>
      </c>
      <c r="J24" s="30"/>
      <c r="K24" s="147">
        <v>0</v>
      </c>
      <c r="L24" s="147"/>
      <c r="M24" s="147">
        <v>0</v>
      </c>
    </row>
    <row r="25" spans="1:13" ht="23.45" customHeight="1">
      <c r="A25" s="77"/>
      <c r="B25" s="56" t="s">
        <v>236</v>
      </c>
      <c r="D25" s="56"/>
      <c r="E25" s="56"/>
      <c r="F25" s="57">
        <v>16</v>
      </c>
      <c r="G25" s="147">
        <f>162352278.61+200000</f>
        <v>162552278.61000001</v>
      </c>
      <c r="H25" s="30"/>
      <c r="I25" s="147">
        <v>145307700</v>
      </c>
      <c r="J25" s="30"/>
      <c r="K25" s="147">
        <v>107498844.04000001</v>
      </c>
      <c r="L25" s="147"/>
      <c r="M25" s="147">
        <v>98407700</v>
      </c>
    </row>
    <row r="26" spans="1:13" ht="23.45" customHeight="1">
      <c r="A26" s="77"/>
      <c r="B26" s="56" t="s">
        <v>153</v>
      </c>
      <c r="D26" s="77"/>
      <c r="E26" s="77"/>
      <c r="F26" s="57">
        <v>17</v>
      </c>
      <c r="G26" s="147">
        <v>84807699.459999993</v>
      </c>
      <c r="H26" s="30"/>
      <c r="I26" s="147">
        <v>81407699.310000002</v>
      </c>
      <c r="J26" s="30"/>
      <c r="K26" s="147">
        <v>84807699.459999993</v>
      </c>
      <c r="L26" s="147"/>
      <c r="M26" s="147">
        <v>81407699.310000002</v>
      </c>
    </row>
    <row r="27" spans="1:13" ht="23.45" customHeight="1">
      <c r="A27" s="77"/>
      <c r="B27" s="56" t="s">
        <v>214</v>
      </c>
      <c r="D27" s="77"/>
      <c r="E27" s="77"/>
      <c r="F27" s="57">
        <v>18</v>
      </c>
      <c r="G27" s="147">
        <v>1170610034.02</v>
      </c>
      <c r="H27" s="30"/>
      <c r="I27" s="147">
        <v>0</v>
      </c>
      <c r="J27" s="30"/>
      <c r="K27" s="147">
        <v>0</v>
      </c>
      <c r="L27" s="147"/>
      <c r="M27" s="147">
        <v>0</v>
      </c>
    </row>
    <row r="28" spans="1:13" ht="23.45" customHeight="1">
      <c r="A28" s="77"/>
      <c r="B28" s="56" t="s">
        <v>15</v>
      </c>
      <c r="D28" s="77"/>
      <c r="E28" s="77"/>
      <c r="F28" s="57">
        <v>19</v>
      </c>
      <c r="G28" s="147">
        <v>320032403.68000001</v>
      </c>
      <c r="H28" s="30"/>
      <c r="I28" s="147">
        <v>324323983.85000002</v>
      </c>
      <c r="J28" s="30"/>
      <c r="K28" s="147">
        <v>60825770.950000003</v>
      </c>
      <c r="L28" s="147"/>
      <c r="M28" s="147">
        <v>50481308.759999998</v>
      </c>
    </row>
    <row r="29" spans="1:13" ht="23.45" customHeight="1">
      <c r="A29" s="77"/>
      <c r="B29" s="56" t="s">
        <v>221</v>
      </c>
      <c r="D29" s="77"/>
      <c r="E29" s="77"/>
      <c r="F29" s="57">
        <v>20</v>
      </c>
      <c r="G29" s="147">
        <v>58305034.859999999</v>
      </c>
      <c r="H29" s="30"/>
      <c r="I29" s="147">
        <v>0</v>
      </c>
      <c r="J29" s="30"/>
      <c r="K29" s="147">
        <v>48944362.939999998</v>
      </c>
      <c r="L29" s="147"/>
      <c r="M29" s="147">
        <v>0</v>
      </c>
    </row>
    <row r="30" spans="1:13" ht="23.45" customHeight="1">
      <c r="B30" s="46" t="s">
        <v>121</v>
      </c>
      <c r="D30" s="77"/>
      <c r="E30" s="77"/>
      <c r="F30" s="57">
        <v>21</v>
      </c>
      <c r="G30" s="147">
        <v>6378822.9400000004</v>
      </c>
      <c r="H30" s="30"/>
      <c r="I30" s="147">
        <v>6323803.4000000004</v>
      </c>
      <c r="J30" s="30"/>
      <c r="K30" s="147">
        <v>2533714.71</v>
      </c>
      <c r="L30" s="147"/>
      <c r="M30" s="147">
        <v>2354886.69</v>
      </c>
    </row>
    <row r="31" spans="1:13" ht="23.45" customHeight="1">
      <c r="B31" s="46" t="s">
        <v>18</v>
      </c>
      <c r="D31" s="77"/>
      <c r="E31" s="77"/>
      <c r="F31" s="57">
        <v>22</v>
      </c>
      <c r="G31" s="147">
        <v>51537291.899999999</v>
      </c>
      <c r="H31" s="30"/>
      <c r="I31" s="147">
        <v>47455612.68</v>
      </c>
      <c r="J31" s="30"/>
      <c r="K31" s="147">
        <v>24895332.870000001</v>
      </c>
      <c r="L31" s="147"/>
      <c r="M31" s="147">
        <v>29978764.300000001</v>
      </c>
    </row>
    <row r="32" spans="1:13" ht="23.45" customHeight="1">
      <c r="B32" s="46" t="s">
        <v>16</v>
      </c>
      <c r="D32" s="77"/>
      <c r="E32" s="77"/>
      <c r="F32" s="43"/>
      <c r="G32" s="147">
        <v>133075670.45999999</v>
      </c>
      <c r="H32" s="30"/>
      <c r="I32" s="147">
        <v>110411513.27</v>
      </c>
      <c r="J32" s="30"/>
      <c r="K32" s="147">
        <v>133009915.45999999</v>
      </c>
      <c r="L32" s="147"/>
      <c r="M32" s="147">
        <v>110372780.7</v>
      </c>
    </row>
    <row r="33" spans="1:13" ht="23.45" customHeight="1">
      <c r="B33" s="46" t="s">
        <v>17</v>
      </c>
      <c r="D33" s="77"/>
      <c r="E33" s="77"/>
      <c r="F33" s="57">
        <v>23</v>
      </c>
      <c r="G33" s="147">
        <v>157021875</v>
      </c>
      <c r="H33" s="30"/>
      <c r="I33" s="147">
        <v>161758960</v>
      </c>
      <c r="J33" s="30"/>
      <c r="K33" s="147">
        <v>157021875</v>
      </c>
      <c r="L33" s="147"/>
      <c r="M33" s="147">
        <v>161758960</v>
      </c>
    </row>
    <row r="34" spans="1:13" ht="23.45" customHeight="1">
      <c r="A34" s="77"/>
      <c r="B34" s="46" t="s">
        <v>19</v>
      </c>
      <c r="D34" s="77"/>
      <c r="E34" s="77"/>
      <c r="F34" s="58"/>
      <c r="G34" s="147">
        <v>6778273</v>
      </c>
      <c r="I34" s="147">
        <v>7488855</v>
      </c>
      <c r="K34" s="147">
        <v>6296673</v>
      </c>
      <c r="L34" s="77"/>
      <c r="M34" s="147">
        <v>7047855</v>
      </c>
    </row>
    <row r="35" spans="1:13" ht="23.45" customHeight="1">
      <c r="A35" s="77"/>
      <c r="B35" s="77"/>
      <c r="C35" s="54" t="s">
        <v>20</v>
      </c>
      <c r="F35" s="47"/>
      <c r="G35" s="59">
        <f>SUM(G23:G34)</f>
        <v>2654516384.7900004</v>
      </c>
      <c r="I35" s="59">
        <f>SUM(I23:I34)</f>
        <v>1391798824.8399999</v>
      </c>
      <c r="J35" s="77"/>
      <c r="K35" s="59">
        <f>SUM(K23:K34)</f>
        <v>1412388822.1800001</v>
      </c>
      <c r="L35" s="77"/>
      <c r="M35" s="59">
        <f>SUM(M23:M34)</f>
        <v>1328364588.51</v>
      </c>
    </row>
    <row r="36" spans="1:13" ht="23.45" customHeight="1" thickBot="1">
      <c r="A36" s="77"/>
      <c r="B36" s="54" t="s">
        <v>21</v>
      </c>
      <c r="C36" s="77"/>
      <c r="D36" s="77"/>
      <c r="E36" s="77"/>
      <c r="F36" s="58"/>
      <c r="G36" s="25">
        <f>+G35+G21</f>
        <v>5929483653.2000008</v>
      </c>
      <c r="I36" s="25">
        <f>+I35+I21</f>
        <v>5947562499.3200006</v>
      </c>
      <c r="J36" s="77"/>
      <c r="K36" s="25">
        <f>+K35+K21</f>
        <v>4629486377.0200005</v>
      </c>
      <c r="L36" s="77"/>
      <c r="M36" s="25">
        <f>+M35+M21</f>
        <v>4706368105.8299999</v>
      </c>
    </row>
    <row r="37" spans="1:13" ht="23.45" customHeight="1" thickTop="1">
      <c r="A37" s="77"/>
      <c r="B37" s="77"/>
      <c r="C37" s="56"/>
      <c r="G37" s="1"/>
      <c r="H37" s="1"/>
      <c r="I37" s="1"/>
      <c r="J37" s="77"/>
      <c r="K37" s="1"/>
      <c r="L37" s="77"/>
      <c r="M37" s="1"/>
    </row>
    <row r="38" spans="1:13" ht="23.45" customHeight="1">
      <c r="A38" s="77"/>
      <c r="B38" s="56" t="s">
        <v>22</v>
      </c>
      <c r="C38" s="56"/>
      <c r="D38" s="77"/>
      <c r="E38" s="77"/>
      <c r="F38" s="58"/>
      <c r="G38" s="1"/>
      <c r="H38" s="77"/>
      <c r="I38" s="1"/>
      <c r="J38" s="77"/>
      <c r="K38" s="1"/>
      <c r="L38" s="77"/>
      <c r="M38" s="1"/>
    </row>
    <row r="39" spans="1:13" s="61" customFormat="1" ht="23.45" customHeight="1">
      <c r="A39" s="60"/>
      <c r="D39" s="60"/>
      <c r="E39" s="60"/>
      <c r="F39" s="60"/>
      <c r="G39" s="60"/>
      <c r="H39" s="60"/>
      <c r="I39" s="60"/>
      <c r="J39" s="60"/>
      <c r="K39" s="60"/>
      <c r="L39" s="60"/>
    </row>
    <row r="40" spans="1:13" ht="23.45" customHeight="1">
      <c r="A40" s="77"/>
      <c r="B40" s="77"/>
      <c r="C40" s="56"/>
      <c r="D40" s="47" t="s">
        <v>126</v>
      </c>
      <c r="F40" s="47"/>
      <c r="G40" s="48"/>
      <c r="I40" s="48"/>
      <c r="J40" s="48"/>
      <c r="K40" s="48"/>
      <c r="L40" s="48"/>
      <c r="M40" s="48"/>
    </row>
    <row r="41" spans="1:13" ht="23.45" customHeight="1">
      <c r="A41" s="77"/>
      <c r="B41" s="77"/>
      <c r="C41" s="56"/>
      <c r="D41" s="49" t="s">
        <v>127</v>
      </c>
      <c r="F41" s="47"/>
      <c r="G41" s="48"/>
      <c r="I41" s="48"/>
      <c r="J41" s="48"/>
      <c r="K41" s="48"/>
      <c r="L41" s="48"/>
      <c r="M41" s="48"/>
    </row>
    <row r="42" spans="1:13" ht="24.95" customHeight="1">
      <c r="A42" s="77"/>
      <c r="B42" s="224" t="s">
        <v>23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</row>
    <row r="43" spans="1:13" ht="24.95" customHeight="1">
      <c r="B43" s="11" t="s">
        <v>0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 ht="24.95" customHeight="1">
      <c r="B44" s="11" t="s">
        <v>24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 ht="24.95" customHeight="1">
      <c r="B45" s="11" t="str">
        <f>+B3</f>
        <v>ณ วันที่ 30 กันยายน 2563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24.95" customHeight="1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</row>
    <row r="47" spans="1:13" ht="24.95" customHeight="1">
      <c r="A47" s="77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44" t="s">
        <v>2</v>
      </c>
    </row>
    <row r="48" spans="1:13" ht="24.95" customHeight="1">
      <c r="A48" s="77"/>
      <c r="G48" s="203"/>
      <c r="H48" s="203" t="s">
        <v>3</v>
      </c>
      <c r="I48" s="203"/>
      <c r="J48" s="50"/>
      <c r="K48" s="223" t="s">
        <v>4</v>
      </c>
      <c r="L48" s="223"/>
      <c r="M48" s="223"/>
    </row>
    <row r="49" spans="1:13" ht="24.95" customHeight="1">
      <c r="A49" s="77"/>
      <c r="B49" s="51"/>
      <c r="C49" s="51"/>
      <c r="D49" s="51"/>
      <c r="E49" s="202"/>
      <c r="F49" s="204" t="s">
        <v>5</v>
      </c>
      <c r="G49" s="106" t="str">
        <f>+G7</f>
        <v>30 กันยายน 2563</v>
      </c>
      <c r="H49" s="133"/>
      <c r="I49" s="133" t="s">
        <v>178</v>
      </c>
      <c r="J49" s="134"/>
      <c r="K49" s="106" t="str">
        <f>+G49</f>
        <v>30 กันยายน 2563</v>
      </c>
      <c r="L49" s="107"/>
      <c r="M49" s="107" t="s">
        <v>178</v>
      </c>
    </row>
    <row r="50" spans="1:13" ht="24.95" customHeight="1">
      <c r="A50" s="77"/>
      <c r="B50" s="51"/>
      <c r="C50" s="51"/>
      <c r="D50" s="51"/>
      <c r="E50" s="202"/>
      <c r="F50" s="204"/>
      <c r="G50" s="52" t="s">
        <v>167</v>
      </c>
      <c r="H50" s="52"/>
      <c r="I50" s="52"/>
      <c r="J50" s="52"/>
      <c r="K50" s="52" t="s">
        <v>167</v>
      </c>
      <c r="L50" s="52"/>
      <c r="M50" s="52"/>
    </row>
    <row r="51" spans="1:13" ht="24.95" customHeight="1">
      <c r="A51" s="77"/>
      <c r="B51" s="222" t="s">
        <v>25</v>
      </c>
      <c r="C51" s="222"/>
      <c r="D51" s="222"/>
      <c r="E51" s="222"/>
      <c r="F51" s="204"/>
      <c r="G51" s="52" t="s">
        <v>168</v>
      </c>
      <c r="H51" s="53"/>
      <c r="I51" s="48" t="s">
        <v>169</v>
      </c>
      <c r="J51" s="52"/>
      <c r="K51" s="52" t="s">
        <v>168</v>
      </c>
      <c r="L51" s="53"/>
      <c r="M51" s="52" t="s">
        <v>169</v>
      </c>
    </row>
    <row r="52" spans="1:13" ht="24.95" customHeight="1">
      <c r="A52" s="77"/>
      <c r="B52" s="54" t="s">
        <v>26</v>
      </c>
      <c r="C52" s="77"/>
      <c r="D52" s="77"/>
      <c r="E52" s="77"/>
      <c r="F52" s="77"/>
      <c r="G52" s="146"/>
      <c r="H52" s="6"/>
      <c r="I52" s="146"/>
      <c r="J52" s="146"/>
      <c r="K52" s="146"/>
      <c r="L52" s="146"/>
      <c r="M52" s="62"/>
    </row>
    <row r="53" spans="1:13" ht="24.95" customHeight="1">
      <c r="A53" s="77"/>
      <c r="B53" s="56" t="s">
        <v>151</v>
      </c>
      <c r="C53" s="77"/>
      <c r="D53" s="77"/>
      <c r="E53" s="77"/>
      <c r="F53" s="57">
        <v>25</v>
      </c>
      <c r="G53" s="146">
        <v>630000000</v>
      </c>
      <c r="H53" s="6"/>
      <c r="I53" s="146">
        <v>600000000</v>
      </c>
      <c r="J53" s="146"/>
      <c r="K53" s="146">
        <v>20000000</v>
      </c>
      <c r="L53" s="146"/>
      <c r="M53" s="146">
        <v>0</v>
      </c>
    </row>
    <row r="54" spans="1:13" ht="24.95" customHeight="1">
      <c r="A54" s="77"/>
      <c r="B54" s="56" t="s">
        <v>122</v>
      </c>
      <c r="C54" s="77"/>
      <c r="D54" s="77"/>
      <c r="E54" s="77"/>
      <c r="F54" s="57">
        <v>26</v>
      </c>
      <c r="G54" s="147">
        <v>593983574.52999997</v>
      </c>
      <c r="H54" s="30"/>
      <c r="I54" s="147">
        <v>782188052.17999995</v>
      </c>
      <c r="J54" s="30"/>
      <c r="K54" s="147">
        <v>554374196.33000004</v>
      </c>
      <c r="L54" s="147"/>
      <c r="M54" s="147">
        <v>723097722.20000005</v>
      </c>
    </row>
    <row r="55" spans="1:13" ht="24.95" customHeight="1">
      <c r="A55" s="77"/>
      <c r="B55" s="46" t="s">
        <v>232</v>
      </c>
      <c r="C55" s="77"/>
      <c r="D55" s="77"/>
      <c r="E55" s="77"/>
      <c r="F55" s="57"/>
      <c r="G55" s="147">
        <v>4950000</v>
      </c>
      <c r="H55" s="30"/>
      <c r="I55" s="147">
        <v>0</v>
      </c>
      <c r="J55" s="30"/>
      <c r="K55" s="147">
        <v>0</v>
      </c>
      <c r="L55" s="147"/>
      <c r="M55" s="147">
        <v>0</v>
      </c>
    </row>
    <row r="56" spans="1:13" ht="24.95" customHeight="1">
      <c r="A56" s="77"/>
      <c r="B56" s="56" t="s">
        <v>179</v>
      </c>
      <c r="C56" s="77"/>
      <c r="D56" s="77"/>
      <c r="E56" s="77"/>
      <c r="F56" s="57"/>
      <c r="G56" s="147"/>
      <c r="H56" s="30"/>
      <c r="I56" s="147"/>
      <c r="J56" s="30"/>
      <c r="K56" s="147"/>
      <c r="L56" s="147"/>
      <c r="M56" s="147"/>
    </row>
    <row r="57" spans="1:13" ht="24.95" customHeight="1">
      <c r="A57" s="77"/>
      <c r="B57" s="56" t="s">
        <v>238</v>
      </c>
      <c r="C57" s="77"/>
      <c r="D57" s="77"/>
      <c r="E57" s="77"/>
      <c r="F57" s="57">
        <v>27</v>
      </c>
      <c r="G57" s="147">
        <v>44771221.289999999</v>
      </c>
      <c r="H57" s="30"/>
      <c r="I57" s="147">
        <v>0</v>
      </c>
      <c r="J57" s="30"/>
      <c r="K57" s="147">
        <v>39136259.380000003</v>
      </c>
      <c r="L57" s="147"/>
      <c r="M57" s="147">
        <v>0</v>
      </c>
    </row>
    <row r="58" spans="1:13" ht="24.95" customHeight="1">
      <c r="A58" s="77"/>
      <c r="B58" s="46" t="s">
        <v>130</v>
      </c>
      <c r="C58" s="77"/>
      <c r="D58" s="77"/>
      <c r="E58" s="77"/>
      <c r="F58" s="57">
        <v>10</v>
      </c>
      <c r="G58" s="147">
        <v>758599071.91999996</v>
      </c>
      <c r="H58" s="30"/>
      <c r="I58" s="147">
        <v>759101555.42999995</v>
      </c>
      <c r="J58" s="30"/>
      <c r="K58" s="147">
        <v>758599071.91999996</v>
      </c>
      <c r="L58" s="30"/>
      <c r="M58" s="147">
        <v>759101555.42999995</v>
      </c>
    </row>
    <row r="59" spans="1:13" ht="24.95" customHeight="1">
      <c r="A59" s="77"/>
      <c r="B59" s="46" t="s">
        <v>28</v>
      </c>
      <c r="C59" s="77"/>
      <c r="D59" s="77"/>
      <c r="E59" s="77"/>
      <c r="F59" s="57">
        <v>10</v>
      </c>
      <c r="G59" s="147">
        <v>366632564.88</v>
      </c>
      <c r="H59" s="30"/>
      <c r="I59" s="147">
        <v>302896296.48000002</v>
      </c>
      <c r="J59" s="147"/>
      <c r="K59" s="147">
        <v>366632564.88</v>
      </c>
      <c r="L59" s="30"/>
      <c r="M59" s="147">
        <v>302896296.48000002</v>
      </c>
    </row>
    <row r="60" spans="1:13" ht="24.95" customHeight="1">
      <c r="A60" s="77"/>
      <c r="B60" s="46" t="s">
        <v>27</v>
      </c>
      <c r="C60" s="77"/>
      <c r="D60" s="77"/>
      <c r="E60" s="77"/>
      <c r="F60" s="57"/>
      <c r="G60" s="147">
        <v>257939022.55000001</v>
      </c>
      <c r="H60" s="30"/>
      <c r="I60" s="147">
        <v>234289201.09</v>
      </c>
      <c r="J60" s="30"/>
      <c r="K60" s="147">
        <v>254284988.25</v>
      </c>
      <c r="L60" s="147"/>
      <c r="M60" s="147">
        <v>231210296.97999999</v>
      </c>
    </row>
    <row r="61" spans="1:13" ht="24.95" customHeight="1">
      <c r="B61" s="77" t="s">
        <v>29</v>
      </c>
      <c r="D61" s="77"/>
      <c r="E61" s="77"/>
      <c r="F61" s="63"/>
      <c r="G61" s="147">
        <v>31737137.68</v>
      </c>
      <c r="I61" s="147">
        <v>50736235.770000003</v>
      </c>
      <c r="J61" s="77"/>
      <c r="K61" s="147">
        <v>31737137.68</v>
      </c>
      <c r="L61" s="77"/>
      <c r="M61" s="147">
        <v>50736235.770000003</v>
      </c>
    </row>
    <row r="62" spans="1:13" ht="24.95" customHeight="1">
      <c r="A62" s="77"/>
      <c r="B62" s="77" t="s">
        <v>30</v>
      </c>
      <c r="D62" s="77"/>
      <c r="E62" s="77"/>
      <c r="F62" s="63"/>
      <c r="G62" s="147">
        <v>2598052.0499999998</v>
      </c>
      <c r="I62" s="147">
        <v>7562758.0999999996</v>
      </c>
      <c r="J62" s="77"/>
      <c r="K62" s="147">
        <v>0</v>
      </c>
      <c r="L62" s="77"/>
      <c r="M62" s="147">
        <v>0</v>
      </c>
    </row>
    <row r="63" spans="1:13" ht="24.95" customHeight="1">
      <c r="A63" s="77"/>
      <c r="C63" s="54" t="s">
        <v>31</v>
      </c>
      <c r="F63" s="48"/>
      <c r="G63" s="59">
        <f>SUM(G53:G62)</f>
        <v>2691210644.9000001</v>
      </c>
      <c r="I63" s="59">
        <f>SUM(I53:I62)</f>
        <v>2736774099.0499997</v>
      </c>
      <c r="J63" s="147"/>
      <c r="K63" s="59">
        <f>SUM(K53:K62)</f>
        <v>2024764218.4400003</v>
      </c>
      <c r="L63" s="147"/>
      <c r="M63" s="59">
        <f>SUM(M53:M62)</f>
        <v>2067042106.8600001</v>
      </c>
    </row>
    <row r="64" spans="1:13" ht="24.95" customHeight="1">
      <c r="A64" s="77"/>
      <c r="B64" s="64" t="s">
        <v>32</v>
      </c>
      <c r="C64" s="56"/>
      <c r="F64" s="48"/>
      <c r="G64" s="99"/>
      <c r="I64" s="99"/>
      <c r="J64" s="147"/>
      <c r="K64" s="3"/>
      <c r="L64" s="147"/>
      <c r="M64" s="3"/>
    </row>
    <row r="65" spans="1:13" ht="24.95" customHeight="1">
      <c r="A65" s="77"/>
      <c r="B65" s="46" t="s">
        <v>147</v>
      </c>
      <c r="C65" s="56"/>
      <c r="F65" s="57">
        <v>28</v>
      </c>
      <c r="G65" s="99">
        <v>995043900</v>
      </c>
      <c r="I65" s="99">
        <v>919685000</v>
      </c>
      <c r="J65" s="147"/>
      <c r="K65" s="3">
        <v>500000000</v>
      </c>
      <c r="L65" s="147"/>
      <c r="M65" s="3">
        <v>500000000</v>
      </c>
    </row>
    <row r="66" spans="1:13" ht="24.95" customHeight="1">
      <c r="A66" s="77"/>
      <c r="B66" s="46" t="s">
        <v>181</v>
      </c>
      <c r="C66" s="56"/>
      <c r="F66" s="57">
        <v>27</v>
      </c>
      <c r="G66" s="99">
        <v>16840971.989999998</v>
      </c>
      <c r="I66" s="99">
        <v>0</v>
      </c>
      <c r="J66" s="147"/>
      <c r="K66" s="3">
        <v>12901673.08</v>
      </c>
      <c r="L66" s="147"/>
      <c r="M66" s="3">
        <v>0</v>
      </c>
    </row>
    <row r="67" spans="1:13" ht="24.95" customHeight="1">
      <c r="A67" s="77"/>
      <c r="B67" s="46" t="s">
        <v>128</v>
      </c>
      <c r="C67" s="77"/>
      <c r="D67" s="77"/>
      <c r="E67" s="77"/>
      <c r="F67" s="57"/>
      <c r="G67" s="30"/>
      <c r="I67" s="30"/>
      <c r="J67" s="30"/>
      <c r="K67" s="30"/>
      <c r="L67" s="147"/>
      <c r="M67" s="30"/>
    </row>
    <row r="68" spans="1:13" ht="24.95" customHeight="1">
      <c r="A68" s="77"/>
      <c r="B68" s="46" t="s">
        <v>136</v>
      </c>
      <c r="C68" s="77"/>
      <c r="D68" s="77"/>
      <c r="E68" s="77"/>
      <c r="F68" s="57">
        <v>29</v>
      </c>
      <c r="G68" s="147">
        <v>91898512.030000001</v>
      </c>
      <c r="I68" s="147">
        <f>84244670+2010637</f>
        <v>86255307</v>
      </c>
      <c r="J68" s="30"/>
      <c r="K68" s="147">
        <v>66773145.25</v>
      </c>
      <c r="L68" s="147"/>
      <c r="M68" s="147">
        <f>60022509+1181911</f>
        <v>61204420</v>
      </c>
    </row>
    <row r="69" spans="1:13" ht="24.95" customHeight="1">
      <c r="A69" s="77"/>
      <c r="C69" s="54" t="s">
        <v>33</v>
      </c>
      <c r="F69" s="65"/>
      <c r="G69" s="59">
        <f>SUM(G65:G68)</f>
        <v>1103783384.02</v>
      </c>
      <c r="H69" s="77"/>
      <c r="I69" s="59">
        <f>SUM(I65:I68)</f>
        <v>1005940307</v>
      </c>
      <c r="J69" s="77"/>
      <c r="K69" s="59">
        <f>SUM(K65:K68)</f>
        <v>579674818.32999992</v>
      </c>
      <c r="L69" s="77"/>
      <c r="M69" s="59">
        <f>SUM(M65:M68)</f>
        <v>561204420</v>
      </c>
    </row>
    <row r="70" spans="1:13" ht="24.95" customHeight="1">
      <c r="A70" s="77"/>
      <c r="B70" s="77"/>
      <c r="C70" s="54" t="s">
        <v>34</v>
      </c>
      <c r="D70" s="77"/>
      <c r="E70" s="77"/>
      <c r="F70" s="58"/>
      <c r="G70" s="59">
        <f>+G63+G69</f>
        <v>3794994028.9200001</v>
      </c>
      <c r="H70" s="77"/>
      <c r="I70" s="59">
        <f>+I63+I69</f>
        <v>3742714406.0499997</v>
      </c>
      <c r="J70" s="77"/>
      <c r="K70" s="59">
        <f>+K63+K69</f>
        <v>2604439036.7700005</v>
      </c>
      <c r="L70" s="77"/>
      <c r="M70" s="59">
        <f>+M63+M69</f>
        <v>2628246526.8600001</v>
      </c>
    </row>
    <row r="71" spans="1:13" ht="24.95" customHeight="1">
      <c r="A71" s="77"/>
      <c r="B71" s="77"/>
      <c r="C71" s="56"/>
      <c r="D71" s="77"/>
      <c r="E71" s="77"/>
      <c r="F71" s="58"/>
      <c r="G71" s="1"/>
      <c r="H71" s="77"/>
      <c r="I71" s="1"/>
      <c r="J71" s="77"/>
      <c r="K71" s="1"/>
      <c r="L71" s="77"/>
      <c r="M71" s="1"/>
    </row>
    <row r="72" spans="1:13" ht="24.95" customHeight="1">
      <c r="A72" s="77"/>
      <c r="B72" s="77"/>
      <c r="C72" s="56"/>
      <c r="D72" s="77"/>
      <c r="E72" s="77"/>
      <c r="F72" s="58"/>
      <c r="G72" s="1"/>
      <c r="H72" s="77"/>
      <c r="I72" s="1"/>
      <c r="J72" s="77"/>
      <c r="K72" s="1"/>
      <c r="L72" s="77"/>
      <c r="M72" s="1"/>
    </row>
    <row r="73" spans="1:13" ht="24.95" customHeight="1">
      <c r="A73" s="77"/>
      <c r="B73" s="77"/>
      <c r="C73" s="56"/>
      <c r="D73" s="77"/>
      <c r="E73" s="77"/>
      <c r="F73" s="58"/>
      <c r="G73" s="1"/>
      <c r="H73" s="77"/>
      <c r="I73" s="1"/>
      <c r="J73" s="77"/>
      <c r="K73" s="1"/>
      <c r="L73" s="77"/>
      <c r="M73" s="1"/>
    </row>
    <row r="74" spans="1:13" ht="24.95" customHeight="1">
      <c r="A74" s="77"/>
      <c r="B74" s="56" t="s">
        <v>22</v>
      </c>
      <c r="C74" s="56"/>
      <c r="D74" s="77"/>
      <c r="E74" s="77"/>
      <c r="F74" s="58"/>
      <c r="G74" s="1"/>
      <c r="H74" s="77"/>
      <c r="I74" s="1"/>
      <c r="J74" s="77"/>
      <c r="K74" s="1"/>
      <c r="L74" s="77"/>
      <c r="M74" s="1"/>
    </row>
    <row r="75" spans="1:13" ht="24.95" customHeight="1">
      <c r="A75" s="77"/>
      <c r="B75" s="56"/>
      <c r="C75" s="56"/>
      <c r="D75" s="77"/>
      <c r="E75" s="77"/>
      <c r="F75" s="58"/>
      <c r="G75" s="1"/>
      <c r="H75" s="77"/>
      <c r="I75" s="1"/>
      <c r="J75" s="77"/>
      <c r="K75" s="1"/>
      <c r="L75" s="77"/>
      <c r="M75" s="1"/>
    </row>
    <row r="76" spans="1:13" ht="24.95" customHeight="1">
      <c r="A76" s="77"/>
      <c r="B76" s="56"/>
      <c r="C76" s="56"/>
      <c r="D76" s="77"/>
      <c r="E76" s="77"/>
      <c r="F76" s="58"/>
      <c r="G76" s="1"/>
      <c r="H76" s="77"/>
      <c r="I76" s="1"/>
      <c r="J76" s="77"/>
      <c r="K76" s="1"/>
      <c r="L76" s="77"/>
      <c r="M76" s="1"/>
    </row>
    <row r="77" spans="1:13" ht="24.95" customHeight="1">
      <c r="A77" s="77"/>
      <c r="B77" s="56"/>
      <c r="C77" s="56"/>
      <c r="D77" s="47" t="s">
        <v>126</v>
      </c>
      <c r="E77" s="47"/>
      <c r="F77" s="58"/>
      <c r="G77" s="1"/>
      <c r="H77" s="77"/>
      <c r="I77" s="1"/>
      <c r="J77" s="77"/>
      <c r="K77" s="1"/>
      <c r="L77" s="77"/>
      <c r="M77" s="1"/>
    </row>
    <row r="78" spans="1:13" ht="24.95" customHeight="1">
      <c r="A78" s="77"/>
      <c r="B78" s="77"/>
      <c r="C78" s="56"/>
      <c r="D78" s="49" t="s">
        <v>127</v>
      </c>
      <c r="E78" s="49"/>
      <c r="F78" s="47"/>
      <c r="G78" s="48"/>
      <c r="I78" s="48"/>
      <c r="J78" s="48"/>
      <c r="K78" s="48"/>
      <c r="L78" s="48"/>
      <c r="M78" s="48"/>
    </row>
    <row r="79" spans="1:13" ht="25.5" customHeight="1">
      <c r="A79" s="77"/>
      <c r="B79" s="77"/>
      <c r="C79" s="56"/>
      <c r="D79" s="49"/>
      <c r="E79" s="49"/>
      <c r="F79" s="47"/>
      <c r="G79" s="48"/>
      <c r="I79" s="48"/>
      <c r="J79" s="48"/>
      <c r="K79" s="48"/>
      <c r="L79" s="48"/>
      <c r="M79" s="48"/>
    </row>
    <row r="80" spans="1:13" ht="24.95" customHeight="1">
      <c r="A80" s="77"/>
      <c r="B80" s="66" t="s">
        <v>35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 ht="24.95" customHeight="1">
      <c r="B81" s="11" t="s">
        <v>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 ht="24.95" customHeight="1">
      <c r="B82" s="11" t="s">
        <v>24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 ht="24.95" customHeight="1">
      <c r="B83" s="11" t="str">
        <f>+B3</f>
        <v>ณ วันที่ 30 กันยายน 2563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 ht="24.95" customHeight="1"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3" ht="24.95" customHeight="1">
      <c r="A85" s="77"/>
      <c r="B85" s="204"/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44" t="s">
        <v>2</v>
      </c>
    </row>
    <row r="86" spans="1:13" ht="24.95" customHeight="1">
      <c r="A86" s="77"/>
      <c r="G86" s="203"/>
      <c r="H86" s="203" t="s">
        <v>3</v>
      </c>
      <c r="I86" s="203"/>
      <c r="J86" s="204"/>
      <c r="K86" s="223" t="s">
        <v>4</v>
      </c>
      <c r="L86" s="223"/>
      <c r="M86" s="223"/>
    </row>
    <row r="87" spans="1:13" ht="24.95" customHeight="1">
      <c r="A87" s="77"/>
      <c r="B87" s="51"/>
      <c r="C87" s="51"/>
      <c r="D87" s="51"/>
      <c r="E87" s="202"/>
      <c r="F87" s="204" t="s">
        <v>5</v>
      </c>
      <c r="G87" s="106" t="str">
        <f>+G49</f>
        <v>30 กันยายน 2563</v>
      </c>
      <c r="H87" s="133"/>
      <c r="I87" s="133" t="s">
        <v>178</v>
      </c>
      <c r="J87" s="134"/>
      <c r="K87" s="106" t="str">
        <f>+G87</f>
        <v>30 กันยายน 2563</v>
      </c>
      <c r="L87" s="107"/>
      <c r="M87" s="107" t="s">
        <v>178</v>
      </c>
    </row>
    <row r="88" spans="1:13" ht="24.95" customHeight="1">
      <c r="A88" s="77"/>
      <c r="B88" s="51"/>
      <c r="C88" s="51"/>
      <c r="D88" s="51"/>
      <c r="E88" s="202"/>
      <c r="F88" s="204"/>
      <c r="G88" s="52" t="s">
        <v>167</v>
      </c>
      <c r="H88" s="52"/>
      <c r="I88" s="52"/>
      <c r="J88" s="52"/>
      <c r="K88" s="52" t="s">
        <v>167</v>
      </c>
      <c r="L88" s="52"/>
      <c r="M88" s="52"/>
    </row>
    <row r="89" spans="1:13" ht="24.95" customHeight="1">
      <c r="A89" s="77"/>
      <c r="B89" s="222" t="s">
        <v>36</v>
      </c>
      <c r="C89" s="222"/>
      <c r="D89" s="222"/>
      <c r="E89" s="222"/>
      <c r="F89" s="204"/>
      <c r="G89" s="52" t="s">
        <v>168</v>
      </c>
      <c r="H89" s="53"/>
      <c r="I89" s="48" t="s">
        <v>169</v>
      </c>
      <c r="J89" s="52"/>
      <c r="K89" s="52" t="s">
        <v>168</v>
      </c>
      <c r="L89" s="53"/>
      <c r="M89" s="52" t="s">
        <v>169</v>
      </c>
    </row>
    <row r="90" spans="1:13" ht="24.95" customHeight="1">
      <c r="A90" s="77"/>
      <c r="B90" s="54" t="s">
        <v>37</v>
      </c>
      <c r="C90" s="77"/>
      <c r="D90" s="77"/>
      <c r="E90" s="77"/>
      <c r="F90" s="77"/>
      <c r="G90" s="1"/>
      <c r="H90" s="1"/>
      <c r="I90" s="1"/>
      <c r="J90" s="204"/>
      <c r="K90" s="67"/>
      <c r="L90" s="1"/>
      <c r="M90" s="55"/>
    </row>
    <row r="91" spans="1:13" ht="24.95" customHeight="1">
      <c r="A91" s="77"/>
      <c r="B91" s="56" t="s">
        <v>38</v>
      </c>
      <c r="C91" s="77"/>
      <c r="G91" s="77"/>
      <c r="H91" s="77"/>
      <c r="I91" s="77"/>
      <c r="J91" s="77"/>
      <c r="K91" s="77"/>
      <c r="L91" s="77"/>
      <c r="M91" s="77"/>
    </row>
    <row r="92" spans="1:13" ht="24.95" customHeight="1">
      <c r="A92" s="77"/>
      <c r="B92" s="56" t="s">
        <v>39</v>
      </c>
      <c r="C92" s="77"/>
      <c r="G92" s="77"/>
      <c r="H92" s="77"/>
      <c r="I92" s="77"/>
      <c r="J92" s="77"/>
      <c r="K92" s="77"/>
      <c r="L92" s="77"/>
      <c r="M92" s="77"/>
    </row>
    <row r="93" spans="1:13" ht="24.95" customHeight="1">
      <c r="A93" s="77"/>
      <c r="B93" s="56" t="s">
        <v>40</v>
      </c>
      <c r="C93" s="77"/>
      <c r="G93" s="77"/>
      <c r="H93" s="77"/>
      <c r="I93" s="77"/>
      <c r="J93" s="77"/>
      <c r="K93" s="77"/>
      <c r="L93" s="77"/>
      <c r="M93" s="77"/>
    </row>
    <row r="94" spans="1:13" ht="24.95" customHeight="1" thickBot="1">
      <c r="A94" s="77"/>
      <c r="B94" s="56" t="s">
        <v>213</v>
      </c>
      <c r="C94" s="77"/>
      <c r="F94" s="57"/>
      <c r="G94" s="68">
        <v>308676462</v>
      </c>
      <c r="H94" s="147"/>
      <c r="I94" s="68">
        <v>308676462</v>
      </c>
      <c r="J94" s="147"/>
      <c r="K94" s="68">
        <v>308676462</v>
      </c>
      <c r="L94" s="147"/>
      <c r="M94" s="68">
        <v>308676462</v>
      </c>
    </row>
    <row r="95" spans="1:13" ht="24.95" customHeight="1" thickTop="1">
      <c r="A95" s="77"/>
      <c r="B95" s="56" t="s">
        <v>41</v>
      </c>
      <c r="C95" s="77"/>
      <c r="F95" s="48"/>
      <c r="G95" s="147"/>
      <c r="H95" s="147"/>
      <c r="I95" s="146"/>
      <c r="J95" s="146"/>
      <c r="K95" s="146"/>
      <c r="L95" s="146"/>
      <c r="M95" s="146"/>
    </row>
    <row r="96" spans="1:13" ht="24.95" customHeight="1">
      <c r="A96" s="77"/>
      <c r="B96" s="56" t="s">
        <v>40</v>
      </c>
      <c r="C96" s="77"/>
      <c r="F96" s="48"/>
      <c r="G96" s="69"/>
      <c r="H96" s="147"/>
      <c r="I96" s="69"/>
      <c r="J96" s="146"/>
      <c r="K96" s="69"/>
      <c r="L96" s="146"/>
      <c r="M96" s="69"/>
    </row>
    <row r="97" spans="1:13" ht="24.95" customHeight="1">
      <c r="A97" s="77"/>
      <c r="B97" s="56" t="s">
        <v>42</v>
      </c>
      <c r="C97" s="77"/>
      <c r="F97" s="43"/>
      <c r="G97" s="69">
        <v>308676462</v>
      </c>
      <c r="H97" s="147"/>
      <c r="I97" s="69">
        <v>308676462</v>
      </c>
      <c r="J97" s="146"/>
      <c r="K97" s="69">
        <v>308676462</v>
      </c>
      <c r="L97" s="146"/>
      <c r="M97" s="69">
        <v>308676462</v>
      </c>
    </row>
    <row r="98" spans="1:13" ht="24.95" customHeight="1">
      <c r="A98" s="77"/>
      <c r="B98" s="56" t="s">
        <v>43</v>
      </c>
      <c r="C98" s="77"/>
      <c r="F98" s="43"/>
      <c r="G98" s="69"/>
      <c r="H98" s="147"/>
      <c r="I98" s="69"/>
      <c r="J98" s="146"/>
      <c r="K98" s="69" t="s">
        <v>188</v>
      </c>
      <c r="L98" s="146"/>
      <c r="M98" s="69"/>
    </row>
    <row r="99" spans="1:13" s="49" customFormat="1" ht="24.95" customHeight="1">
      <c r="B99" s="56" t="s">
        <v>44</v>
      </c>
      <c r="C99" s="77"/>
      <c r="D99" s="46"/>
      <c r="E99" s="46"/>
      <c r="F99" s="63"/>
      <c r="G99" s="69">
        <v>97844800</v>
      </c>
      <c r="H99" s="69"/>
      <c r="I99" s="69">
        <v>97844800</v>
      </c>
      <c r="J99" s="69"/>
      <c r="K99" s="69">
        <v>97844800</v>
      </c>
      <c r="L99" s="69"/>
      <c r="M99" s="69">
        <v>97844800</v>
      </c>
    </row>
    <row r="100" spans="1:13" s="49" customFormat="1" ht="24.95" customHeight="1">
      <c r="B100" s="56" t="s">
        <v>45</v>
      </c>
      <c r="C100" s="46"/>
      <c r="D100" s="46"/>
      <c r="E100" s="46"/>
      <c r="F100" s="48"/>
      <c r="G100" s="30"/>
      <c r="H100" s="147"/>
      <c r="I100" s="30"/>
      <c r="J100" s="147"/>
      <c r="K100" s="30"/>
      <c r="L100" s="146"/>
      <c r="M100" s="3"/>
    </row>
    <row r="101" spans="1:13" ht="24.95" customHeight="1">
      <c r="B101" s="46" t="s">
        <v>46</v>
      </c>
      <c r="F101" s="48"/>
      <c r="G101" s="69">
        <v>186541112.75</v>
      </c>
      <c r="H101" s="69"/>
      <c r="I101" s="69">
        <v>186541112.75</v>
      </c>
      <c r="J101" s="69"/>
      <c r="K101" s="69">
        <v>186541112.75</v>
      </c>
      <c r="L101" s="21"/>
      <c r="M101" s="70">
        <v>186541112.75</v>
      </c>
    </row>
    <row r="102" spans="1:13" ht="24.95" customHeight="1">
      <c r="B102" s="56" t="s">
        <v>47</v>
      </c>
      <c r="C102" s="77"/>
      <c r="F102" s="63"/>
      <c r="G102" s="30"/>
      <c r="H102" s="69"/>
      <c r="I102" s="30"/>
      <c r="J102" s="69"/>
      <c r="K102" s="30"/>
      <c r="L102" s="69"/>
      <c r="M102" s="30"/>
    </row>
    <row r="103" spans="1:13" ht="24.95" customHeight="1">
      <c r="B103" s="56" t="s">
        <v>48</v>
      </c>
      <c r="C103" s="77"/>
      <c r="F103" s="63"/>
      <c r="G103" s="6"/>
      <c r="H103" s="21"/>
      <c r="I103" s="6"/>
      <c r="J103" s="21"/>
      <c r="K103" s="6"/>
      <c r="L103" s="21"/>
      <c r="M103" s="6"/>
    </row>
    <row r="104" spans="1:13" ht="24.95" customHeight="1">
      <c r="B104" s="56" t="s">
        <v>49</v>
      </c>
      <c r="C104" s="77"/>
      <c r="F104" s="57">
        <v>30</v>
      </c>
      <c r="G104" s="21">
        <f>+งบแสดงการเปลี่ยนแปลงรวม!M24</f>
        <v>36867646.200000003</v>
      </c>
      <c r="H104" s="21"/>
      <c r="I104" s="21">
        <v>36867646.200000003</v>
      </c>
      <c r="J104" s="21"/>
      <c r="K104" s="21">
        <f>+งบแสดงการเปลี่ยนแปลงเฉพาะ!N23</f>
        <v>36867646.200000003</v>
      </c>
      <c r="L104" s="21"/>
      <c r="M104" s="21">
        <f>+งบแสดงการเปลี่ยนแปลงเฉพาะ!N15</f>
        <v>36867646.200000003</v>
      </c>
    </row>
    <row r="105" spans="1:13" ht="24.95" customHeight="1">
      <c r="B105" s="56" t="s">
        <v>50</v>
      </c>
      <c r="C105" s="77"/>
      <c r="F105" s="48"/>
      <c r="G105" s="4">
        <f>+งบแสดงการเปลี่ยนแปลงรวม!O24</f>
        <v>1504559165.8700013</v>
      </c>
      <c r="H105" s="6"/>
      <c r="I105" s="4">
        <f>+งบแสดงการเปลี่ยนแปลงรวม!O18</f>
        <v>1574917674.1100011</v>
      </c>
      <c r="J105" s="6"/>
      <c r="K105" s="4">
        <f>+งบแสดงการเปลี่ยนแปลงเฉพาะ!P23</f>
        <v>1395117319.3000002</v>
      </c>
      <c r="L105" s="6"/>
      <c r="M105" s="4">
        <f>+งบแสดงการเปลี่ยนแปลงเฉพาะ!P17</f>
        <v>1448191558.0200007</v>
      </c>
    </row>
    <row r="106" spans="1:13" ht="24.95" customHeight="1">
      <c r="B106" s="56" t="s">
        <v>51</v>
      </c>
      <c r="C106" s="77"/>
      <c r="F106" s="48"/>
      <c r="G106" s="21">
        <f>SUM(G97:G105)</f>
        <v>2134489186.8200014</v>
      </c>
      <c r="H106" s="69"/>
      <c r="I106" s="21">
        <f t="shared" ref="I106:M106" si="0">SUM(I96:I105)</f>
        <v>2204847695.0600014</v>
      </c>
      <c r="J106" s="69"/>
      <c r="K106" s="21">
        <f>SUM(K96:K105)</f>
        <v>2025047340.2500002</v>
      </c>
      <c r="L106" s="69"/>
      <c r="M106" s="21">
        <f t="shared" si="0"/>
        <v>2078121578.9700007</v>
      </c>
    </row>
    <row r="107" spans="1:13" ht="24.95" customHeight="1">
      <c r="A107" s="71"/>
      <c r="B107" s="56" t="s">
        <v>52</v>
      </c>
      <c r="C107" s="77"/>
      <c r="F107" s="47"/>
      <c r="G107" s="21">
        <f>งบแสดงการเปลี่ยนแปลงรวม!S24</f>
        <v>437.46000000024799</v>
      </c>
      <c r="H107" s="69"/>
      <c r="I107" s="21">
        <f>+งบแสดงการเปลี่ยนแปลงรวม!S18</f>
        <v>398.21000000024799</v>
      </c>
      <c r="J107" s="21"/>
      <c r="K107" s="30">
        <v>0</v>
      </c>
      <c r="L107" s="21"/>
      <c r="M107" s="30">
        <v>0</v>
      </c>
    </row>
    <row r="108" spans="1:13" ht="24.95" customHeight="1">
      <c r="A108" s="77"/>
      <c r="C108" s="56" t="s">
        <v>53</v>
      </c>
      <c r="D108" s="77"/>
      <c r="E108" s="77"/>
      <c r="F108" s="58"/>
      <c r="G108" s="72">
        <f>SUM(G106:G107)</f>
        <v>2134489624.2800014</v>
      </c>
      <c r="H108" s="69"/>
      <c r="I108" s="72">
        <f>SUM(I106:I107)</f>
        <v>2204848093.2700014</v>
      </c>
      <c r="J108" s="69"/>
      <c r="K108" s="72">
        <f>SUM(K106:K107)</f>
        <v>2025047340.2500002</v>
      </c>
      <c r="L108" s="69"/>
      <c r="M108" s="72">
        <f>SUM(M106:M107)</f>
        <v>2078121578.9700007</v>
      </c>
    </row>
    <row r="109" spans="1:13" ht="24.95" customHeight="1" thickBot="1">
      <c r="A109" s="77"/>
      <c r="B109" s="56" t="s">
        <v>54</v>
      </c>
      <c r="C109" s="77"/>
      <c r="D109" s="77"/>
      <c r="E109" s="77"/>
      <c r="F109" s="58"/>
      <c r="G109" s="39">
        <f>+G70+G108</f>
        <v>5929483653.2000017</v>
      </c>
      <c r="H109" s="69"/>
      <c r="I109" s="39">
        <f>+I70+I108</f>
        <v>5947562499.3200016</v>
      </c>
      <c r="J109" s="69"/>
      <c r="K109" s="39">
        <f>+K70+K108</f>
        <v>4629486377.0200005</v>
      </c>
      <c r="L109" s="69"/>
      <c r="M109" s="39">
        <f>+M70+M108</f>
        <v>4706368105.8300009</v>
      </c>
    </row>
    <row r="110" spans="1:13" s="64" customFormat="1" ht="24.95" customHeight="1" thickTop="1">
      <c r="A110" s="73"/>
      <c r="B110" s="54"/>
      <c r="C110" s="73"/>
      <c r="D110" s="73"/>
      <c r="E110" s="73"/>
      <c r="F110" s="74"/>
      <c r="G110" s="75"/>
      <c r="H110" s="75"/>
      <c r="I110" s="75"/>
      <c r="J110" s="75"/>
      <c r="K110" s="75"/>
      <c r="L110" s="75"/>
      <c r="M110" s="75"/>
    </row>
    <row r="111" spans="1:13" s="64" customFormat="1" ht="24.95" customHeight="1">
      <c r="A111" s="73"/>
      <c r="B111" s="54"/>
      <c r="C111" s="73"/>
      <c r="D111" s="73"/>
      <c r="E111" s="73"/>
      <c r="F111" s="74"/>
      <c r="G111" s="75"/>
      <c r="H111" s="75"/>
      <c r="I111" s="75"/>
      <c r="J111" s="75"/>
      <c r="K111" s="75"/>
      <c r="L111" s="75"/>
      <c r="M111" s="75"/>
    </row>
    <row r="112" spans="1:13" s="64" customFormat="1" ht="24.95" customHeight="1">
      <c r="A112" s="73"/>
      <c r="B112" s="56" t="s">
        <v>22</v>
      </c>
      <c r="C112" s="73"/>
      <c r="D112" s="73"/>
      <c r="E112" s="73"/>
      <c r="F112" s="74"/>
      <c r="G112" s="75"/>
      <c r="H112" s="75"/>
      <c r="I112" s="75"/>
      <c r="J112" s="75"/>
      <c r="K112" s="75"/>
      <c r="L112" s="75"/>
      <c r="M112" s="75"/>
    </row>
    <row r="113" spans="1:13" s="64" customFormat="1" ht="24.95" customHeight="1">
      <c r="A113" s="73"/>
      <c r="B113" s="56"/>
      <c r="C113" s="73"/>
      <c r="D113" s="73"/>
      <c r="E113" s="73"/>
      <c r="F113" s="74"/>
      <c r="G113" s="75"/>
      <c r="H113" s="75"/>
      <c r="I113" s="75"/>
      <c r="J113" s="75"/>
      <c r="K113" s="75"/>
      <c r="L113" s="75"/>
      <c r="M113" s="75"/>
    </row>
    <row r="114" spans="1:13" s="64" customFormat="1" ht="24.95" customHeight="1">
      <c r="A114" s="73"/>
      <c r="B114" s="56"/>
      <c r="C114" s="73"/>
      <c r="D114" s="73"/>
      <c r="E114" s="73"/>
      <c r="F114" s="74"/>
      <c r="G114" s="75"/>
      <c r="H114" s="75"/>
      <c r="I114" s="75"/>
      <c r="J114" s="75"/>
      <c r="K114" s="75"/>
      <c r="L114" s="75"/>
      <c r="M114" s="75"/>
    </row>
    <row r="115" spans="1:13" ht="24.95" customHeight="1">
      <c r="A115" s="77"/>
      <c r="B115" s="77"/>
      <c r="C115" s="56"/>
      <c r="D115" s="47" t="s">
        <v>126</v>
      </c>
      <c r="E115" s="47"/>
      <c r="F115" s="47"/>
      <c r="G115" s="48"/>
      <c r="I115" s="48"/>
      <c r="J115" s="48"/>
      <c r="K115" s="48"/>
      <c r="L115" s="48"/>
      <c r="M115" s="48"/>
    </row>
    <row r="116" spans="1:13" ht="24.95" customHeight="1">
      <c r="A116" s="77"/>
      <c r="B116" s="77"/>
      <c r="C116" s="56"/>
      <c r="D116" s="49" t="s">
        <v>127</v>
      </c>
      <c r="E116" s="49"/>
      <c r="F116" s="47"/>
      <c r="G116" s="48"/>
      <c r="I116" s="48"/>
      <c r="J116" s="48"/>
      <c r="K116" s="48"/>
      <c r="L116" s="48"/>
      <c r="M116" s="48"/>
    </row>
    <row r="117" spans="1:13" ht="26.25" customHeight="1"/>
    <row r="118" spans="1:13" ht="26.25" customHeight="1"/>
    <row r="119" spans="1:13" ht="26.25" customHeight="1"/>
  </sheetData>
  <mergeCells count="7">
    <mergeCell ref="B89:E89"/>
    <mergeCell ref="K86:M86"/>
    <mergeCell ref="K6:M6"/>
    <mergeCell ref="B42:M42"/>
    <mergeCell ref="K48:M48"/>
    <mergeCell ref="B9:E9"/>
    <mergeCell ref="B51:E51"/>
  </mergeCells>
  <pageMargins left="0.74803149606299213" right="0.35433070866141736" top="0.53" bottom="0.32" header="0.28000000000000003" footer="0.27559055118110237"/>
  <pageSetup paperSize="9" scale="85" fitToHeight="3" orientation="portrait" r:id="rId1"/>
  <headerFooter alignWithMargins="0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Normal="100" zoomScaleSheetLayoutView="100" workbookViewId="0">
      <selection activeCell="G32" sqref="A32:XFD32"/>
    </sheetView>
  </sheetViews>
  <sheetFormatPr defaultColWidth="9.140625" defaultRowHeight="24" customHeight="1"/>
  <cols>
    <col min="1" max="1" width="2.7109375" style="46" customWidth="1"/>
    <col min="2" max="2" width="6.28515625" style="46" customWidth="1"/>
    <col min="3" max="5" width="9.140625" style="46" customWidth="1"/>
    <col min="6" max="6" width="4.140625" style="46" customWidth="1"/>
    <col min="7" max="7" width="8.28515625" style="46" bestFit="1" customWidth="1"/>
    <col min="8" max="8" width="15.85546875" style="46" customWidth="1"/>
    <col min="9" max="9" width="0.85546875" style="46" customWidth="1"/>
    <col min="10" max="10" width="15.85546875" style="46" customWidth="1"/>
    <col min="11" max="11" width="0.85546875" style="46" customWidth="1"/>
    <col min="12" max="12" width="15.85546875" style="46" customWidth="1"/>
    <col min="13" max="13" width="0.85546875" style="46" customWidth="1"/>
    <col min="14" max="14" width="15.85546875" style="46" customWidth="1"/>
    <col min="15" max="15" width="0.85546875" style="46" customWidth="1"/>
    <col min="16" max="16384" width="9.140625" style="46"/>
  </cols>
  <sheetData>
    <row r="1" spans="1:15" ht="24" customHeight="1">
      <c r="A1" s="77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7"/>
    </row>
    <row r="2" spans="1:15" ht="24" customHeight="1">
      <c r="A2" s="77"/>
      <c r="B2" s="11" t="s">
        <v>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77"/>
    </row>
    <row r="3" spans="1:15" ht="24" customHeight="1">
      <c r="A3" s="77"/>
      <c r="B3" s="66" t="s">
        <v>224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77"/>
    </row>
    <row r="4" spans="1:15" s="49" customFormat="1" ht="24" customHeight="1">
      <c r="A4" s="101"/>
      <c r="B4" s="205" t="s">
        <v>170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01"/>
    </row>
    <row r="5" spans="1:15" s="49" customFormat="1" ht="24" customHeight="1">
      <c r="A5" s="101"/>
      <c r="B5" s="205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101"/>
    </row>
    <row r="6" spans="1:15" ht="24" customHeight="1">
      <c r="A6" s="77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44" t="s">
        <v>2</v>
      </c>
      <c r="O6" s="77"/>
    </row>
    <row r="7" spans="1:15" ht="24" customHeight="1">
      <c r="A7" s="77"/>
      <c r="B7" s="201"/>
      <c r="C7" s="201"/>
      <c r="D7" s="201"/>
      <c r="E7" s="201"/>
      <c r="F7" s="201"/>
      <c r="G7" s="201"/>
      <c r="H7" s="200"/>
      <c r="I7" s="200" t="s">
        <v>3</v>
      </c>
      <c r="J7" s="200"/>
      <c r="K7" s="50"/>
      <c r="L7" s="223" t="s">
        <v>4</v>
      </c>
      <c r="M7" s="223"/>
      <c r="N7" s="223"/>
      <c r="O7" s="77"/>
    </row>
    <row r="8" spans="1:15" ht="24" customHeight="1">
      <c r="A8" s="77"/>
      <c r="B8" s="56"/>
      <c r="C8" s="77"/>
      <c r="D8" s="77"/>
      <c r="E8" s="77"/>
      <c r="F8" s="77"/>
      <c r="G8" s="201" t="s">
        <v>5</v>
      </c>
      <c r="H8" s="57">
        <v>2563</v>
      </c>
      <c r="I8" s="42"/>
      <c r="J8" s="57">
        <v>2562</v>
      </c>
      <c r="K8" s="43"/>
      <c r="L8" s="57">
        <f>+H8</f>
        <v>2563</v>
      </c>
      <c r="M8" s="42"/>
      <c r="N8" s="57">
        <f>+J8</f>
        <v>2562</v>
      </c>
      <c r="O8" s="77"/>
    </row>
    <row r="9" spans="1:15" ht="24" customHeight="1">
      <c r="A9" s="77"/>
      <c r="B9" s="56" t="s">
        <v>56</v>
      </c>
      <c r="C9" s="77"/>
      <c r="D9" s="77"/>
      <c r="E9" s="77"/>
      <c r="F9" s="77"/>
      <c r="G9" s="77"/>
      <c r="H9" s="1"/>
      <c r="I9" s="1"/>
      <c r="O9" s="77"/>
    </row>
    <row r="10" spans="1:15" ht="24" customHeight="1">
      <c r="A10" s="77"/>
      <c r="B10" s="56" t="s">
        <v>57</v>
      </c>
      <c r="C10" s="77"/>
      <c r="D10" s="77"/>
      <c r="E10" s="77"/>
      <c r="F10" s="77"/>
      <c r="G10" s="48"/>
      <c r="H10" s="147">
        <v>870012301.23000002</v>
      </c>
      <c r="I10" s="147"/>
      <c r="J10" s="145">
        <v>946817117.58000004</v>
      </c>
      <c r="K10" s="144"/>
      <c r="L10" s="145">
        <v>911209781.57000005</v>
      </c>
      <c r="M10" s="144"/>
      <c r="N10" s="101">
        <v>947713487.85000002</v>
      </c>
      <c r="O10" s="77"/>
    </row>
    <row r="11" spans="1:15" ht="24" customHeight="1">
      <c r="A11" s="77"/>
      <c r="B11" s="56" t="s">
        <v>58</v>
      </c>
      <c r="C11" s="77"/>
      <c r="D11" s="77"/>
      <c r="E11" s="77"/>
      <c r="F11" s="77"/>
      <c r="G11" s="48"/>
      <c r="H11" s="147">
        <v>99626475.140000001</v>
      </c>
      <c r="I11" s="147"/>
      <c r="J11" s="145">
        <v>163771543.74000001</v>
      </c>
      <c r="K11" s="144"/>
      <c r="L11" s="145">
        <v>0</v>
      </c>
      <c r="M11" s="144"/>
      <c r="N11" s="207">
        <v>0</v>
      </c>
      <c r="O11" s="77"/>
    </row>
    <row r="12" spans="1:15" ht="24" customHeight="1">
      <c r="A12" s="77"/>
      <c r="B12" s="77" t="s">
        <v>59</v>
      </c>
      <c r="C12" s="46" t="s">
        <v>60</v>
      </c>
      <c r="D12" s="77"/>
      <c r="E12" s="77"/>
      <c r="F12" s="77"/>
      <c r="H12" s="59">
        <f t="shared" ref="H12:L12" si="0">SUM(H10:H11)</f>
        <v>969638776.37</v>
      </c>
      <c r="I12" s="147"/>
      <c r="J12" s="208">
        <f t="shared" ref="J12" si="1">SUM(J10:J11)</f>
        <v>1110588661.3200002</v>
      </c>
      <c r="K12" s="147"/>
      <c r="L12" s="59">
        <f t="shared" si="0"/>
        <v>911209781.57000005</v>
      </c>
      <c r="M12" s="147"/>
      <c r="N12" s="208">
        <f t="shared" ref="N12" si="2">SUM(N10:N11)</f>
        <v>947713487.85000002</v>
      </c>
      <c r="O12" s="77"/>
    </row>
    <row r="13" spans="1:15" ht="24" customHeight="1">
      <c r="A13" s="77"/>
      <c r="B13" s="56" t="s">
        <v>61</v>
      </c>
      <c r="C13" s="77"/>
      <c r="D13" s="77"/>
      <c r="E13" s="77"/>
      <c r="F13" s="77"/>
      <c r="H13" s="147"/>
      <c r="I13" s="147"/>
      <c r="J13" s="147"/>
      <c r="K13" s="147"/>
      <c r="L13" s="3"/>
      <c r="M13" s="147"/>
      <c r="N13" s="144"/>
      <c r="O13" s="77"/>
    </row>
    <row r="14" spans="1:15" ht="24" customHeight="1">
      <c r="A14" s="77"/>
      <c r="B14" s="56" t="s">
        <v>62</v>
      </c>
      <c r="C14" s="77"/>
      <c r="D14" s="77"/>
      <c r="E14" s="77"/>
      <c r="F14" s="77"/>
      <c r="G14" s="48"/>
      <c r="H14" s="147">
        <v>-792007507.38999999</v>
      </c>
      <c r="I14" s="147"/>
      <c r="J14" s="144">
        <v>-846021905.40999997</v>
      </c>
      <c r="K14" s="144"/>
      <c r="L14" s="145">
        <v>-833202723.47000003</v>
      </c>
      <c r="M14" s="145"/>
      <c r="N14" s="144">
        <v>-846916788.67999995</v>
      </c>
      <c r="O14" s="77"/>
    </row>
    <row r="15" spans="1:15" ht="24" customHeight="1">
      <c r="A15" s="77"/>
      <c r="B15" s="56" t="s">
        <v>63</v>
      </c>
      <c r="C15" s="77"/>
      <c r="D15" s="77"/>
      <c r="E15" s="77"/>
      <c r="F15" s="77"/>
      <c r="G15" s="48"/>
      <c r="H15" s="147">
        <v>-75153015.450000003</v>
      </c>
      <c r="I15" s="147"/>
      <c r="J15" s="144">
        <v>-130674651.25</v>
      </c>
      <c r="K15" s="144"/>
      <c r="L15" s="145">
        <v>0</v>
      </c>
      <c r="M15" s="145"/>
      <c r="N15" s="144">
        <v>0</v>
      </c>
      <c r="O15" s="77"/>
    </row>
    <row r="16" spans="1:15" ht="24" customHeight="1">
      <c r="A16" s="77"/>
      <c r="B16" s="77" t="s">
        <v>59</v>
      </c>
      <c r="C16" s="77" t="s">
        <v>64</v>
      </c>
      <c r="D16" s="77"/>
      <c r="E16" s="77"/>
      <c r="F16" s="77"/>
      <c r="H16" s="59">
        <f t="shared" ref="H16:L16" si="3">SUM(H14:H15)</f>
        <v>-867160522.84000003</v>
      </c>
      <c r="I16" s="147"/>
      <c r="J16" s="208">
        <f t="shared" ref="J16" si="4">SUM(J14:J15)</f>
        <v>-976696556.65999997</v>
      </c>
      <c r="K16" s="147"/>
      <c r="L16" s="59">
        <f t="shared" si="3"/>
        <v>-833202723.47000003</v>
      </c>
      <c r="M16" s="147"/>
      <c r="N16" s="208">
        <f t="shared" ref="N16" si="5">SUM(N14:N15)</f>
        <v>-846916788.67999995</v>
      </c>
      <c r="O16" s="77"/>
    </row>
    <row r="17" spans="1:15" ht="24" customHeight="1">
      <c r="A17" s="77"/>
      <c r="B17" s="56" t="s">
        <v>65</v>
      </c>
      <c r="C17" s="77"/>
      <c r="D17" s="77"/>
      <c r="E17" s="77"/>
      <c r="F17" s="77"/>
      <c r="H17" s="146">
        <f t="shared" ref="H17:L17" si="6">+H12+H16</f>
        <v>102478253.52999997</v>
      </c>
      <c r="I17" s="146"/>
      <c r="J17" s="209">
        <f t="shared" ref="J17" si="7">+J12+J16</f>
        <v>133892104.66000021</v>
      </c>
      <c r="K17" s="147"/>
      <c r="L17" s="146">
        <f t="shared" si="6"/>
        <v>78007058.100000024</v>
      </c>
      <c r="M17" s="147"/>
      <c r="N17" s="209">
        <f t="shared" ref="N17" si="8">+N12+N16</f>
        <v>100796699.17000008</v>
      </c>
      <c r="O17" s="77"/>
    </row>
    <row r="18" spans="1:15" ht="24" customHeight="1">
      <c r="A18" s="77"/>
      <c r="B18" s="56" t="s">
        <v>66</v>
      </c>
      <c r="D18" s="56"/>
      <c r="E18" s="56"/>
      <c r="F18" s="56"/>
      <c r="G18" s="57">
        <v>32</v>
      </c>
      <c r="H18" s="146">
        <v>5359461.72</v>
      </c>
      <c r="I18" s="146"/>
      <c r="J18" s="144">
        <v>7154001.9000000004</v>
      </c>
      <c r="K18" s="144"/>
      <c r="L18" s="145">
        <v>2807105.99</v>
      </c>
      <c r="M18" s="145"/>
      <c r="N18" s="145">
        <v>24551399.32</v>
      </c>
      <c r="O18" s="77"/>
    </row>
    <row r="19" spans="1:15" ht="24" customHeight="1">
      <c r="A19" s="77"/>
      <c r="B19" s="77" t="s">
        <v>139</v>
      </c>
      <c r="D19" s="56"/>
      <c r="E19" s="56"/>
      <c r="F19" s="56"/>
      <c r="G19" s="57"/>
      <c r="H19" s="78">
        <f>SUM(H17:H18)</f>
        <v>107837715.24999997</v>
      </c>
      <c r="I19" s="146"/>
      <c r="J19" s="208">
        <f>SUM(J17:J18)</f>
        <v>141046106.56000021</v>
      </c>
      <c r="K19" s="146"/>
      <c r="L19" s="78">
        <f>SUM(L17:L18)</f>
        <v>80814164.090000018</v>
      </c>
      <c r="M19" s="146"/>
      <c r="N19" s="208">
        <f>SUM(N17:N18)</f>
        <v>125348098.49000007</v>
      </c>
      <c r="O19" s="77"/>
    </row>
    <row r="20" spans="1:15" ht="24" customHeight="1">
      <c r="A20" s="77"/>
      <c r="B20" s="77" t="s">
        <v>140</v>
      </c>
      <c r="D20" s="56"/>
      <c r="E20" s="56"/>
      <c r="F20" s="56"/>
      <c r="G20" s="57"/>
      <c r="H20" s="147"/>
      <c r="I20" s="146"/>
      <c r="J20" s="146"/>
      <c r="K20" s="146"/>
      <c r="L20" s="147"/>
      <c r="M20" s="146"/>
      <c r="N20" s="144"/>
      <c r="O20" s="77"/>
    </row>
    <row r="21" spans="1:15" ht="24" customHeight="1">
      <c r="A21" s="77"/>
      <c r="B21" s="88" t="s">
        <v>141</v>
      </c>
      <c r="C21" s="77"/>
      <c r="D21" s="77"/>
      <c r="E21" s="77"/>
      <c r="F21" s="77"/>
      <c r="H21" s="144">
        <f>'งบกำไรขาดทุน 9 เดือน'!H21+12830680.14</f>
        <v>-6003345.6799999997</v>
      </c>
      <c r="I21" s="147"/>
      <c r="J21" s="144">
        <f>-8138135.15-279554.25</f>
        <v>-8417689.4000000004</v>
      </c>
      <c r="K21" s="144"/>
      <c r="L21" s="145">
        <v>0</v>
      </c>
      <c r="M21" s="145"/>
      <c r="N21" s="144">
        <v>0</v>
      </c>
      <c r="O21" s="77"/>
    </row>
    <row r="22" spans="1:15" ht="24" customHeight="1">
      <c r="A22" s="77"/>
      <c r="B22" s="88" t="s">
        <v>123</v>
      </c>
      <c r="C22" s="77"/>
      <c r="D22" s="77"/>
      <c r="E22" s="77"/>
      <c r="F22" s="77"/>
      <c r="H22" s="144">
        <f>+'งบกำไรขาดทุน 9 เดือน'!H22+99459403.92</f>
        <v>-48541198.670000002</v>
      </c>
      <c r="I22" s="147"/>
      <c r="J22" s="144">
        <f>-55079670.72-2331622.5-561000</f>
        <v>-57972293.219999999</v>
      </c>
      <c r="K22" s="144"/>
      <c r="L22" s="145">
        <v>-35051110.829999998</v>
      </c>
      <c r="M22" s="145"/>
      <c r="N22" s="144">
        <f>-35479890.18-1695899.5-561000</f>
        <v>-37736789.68</v>
      </c>
      <c r="O22" s="77"/>
    </row>
    <row r="23" spans="1:15" ht="24" customHeight="1">
      <c r="A23" s="77"/>
      <c r="B23" s="88" t="s">
        <v>207</v>
      </c>
      <c r="C23" s="77"/>
      <c r="D23" s="77"/>
      <c r="E23" s="77"/>
      <c r="F23" s="77"/>
      <c r="H23" s="147">
        <v>0</v>
      </c>
      <c r="I23" s="147"/>
      <c r="J23" s="144">
        <v>1686114.56</v>
      </c>
      <c r="K23" s="144"/>
      <c r="L23" s="145">
        <v>0</v>
      </c>
      <c r="M23" s="145"/>
      <c r="N23" s="144">
        <v>0</v>
      </c>
      <c r="O23" s="77"/>
    </row>
    <row r="24" spans="1:15" ht="24" customHeight="1">
      <c r="A24" s="77"/>
      <c r="C24" s="56" t="s">
        <v>180</v>
      </c>
      <c r="D24" s="77"/>
      <c r="E24" s="77"/>
      <c r="F24" s="77"/>
      <c r="H24" s="59">
        <f>SUM(H21:H23)</f>
        <v>-54544544.350000001</v>
      </c>
      <c r="I24" s="147"/>
      <c r="J24" s="59">
        <f>SUM(J21:J23)</f>
        <v>-64703868.059999995</v>
      </c>
      <c r="K24" s="147"/>
      <c r="L24" s="59">
        <f>SUM(L21:L23)</f>
        <v>-35051110.829999998</v>
      </c>
      <c r="M24" s="147"/>
      <c r="N24" s="59">
        <f>SUM(N21:N23)</f>
        <v>-37736789.68</v>
      </c>
      <c r="O24" s="77"/>
    </row>
    <row r="25" spans="1:15" ht="24" customHeight="1">
      <c r="A25" s="77"/>
      <c r="B25" s="46" t="s">
        <v>233</v>
      </c>
      <c r="C25" s="56"/>
      <c r="D25" s="77"/>
      <c r="E25" s="77"/>
      <c r="F25" s="77"/>
      <c r="H25" s="146">
        <f>+H19+H24</f>
        <v>53293170.899999969</v>
      </c>
      <c r="I25" s="147"/>
      <c r="J25" s="146">
        <f>+J19+J24</f>
        <v>76342238.500000209</v>
      </c>
      <c r="K25" s="147"/>
      <c r="L25" s="146">
        <f>+L19+L24</f>
        <v>45763053.26000002</v>
      </c>
      <c r="M25" s="147"/>
      <c r="N25" s="146">
        <f>+N19+N24</f>
        <v>87611308.810000062</v>
      </c>
      <c r="O25" s="77"/>
    </row>
    <row r="26" spans="1:15" ht="24" customHeight="1">
      <c r="A26" s="77"/>
      <c r="B26" s="56" t="s">
        <v>196</v>
      </c>
      <c r="C26" s="56"/>
      <c r="D26" s="77"/>
      <c r="E26" s="77"/>
      <c r="F26" s="77"/>
      <c r="H26" s="146">
        <v>3825060.17</v>
      </c>
      <c r="I26" s="147"/>
      <c r="J26" s="146">
        <v>4035222.06</v>
      </c>
      <c r="K26" s="147"/>
      <c r="L26" s="146">
        <v>13391073.82</v>
      </c>
      <c r="M26" s="147"/>
      <c r="N26" s="146">
        <v>7992803.5700000003</v>
      </c>
      <c r="O26" s="77"/>
    </row>
    <row r="27" spans="1:15" ht="24" customHeight="1">
      <c r="A27" s="77"/>
      <c r="B27" s="56" t="s">
        <v>124</v>
      </c>
      <c r="C27" s="77"/>
      <c r="D27" s="77"/>
      <c r="E27" s="77"/>
      <c r="F27" s="77"/>
      <c r="H27" s="147">
        <v>-12574815.369999999</v>
      </c>
      <c r="I27" s="147"/>
      <c r="J27" s="144">
        <v>-5052840.4000000004</v>
      </c>
      <c r="K27" s="144"/>
      <c r="L27" s="145">
        <v>-5681306.3200000003</v>
      </c>
      <c r="M27" s="145"/>
      <c r="N27" s="145">
        <v>-5042645.43</v>
      </c>
      <c r="O27" s="77"/>
    </row>
    <row r="28" spans="1:15" ht="24" customHeight="1">
      <c r="A28" s="77"/>
      <c r="B28" s="142" t="s">
        <v>149</v>
      </c>
      <c r="C28" s="77"/>
      <c r="D28" s="77"/>
      <c r="E28" s="77"/>
      <c r="F28" s="77"/>
      <c r="H28" s="147">
        <v>697960.33</v>
      </c>
      <c r="I28" s="147"/>
      <c r="J28" s="144">
        <v>-1948704.26</v>
      </c>
      <c r="K28" s="144"/>
      <c r="L28" s="145">
        <v>0</v>
      </c>
      <c r="M28" s="145"/>
      <c r="N28" s="145">
        <v>0</v>
      </c>
      <c r="O28" s="77"/>
    </row>
    <row r="29" spans="1:15" s="55" customFormat="1" ht="24" customHeight="1">
      <c r="B29" s="1" t="s">
        <v>67</v>
      </c>
      <c r="C29" s="1"/>
      <c r="D29" s="1"/>
      <c r="E29" s="1"/>
      <c r="F29" s="1"/>
      <c r="H29" s="79">
        <f>SUM(H25:H28)</f>
        <v>45241376.029999971</v>
      </c>
      <c r="I29" s="146"/>
      <c r="J29" s="79">
        <f>SUM(J25:J28)</f>
        <v>73375915.9000002</v>
      </c>
      <c r="K29" s="146"/>
      <c r="L29" s="79">
        <f>SUM(L25:L28)</f>
        <v>53472820.76000002</v>
      </c>
      <c r="M29" s="146"/>
      <c r="N29" s="79">
        <f>SUM(N25:N28)</f>
        <v>90561466.950000048</v>
      </c>
      <c r="O29" s="1"/>
    </row>
    <row r="30" spans="1:15" ht="24" customHeight="1">
      <c r="B30" s="77" t="s">
        <v>125</v>
      </c>
      <c r="C30" s="77"/>
      <c r="D30" s="77"/>
      <c r="E30" s="77"/>
      <c r="F30" s="77"/>
      <c r="G30" s="57">
        <v>38</v>
      </c>
      <c r="H30" s="4">
        <v>-9862668.9299999997</v>
      </c>
      <c r="I30" s="30"/>
      <c r="J30" s="210">
        <f>-5667953.87-10013786.86</f>
        <v>-15681740.73</v>
      </c>
      <c r="K30" s="41"/>
      <c r="L30" s="211">
        <v>-10899931.68</v>
      </c>
      <c r="M30" s="212"/>
      <c r="N30" s="210">
        <f>-2539374.95-11805389.41</f>
        <v>-14344764.359999999</v>
      </c>
      <c r="O30" s="77"/>
    </row>
    <row r="31" spans="1:15" ht="24" customHeight="1">
      <c r="B31" s="77" t="s">
        <v>190</v>
      </c>
      <c r="C31" s="77"/>
      <c r="D31" s="77"/>
      <c r="E31" s="77"/>
      <c r="F31" s="77"/>
      <c r="G31" s="63"/>
      <c r="H31" s="213">
        <f>SUM(H29:H30)</f>
        <v>35378707.099999972</v>
      </c>
      <c r="I31" s="41"/>
      <c r="J31" s="213">
        <f>SUM(J29:J30)</f>
        <v>57694175.170000196</v>
      </c>
      <c r="K31" s="41"/>
      <c r="L31" s="213">
        <f>SUM(L29:L30)</f>
        <v>42572889.080000021</v>
      </c>
      <c r="M31" s="144"/>
      <c r="N31" s="213">
        <f>SUM(N29:N30)</f>
        <v>76216702.590000048</v>
      </c>
      <c r="O31" s="77"/>
    </row>
    <row r="32" spans="1:15" ht="24" customHeight="1">
      <c r="B32" s="214" t="s">
        <v>208</v>
      </c>
      <c r="C32" s="77"/>
      <c r="D32" s="77"/>
      <c r="E32" s="77"/>
      <c r="F32" s="77"/>
      <c r="G32" s="63"/>
      <c r="H32" s="210">
        <v>0</v>
      </c>
      <c r="I32" s="41"/>
      <c r="J32" s="210">
        <v>0</v>
      </c>
      <c r="K32" s="41"/>
      <c r="L32" s="210">
        <v>0</v>
      </c>
      <c r="M32" s="41"/>
      <c r="N32" s="210">
        <v>0</v>
      </c>
      <c r="O32" s="77"/>
    </row>
    <row r="33" spans="1:15" ht="24" customHeight="1" thickBot="1">
      <c r="B33" s="103" t="s">
        <v>192</v>
      </c>
      <c r="C33" s="77"/>
      <c r="D33" s="77"/>
      <c r="E33" s="77"/>
      <c r="F33" s="77"/>
      <c r="G33" s="63"/>
      <c r="H33" s="215">
        <f>+H31+H32</f>
        <v>35378707.099999972</v>
      </c>
      <c r="I33" s="41"/>
      <c r="J33" s="215">
        <f>+J31+J32</f>
        <v>57694175.170000196</v>
      </c>
      <c r="K33" s="41"/>
      <c r="L33" s="215">
        <f>+L31+L32</f>
        <v>42572889.080000021</v>
      </c>
      <c r="M33" s="41"/>
      <c r="N33" s="215">
        <f>+N31+N32</f>
        <v>76216702.590000048</v>
      </c>
      <c r="O33" s="77"/>
    </row>
    <row r="34" spans="1:15" ht="24" customHeight="1" thickTop="1">
      <c r="B34" s="56"/>
      <c r="C34" s="77"/>
      <c r="D34" s="77"/>
      <c r="E34" s="77"/>
      <c r="F34" s="77"/>
      <c r="H34" s="6"/>
      <c r="I34" s="30"/>
      <c r="J34" s="6"/>
      <c r="K34" s="30"/>
      <c r="L34" s="6"/>
      <c r="M34" s="30"/>
      <c r="N34" s="6"/>
    </row>
    <row r="35" spans="1:15" ht="24" customHeight="1">
      <c r="A35" s="77"/>
      <c r="B35" s="56" t="s">
        <v>22</v>
      </c>
      <c r="C35" s="77"/>
      <c r="D35" s="77"/>
      <c r="E35" s="77"/>
      <c r="F35" s="77"/>
      <c r="G35" s="77"/>
      <c r="H35" s="1"/>
      <c r="I35" s="77"/>
      <c r="J35" s="1"/>
      <c r="K35" s="77"/>
      <c r="L35" s="82"/>
      <c r="M35" s="77"/>
      <c r="N35" s="1"/>
      <c r="O35" s="77"/>
    </row>
    <row r="36" spans="1:15" ht="24" customHeight="1">
      <c r="A36" s="77"/>
      <c r="B36" s="56"/>
      <c r="C36" s="77"/>
      <c r="D36" s="77"/>
      <c r="E36" s="77"/>
      <c r="F36" s="77"/>
      <c r="G36" s="77"/>
      <c r="H36" s="1"/>
      <c r="I36" s="77"/>
      <c r="J36" s="1"/>
      <c r="K36" s="77"/>
      <c r="L36" s="82"/>
      <c r="M36" s="77"/>
      <c r="N36" s="1"/>
      <c r="O36" s="77"/>
    </row>
    <row r="37" spans="1:15" ht="24" customHeight="1">
      <c r="A37" s="77"/>
      <c r="B37" s="56"/>
      <c r="C37" s="77"/>
      <c r="D37" s="77"/>
      <c r="E37" s="77"/>
      <c r="F37" s="77"/>
      <c r="G37" s="77"/>
      <c r="H37" s="1"/>
      <c r="I37" s="77"/>
      <c r="J37" s="1"/>
      <c r="K37" s="77"/>
      <c r="L37" s="82"/>
      <c r="M37" s="77"/>
      <c r="N37" s="1"/>
      <c r="O37" s="77"/>
    </row>
    <row r="38" spans="1:15" ht="24" customHeight="1">
      <c r="A38" s="77"/>
      <c r="B38" s="56"/>
      <c r="C38" s="77"/>
      <c r="D38" s="47" t="s">
        <v>126</v>
      </c>
      <c r="E38" s="47"/>
      <c r="G38" s="48"/>
      <c r="I38" s="83"/>
      <c r="J38" s="83"/>
      <c r="K38" s="83"/>
      <c r="L38" s="83"/>
      <c r="M38" s="83"/>
      <c r="N38" s="83"/>
      <c r="O38" s="77"/>
    </row>
    <row r="39" spans="1:15" ht="24" customHeight="1">
      <c r="A39" s="77"/>
      <c r="C39" s="56"/>
      <c r="D39" s="49" t="s">
        <v>127</v>
      </c>
      <c r="E39" s="47"/>
      <c r="G39" s="48"/>
      <c r="I39" s="77"/>
      <c r="J39" s="1"/>
      <c r="K39" s="77"/>
      <c r="L39" s="1"/>
      <c r="M39" s="77"/>
      <c r="N39" s="1"/>
      <c r="O39" s="77"/>
    </row>
    <row r="40" spans="1:15" ht="24" customHeight="1">
      <c r="A40" s="77"/>
      <c r="B40" s="66" t="s">
        <v>23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77"/>
    </row>
    <row r="41" spans="1:15" ht="24" customHeight="1">
      <c r="A41" s="77"/>
      <c r="B41" s="11" t="s">
        <v>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77"/>
    </row>
    <row r="42" spans="1:15" ht="24" customHeight="1">
      <c r="A42" s="77"/>
      <c r="B42" s="11" t="s">
        <v>68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77"/>
    </row>
    <row r="43" spans="1:15" ht="24" customHeight="1">
      <c r="A43" s="77"/>
      <c r="B43" s="66" t="str">
        <f>B3</f>
        <v>สำหรับงวด 3 เดือน สิ้นสุดวันที่ 30 กันยายน 2563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77"/>
    </row>
    <row r="44" spans="1:15" s="49" customFormat="1" ht="24" customHeight="1">
      <c r="A44" s="101"/>
      <c r="B44" s="205" t="str">
        <f>+B4</f>
        <v>(ยังไม่ได้ตรวจสอบ/สอบทานแล้ว)</v>
      </c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101"/>
    </row>
    <row r="45" spans="1:15" ht="24" customHeight="1">
      <c r="A45" s="77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77"/>
    </row>
    <row r="46" spans="1:15" ht="24" customHeight="1">
      <c r="A46" s="77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44" t="s">
        <v>2</v>
      </c>
      <c r="O46" s="77"/>
    </row>
    <row r="47" spans="1:15" ht="24" customHeight="1">
      <c r="A47" s="77"/>
      <c r="B47" s="201"/>
      <c r="C47" s="201"/>
      <c r="D47" s="201"/>
      <c r="E47" s="201"/>
      <c r="F47" s="201"/>
      <c r="G47" s="201"/>
      <c r="H47" s="200"/>
      <c r="I47" s="200" t="s">
        <v>3</v>
      </c>
      <c r="J47" s="200"/>
      <c r="K47" s="50"/>
      <c r="L47" s="223" t="s">
        <v>4</v>
      </c>
      <c r="M47" s="223"/>
      <c r="N47" s="223"/>
      <c r="O47" s="77"/>
    </row>
    <row r="48" spans="1:15" ht="24" customHeight="1">
      <c r="A48" s="77"/>
      <c r="B48" s="56"/>
      <c r="C48" s="77"/>
      <c r="D48" s="77"/>
      <c r="E48" s="77"/>
      <c r="F48" s="77"/>
      <c r="G48" s="201" t="s">
        <v>5</v>
      </c>
      <c r="H48" s="57">
        <f>H8</f>
        <v>2563</v>
      </c>
      <c r="I48" s="42"/>
      <c r="J48" s="57">
        <f>J8</f>
        <v>2562</v>
      </c>
      <c r="K48" s="43"/>
      <c r="L48" s="57">
        <f>L8</f>
        <v>2563</v>
      </c>
      <c r="M48" s="42"/>
      <c r="N48" s="57">
        <f>N8</f>
        <v>2562</v>
      </c>
      <c r="O48" s="77"/>
    </row>
    <row r="49" spans="1:15" s="49" customFormat="1" ht="24" customHeight="1">
      <c r="B49" s="103"/>
      <c r="C49" s="101"/>
      <c r="D49" s="101"/>
      <c r="E49" s="101"/>
      <c r="F49" s="101"/>
      <c r="H49" s="105"/>
      <c r="I49" s="41"/>
      <c r="J49" s="105"/>
      <c r="K49" s="41"/>
      <c r="L49" s="105"/>
      <c r="M49" s="41"/>
      <c r="N49" s="105"/>
    </row>
    <row r="50" spans="1:15" ht="24" customHeight="1">
      <c r="B50" s="77" t="s">
        <v>69</v>
      </c>
      <c r="D50" s="77"/>
      <c r="E50" s="77"/>
      <c r="F50" s="77"/>
      <c r="H50" s="6"/>
      <c r="I50" s="30"/>
      <c r="J50" s="6"/>
      <c r="K50" s="30"/>
      <c r="L50" s="6"/>
      <c r="M50" s="147"/>
      <c r="N50" s="6"/>
      <c r="O50" s="77"/>
    </row>
    <row r="51" spans="1:15" ht="24" customHeight="1">
      <c r="B51" s="84" t="s">
        <v>137</v>
      </c>
      <c r="D51" s="77"/>
      <c r="E51" s="77"/>
      <c r="F51" s="77"/>
      <c r="H51" s="30">
        <f>H31-H52</f>
        <v>35378683.519999973</v>
      </c>
      <c r="I51" s="30"/>
      <c r="J51" s="30">
        <f>J31-J52</f>
        <v>57694146.700000197</v>
      </c>
      <c r="K51" s="30"/>
      <c r="L51" s="30">
        <f>L31-L52</f>
        <v>42572889.080000021</v>
      </c>
      <c r="M51" s="30"/>
      <c r="N51" s="30">
        <f>+N31-N52</f>
        <v>76216702.590000048</v>
      </c>
    </row>
    <row r="52" spans="1:15" ht="24" customHeight="1">
      <c r="B52" s="88" t="s">
        <v>198</v>
      </c>
      <c r="D52" s="77"/>
      <c r="E52" s="77"/>
      <c r="F52" s="77"/>
      <c r="H52" s="6">
        <v>23.58</v>
      </c>
      <c r="I52" s="30"/>
      <c r="J52" s="87">
        <v>28.47</v>
      </c>
      <c r="K52" s="30"/>
      <c r="L52" s="6">
        <v>0</v>
      </c>
      <c r="M52" s="30"/>
      <c r="N52" s="6">
        <v>0</v>
      </c>
    </row>
    <row r="53" spans="1:15" ht="24" customHeight="1" thickBot="1">
      <c r="A53" s="77"/>
      <c r="B53" s="56"/>
      <c r="C53" s="77"/>
      <c r="D53" s="77"/>
      <c r="E53" s="77"/>
      <c r="F53" s="77"/>
      <c r="H53" s="81">
        <f>SUM(H51:H52)</f>
        <v>35378707.099999972</v>
      </c>
      <c r="I53" s="30"/>
      <c r="J53" s="81">
        <f>SUM(J51:J52)</f>
        <v>57694175.170000196</v>
      </c>
      <c r="K53" s="30"/>
      <c r="L53" s="81">
        <f>SUM(L51:L52)</f>
        <v>42572889.080000021</v>
      </c>
      <c r="M53" s="30"/>
      <c r="N53" s="81">
        <f>SUM(N51:N52)</f>
        <v>76216702.590000048</v>
      </c>
    </row>
    <row r="54" spans="1:15" ht="24" customHeight="1" thickTop="1">
      <c r="A54" s="77"/>
      <c r="B54" s="77" t="s">
        <v>152</v>
      </c>
      <c r="C54" s="77"/>
      <c r="D54" s="77"/>
      <c r="E54" s="77"/>
      <c r="F54" s="77"/>
      <c r="G54" s="201"/>
      <c r="H54" s="85"/>
      <c r="I54" s="86"/>
      <c r="J54" s="85"/>
      <c r="K54" s="85"/>
      <c r="L54" s="85"/>
      <c r="M54" s="86"/>
      <c r="N54" s="85"/>
      <c r="O54" s="77"/>
    </row>
    <row r="55" spans="1:15" ht="24" customHeight="1">
      <c r="A55" s="77"/>
      <c r="B55" s="84" t="s">
        <v>137</v>
      </c>
      <c r="C55" s="77"/>
      <c r="D55" s="77"/>
      <c r="E55" s="77"/>
      <c r="F55" s="77"/>
      <c r="G55" s="201"/>
      <c r="H55" s="30">
        <f>H33-H56</f>
        <v>35378683.519999973</v>
      </c>
      <c r="I55" s="80"/>
      <c r="J55" s="30">
        <f>J33-J56</f>
        <v>57694146.700000197</v>
      </c>
      <c r="K55" s="87"/>
      <c r="L55" s="30">
        <f>L33-L56</f>
        <v>42572889.080000021</v>
      </c>
      <c r="M55" s="80"/>
      <c r="N55" s="30">
        <f>N33-N56</f>
        <v>76216702.590000048</v>
      </c>
      <c r="O55" s="77"/>
    </row>
    <row r="56" spans="1:15" ht="24" customHeight="1">
      <c r="A56" s="77"/>
      <c r="B56" s="88" t="s">
        <v>138</v>
      </c>
      <c r="C56" s="77"/>
      <c r="D56" s="77"/>
      <c r="E56" s="77"/>
      <c r="F56" s="77"/>
      <c r="G56" s="201"/>
      <c r="H56" s="87">
        <v>23.58</v>
      </c>
      <c r="I56" s="89"/>
      <c r="J56" s="87">
        <v>28.47</v>
      </c>
      <c r="K56" s="90"/>
      <c r="L56" s="87">
        <v>0</v>
      </c>
      <c r="M56" s="89"/>
      <c r="N56" s="4">
        <v>0</v>
      </c>
      <c r="O56" s="77"/>
    </row>
    <row r="57" spans="1:15" ht="24" customHeight="1" thickBot="1">
      <c r="A57" s="77"/>
      <c r="B57" s="56"/>
      <c r="C57" s="77"/>
      <c r="D57" s="77"/>
      <c r="E57" s="77"/>
      <c r="F57" s="77"/>
      <c r="G57" s="201"/>
      <c r="H57" s="91">
        <f>SUM(H55:H56)</f>
        <v>35378707.099999972</v>
      </c>
      <c r="I57" s="89"/>
      <c r="J57" s="91">
        <f>SUM(J55:J56)</f>
        <v>57694175.170000196</v>
      </c>
      <c r="K57" s="90"/>
      <c r="L57" s="91">
        <f t="shared" ref="L57" si="9">SUM(L55:L56)</f>
        <v>42572889.080000021</v>
      </c>
      <c r="M57" s="89"/>
      <c r="N57" s="91">
        <f>SUM(N55:N56)</f>
        <v>76216702.590000048</v>
      </c>
      <c r="O57" s="77"/>
    </row>
    <row r="58" spans="1:15" ht="24" customHeight="1" thickTop="1">
      <c r="A58" s="77"/>
      <c r="B58" s="46" t="s">
        <v>70</v>
      </c>
      <c r="C58" s="77"/>
      <c r="D58" s="77"/>
      <c r="E58" s="77"/>
      <c r="F58" s="77"/>
      <c r="G58" s="63"/>
      <c r="L58" s="92"/>
      <c r="M58" s="1"/>
      <c r="N58" s="92"/>
      <c r="O58" s="77"/>
    </row>
    <row r="59" spans="1:15" ht="24" customHeight="1">
      <c r="B59" s="93" t="s">
        <v>71</v>
      </c>
      <c r="C59" s="77"/>
      <c r="D59" s="77"/>
      <c r="E59" s="77"/>
      <c r="F59" s="77"/>
      <c r="G59" s="63"/>
      <c r="H59" s="77"/>
      <c r="I59" s="77"/>
      <c r="J59" s="77"/>
      <c r="K59" s="77"/>
      <c r="L59" s="77"/>
      <c r="M59" s="77"/>
      <c r="N59" s="77"/>
      <c r="O59" s="77"/>
    </row>
    <row r="60" spans="1:15" ht="24" customHeight="1">
      <c r="B60" s="84" t="s">
        <v>137</v>
      </c>
      <c r="D60" s="77"/>
      <c r="E60" s="77"/>
      <c r="F60" s="77"/>
      <c r="G60" s="63"/>
      <c r="H60" s="94">
        <f>+H51/H61</f>
        <v>0.11461412797973554</v>
      </c>
      <c r="I60" s="95"/>
      <c r="J60" s="94">
        <f>+J51/J61</f>
        <v>0.18690815077438655</v>
      </c>
      <c r="K60" s="94"/>
      <c r="L60" s="94">
        <f>+L51/L61</f>
        <v>0.13792074978493185</v>
      </c>
      <c r="M60" s="95"/>
      <c r="N60" s="94">
        <f>+N51/N61</f>
        <v>0.24691452693273402</v>
      </c>
      <c r="O60" s="77"/>
    </row>
    <row r="61" spans="1:15" ht="24" customHeight="1">
      <c r="B61" s="56" t="s">
        <v>72</v>
      </c>
      <c r="D61" s="77"/>
      <c r="E61" s="77"/>
      <c r="F61" s="77"/>
      <c r="G61" s="77"/>
      <c r="H61" s="97">
        <v>308676462</v>
      </c>
      <c r="I61" s="96"/>
      <c r="J61" s="97">
        <v>308676462</v>
      </c>
      <c r="K61" s="96"/>
      <c r="L61" s="97">
        <v>308676462</v>
      </c>
      <c r="M61" s="96"/>
      <c r="N61" s="97">
        <v>308676462</v>
      </c>
      <c r="O61" s="77"/>
    </row>
    <row r="62" spans="1:15" ht="24" customHeight="1">
      <c r="A62" s="77"/>
      <c r="B62" s="56"/>
      <c r="C62" s="77"/>
      <c r="D62" s="77"/>
      <c r="E62" s="77"/>
      <c r="F62" s="77"/>
      <c r="H62" s="55"/>
      <c r="J62" s="55"/>
      <c r="L62" s="55"/>
      <c r="N62" s="55"/>
    </row>
    <row r="63" spans="1:15" ht="24" customHeight="1">
      <c r="A63" s="77"/>
      <c r="B63" s="56"/>
      <c r="C63" s="77"/>
      <c r="D63" s="77"/>
      <c r="E63" s="77"/>
      <c r="F63" s="77"/>
      <c r="H63" s="55"/>
      <c r="J63" s="55"/>
      <c r="L63" s="55"/>
      <c r="N63" s="55"/>
    </row>
    <row r="64" spans="1:15" ht="24" customHeight="1">
      <c r="A64" s="77"/>
      <c r="B64" s="56"/>
      <c r="C64" s="77"/>
      <c r="D64" s="77"/>
      <c r="E64" s="77"/>
      <c r="F64" s="77"/>
      <c r="H64" s="55"/>
      <c r="J64" s="55"/>
      <c r="L64" s="55"/>
      <c r="N64" s="55"/>
    </row>
    <row r="65" spans="1:15" ht="24" customHeight="1">
      <c r="A65" s="77"/>
      <c r="B65" s="56"/>
      <c r="C65" s="77"/>
      <c r="D65" s="77"/>
      <c r="E65" s="77"/>
      <c r="F65" s="77"/>
      <c r="H65" s="55"/>
      <c r="J65" s="55"/>
      <c r="L65" s="55"/>
      <c r="N65" s="55"/>
    </row>
    <row r="66" spans="1:15" ht="24" customHeight="1">
      <c r="A66" s="77"/>
      <c r="B66" s="56" t="s">
        <v>22</v>
      </c>
      <c r="C66" s="77"/>
      <c r="D66" s="77"/>
      <c r="E66" s="77"/>
      <c r="F66" s="77"/>
      <c r="H66" s="55"/>
      <c r="J66" s="55"/>
      <c r="L66" s="55"/>
      <c r="N66" s="55"/>
    </row>
    <row r="67" spans="1:15" ht="24" customHeight="1">
      <c r="A67" s="77"/>
      <c r="B67" s="56"/>
      <c r="C67" s="77"/>
      <c r="D67" s="77"/>
      <c r="E67" s="77"/>
      <c r="F67" s="77"/>
      <c r="H67" s="55"/>
      <c r="J67" s="55"/>
      <c r="L67" s="55"/>
      <c r="N67" s="55"/>
    </row>
    <row r="68" spans="1:15" ht="24" customHeight="1">
      <c r="A68" s="77"/>
      <c r="B68" s="56"/>
      <c r="C68" s="77"/>
      <c r="D68" s="77"/>
      <c r="E68" s="77"/>
      <c r="F68" s="77"/>
      <c r="H68" s="55"/>
      <c r="J68" s="55"/>
      <c r="L68" s="55"/>
      <c r="N68" s="55"/>
    </row>
    <row r="69" spans="1:15" ht="24" customHeight="1">
      <c r="A69" s="77"/>
      <c r="B69" s="56"/>
      <c r="C69" s="77"/>
      <c r="D69" s="47" t="s">
        <v>126</v>
      </c>
      <c r="F69" s="47"/>
      <c r="G69" s="48"/>
      <c r="I69" s="83"/>
      <c r="J69" s="83"/>
      <c r="K69" s="83"/>
      <c r="L69" s="83"/>
      <c r="M69" s="83"/>
      <c r="N69" s="83"/>
      <c r="O69" s="77"/>
    </row>
    <row r="70" spans="1:15" ht="24" customHeight="1">
      <c r="A70" s="77"/>
      <c r="C70" s="56"/>
      <c r="D70" s="49" t="s">
        <v>127</v>
      </c>
      <c r="F70" s="47"/>
      <c r="G70" s="48"/>
      <c r="I70" s="77"/>
      <c r="J70" s="1"/>
      <c r="K70" s="77"/>
      <c r="L70" s="1"/>
      <c r="M70" s="77"/>
      <c r="N70" s="1"/>
      <c r="O70" s="77"/>
    </row>
    <row r="71" spans="1:15" ht="24" customHeight="1">
      <c r="A71" s="77"/>
      <c r="C71" s="56"/>
      <c r="E71" s="49"/>
      <c r="F71" s="47"/>
      <c r="G71" s="48"/>
      <c r="I71" s="77"/>
      <c r="J71" s="1"/>
      <c r="K71" s="77"/>
      <c r="L71" s="1"/>
      <c r="M71" s="77"/>
      <c r="N71" s="1"/>
      <c r="O71" s="77"/>
    </row>
  </sheetData>
  <mergeCells count="2">
    <mergeCell ref="L7:N7"/>
    <mergeCell ref="L47:N47"/>
  </mergeCells>
  <pageMargins left="0.78" right="0.19685039370078741" top="0.57999999999999996" bottom="0.56000000000000005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view="pageBreakPreview" topLeftCell="A61" zoomScaleNormal="100" zoomScaleSheetLayoutView="100" workbookViewId="0">
      <selection activeCell="H70" sqref="A70:XFD70"/>
    </sheetView>
  </sheetViews>
  <sheetFormatPr defaultColWidth="9.140625" defaultRowHeight="24.95" customHeight="1"/>
  <cols>
    <col min="1" max="1" width="2.7109375" style="46" customWidth="1"/>
    <col min="2" max="2" width="6.28515625" style="46" customWidth="1"/>
    <col min="3" max="5" width="9.140625" style="46" customWidth="1"/>
    <col min="6" max="6" width="4.140625" style="46" customWidth="1"/>
    <col min="7" max="7" width="8.28515625" style="46" customWidth="1"/>
    <col min="8" max="8" width="15.85546875" style="46" customWidth="1"/>
    <col min="9" max="9" width="0.85546875" style="46" customWidth="1"/>
    <col min="10" max="10" width="15.85546875" style="46" customWidth="1"/>
    <col min="11" max="11" width="0.85546875" style="46" customWidth="1"/>
    <col min="12" max="12" width="15.85546875" style="46" customWidth="1"/>
    <col min="13" max="13" width="0.85546875" style="46" customWidth="1"/>
    <col min="14" max="14" width="15.85546875" style="46" customWidth="1"/>
    <col min="15" max="15" width="0.85546875" style="46" customWidth="1"/>
    <col min="16" max="16384" width="9.140625" style="46"/>
  </cols>
  <sheetData>
    <row r="1" spans="1:15" ht="25.5" customHeight="1">
      <c r="A1" s="77"/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7"/>
    </row>
    <row r="2" spans="1:15" ht="25.5" customHeight="1">
      <c r="A2" s="77"/>
      <c r="B2" s="11" t="s">
        <v>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77"/>
    </row>
    <row r="3" spans="1:15" ht="25.5" customHeight="1">
      <c r="A3" s="77"/>
      <c r="B3" s="66" t="s">
        <v>225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77"/>
    </row>
    <row r="4" spans="1:15" s="114" customFormat="1" ht="25.5" customHeight="1">
      <c r="A4" s="111"/>
      <c r="B4" s="112" t="s">
        <v>170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1"/>
    </row>
    <row r="5" spans="1:15" s="114" customFormat="1" ht="25.5" customHeight="1">
      <c r="A5" s="111"/>
      <c r="B5" s="112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1"/>
    </row>
    <row r="6" spans="1:15" ht="25.5" customHeight="1">
      <c r="A6" s="77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44" t="s">
        <v>2</v>
      </c>
      <c r="O6" s="77"/>
    </row>
    <row r="7" spans="1:15" ht="25.5" customHeight="1">
      <c r="A7" s="77"/>
      <c r="B7" s="126"/>
      <c r="C7" s="126"/>
      <c r="D7" s="126"/>
      <c r="E7" s="126"/>
      <c r="F7" s="126"/>
      <c r="G7" s="126"/>
      <c r="H7" s="125"/>
      <c r="I7" s="125" t="s">
        <v>3</v>
      </c>
      <c r="J7" s="125"/>
      <c r="K7" s="50"/>
      <c r="L7" s="223" t="s">
        <v>4</v>
      </c>
      <c r="M7" s="223"/>
      <c r="N7" s="223"/>
      <c r="O7" s="77"/>
    </row>
    <row r="8" spans="1:15" ht="25.5" customHeight="1">
      <c r="A8" s="77"/>
      <c r="B8" s="56"/>
      <c r="C8" s="77"/>
      <c r="D8" s="77"/>
      <c r="E8" s="77"/>
      <c r="F8" s="77"/>
      <c r="G8" s="126" t="s">
        <v>5</v>
      </c>
      <c r="H8" s="57">
        <v>2563</v>
      </c>
      <c r="I8" s="42"/>
      <c r="J8" s="57">
        <v>2562</v>
      </c>
      <c r="K8" s="43"/>
      <c r="L8" s="57">
        <f>+H8</f>
        <v>2563</v>
      </c>
      <c r="M8" s="42"/>
      <c r="N8" s="57">
        <f>+J8</f>
        <v>2562</v>
      </c>
      <c r="O8" s="77"/>
    </row>
    <row r="9" spans="1:15" ht="25.5" customHeight="1">
      <c r="A9" s="77"/>
      <c r="B9" s="56" t="s">
        <v>56</v>
      </c>
      <c r="C9" s="77"/>
      <c r="D9" s="77"/>
      <c r="E9" s="77"/>
      <c r="F9" s="77"/>
      <c r="G9" s="77"/>
      <c r="H9" s="1"/>
      <c r="I9" s="1"/>
      <c r="O9" s="77"/>
    </row>
    <row r="10" spans="1:15" ht="25.5" customHeight="1">
      <c r="A10" s="77"/>
      <c r="B10" s="56" t="s">
        <v>57</v>
      </c>
      <c r="C10" s="77"/>
      <c r="D10" s="77"/>
      <c r="E10" s="77"/>
      <c r="F10" s="77"/>
      <c r="G10" s="48"/>
      <c r="H10" s="2">
        <v>2750942078.3200002</v>
      </c>
      <c r="I10" s="2"/>
      <c r="J10" s="117">
        <v>2721342927.3499999</v>
      </c>
      <c r="K10" s="117"/>
      <c r="L10" s="117">
        <v>2852909225.2199998</v>
      </c>
      <c r="M10" s="117"/>
      <c r="N10" s="111">
        <v>2732875217.9200001</v>
      </c>
      <c r="O10" s="77"/>
    </row>
    <row r="11" spans="1:15" ht="25.5" customHeight="1">
      <c r="A11" s="77"/>
      <c r="B11" s="56" t="s">
        <v>58</v>
      </c>
      <c r="C11" s="77"/>
      <c r="D11" s="77"/>
      <c r="E11" s="77"/>
      <c r="F11" s="77"/>
      <c r="G11" s="48"/>
      <c r="H11" s="2">
        <v>280771537.63</v>
      </c>
      <c r="I11" s="2"/>
      <c r="J11" s="117">
        <v>384340322.94</v>
      </c>
      <c r="K11" s="117"/>
      <c r="L11" s="117">
        <v>0</v>
      </c>
      <c r="M11" s="117"/>
      <c r="N11" s="115">
        <v>0</v>
      </c>
      <c r="O11" s="77"/>
    </row>
    <row r="12" spans="1:15" ht="25.5" customHeight="1">
      <c r="A12" s="77"/>
      <c r="B12" s="77" t="s">
        <v>59</v>
      </c>
      <c r="C12" s="46" t="s">
        <v>60</v>
      </c>
      <c r="D12" s="77"/>
      <c r="E12" s="77"/>
      <c r="F12" s="77"/>
      <c r="H12" s="59">
        <f t="shared" ref="H12:L12" si="0">SUM(H10:H11)</f>
        <v>3031713615.9500003</v>
      </c>
      <c r="I12" s="2"/>
      <c r="J12" s="116">
        <f t="shared" ref="J12" si="1">SUM(J10:J11)</f>
        <v>3105683250.29</v>
      </c>
      <c r="K12" s="2"/>
      <c r="L12" s="59">
        <f t="shared" si="0"/>
        <v>2852909225.2199998</v>
      </c>
      <c r="M12" s="2"/>
      <c r="N12" s="116">
        <f t="shared" ref="N12" si="2">SUM(N10:N11)</f>
        <v>2732875217.9200001</v>
      </c>
      <c r="O12" s="77"/>
    </row>
    <row r="13" spans="1:15" ht="25.5" customHeight="1">
      <c r="A13" s="77"/>
      <c r="B13" s="56" t="s">
        <v>61</v>
      </c>
      <c r="C13" s="77"/>
      <c r="D13" s="77"/>
      <c r="E13" s="77"/>
      <c r="F13" s="77"/>
      <c r="H13" s="2"/>
      <c r="I13" s="2"/>
      <c r="J13" s="2"/>
      <c r="K13" s="2"/>
      <c r="L13" s="3"/>
      <c r="M13" s="2"/>
      <c r="N13" s="117"/>
      <c r="O13" s="77"/>
    </row>
    <row r="14" spans="1:15" ht="25.5" customHeight="1">
      <c r="A14" s="77"/>
      <c r="B14" s="56" t="s">
        <v>62</v>
      </c>
      <c r="C14" s="77"/>
      <c r="D14" s="77"/>
      <c r="E14" s="77"/>
      <c r="F14" s="77"/>
      <c r="G14" s="48"/>
      <c r="H14" s="2">
        <v>-2520742488.0300002</v>
      </c>
      <c r="I14" s="2"/>
      <c r="J14" s="117">
        <v>-2330279261.79</v>
      </c>
      <c r="K14" s="117"/>
      <c r="L14" s="117">
        <v>-2622701365.0700002</v>
      </c>
      <c r="M14" s="117"/>
      <c r="N14" s="117">
        <v>-2341806274.8600001</v>
      </c>
      <c r="O14" s="77"/>
    </row>
    <row r="15" spans="1:15" ht="25.5" customHeight="1">
      <c r="A15" s="77"/>
      <c r="B15" s="56" t="s">
        <v>63</v>
      </c>
      <c r="C15" s="77"/>
      <c r="D15" s="77"/>
      <c r="E15" s="77"/>
      <c r="F15" s="77"/>
      <c r="G15" s="48"/>
      <c r="H15" s="2">
        <v>-222494107.62</v>
      </c>
      <c r="I15" s="2"/>
      <c r="J15" s="117">
        <v>-304626925.19</v>
      </c>
      <c r="K15" s="117"/>
      <c r="L15" s="117">
        <v>0</v>
      </c>
      <c r="M15" s="117"/>
      <c r="N15" s="117">
        <v>0</v>
      </c>
      <c r="O15" s="77"/>
    </row>
    <row r="16" spans="1:15" ht="25.5" customHeight="1">
      <c r="A16" s="77"/>
      <c r="B16" s="77" t="s">
        <v>59</v>
      </c>
      <c r="C16" s="77" t="s">
        <v>64</v>
      </c>
      <c r="D16" s="77"/>
      <c r="E16" s="77"/>
      <c r="F16" s="77"/>
      <c r="H16" s="59">
        <f t="shared" ref="H16:L16" si="3">SUM(H14:H15)</f>
        <v>-2743236595.6500001</v>
      </c>
      <c r="I16" s="2"/>
      <c r="J16" s="116">
        <f t="shared" ref="J16" si="4">SUM(J14:J15)</f>
        <v>-2634906186.98</v>
      </c>
      <c r="K16" s="2"/>
      <c r="L16" s="59">
        <f t="shared" si="3"/>
        <v>-2622701365.0700002</v>
      </c>
      <c r="M16" s="2"/>
      <c r="N16" s="116">
        <f t="shared" ref="N16" si="5">SUM(N14:N15)</f>
        <v>-2341806274.8600001</v>
      </c>
      <c r="O16" s="77"/>
    </row>
    <row r="17" spans="1:15" ht="25.5" customHeight="1">
      <c r="A17" s="77"/>
      <c r="B17" s="56" t="s">
        <v>65</v>
      </c>
      <c r="C17" s="77"/>
      <c r="D17" s="77"/>
      <c r="E17" s="77"/>
      <c r="F17" s="77"/>
      <c r="H17" s="22">
        <f t="shared" ref="H17:L17" si="6">+H12+H16</f>
        <v>288477020.30000019</v>
      </c>
      <c r="I17" s="22"/>
      <c r="J17" s="130">
        <f t="shared" ref="J17" si="7">+J12+J16</f>
        <v>470777063.30999994</v>
      </c>
      <c r="K17" s="2"/>
      <c r="L17" s="22">
        <f t="shared" si="6"/>
        <v>230207860.14999962</v>
      </c>
      <c r="M17" s="2"/>
      <c r="N17" s="130">
        <f t="shared" ref="N17" si="8">+N12+N16</f>
        <v>391068943.05999994</v>
      </c>
      <c r="O17" s="77"/>
    </row>
    <row r="18" spans="1:15" ht="25.5" customHeight="1">
      <c r="A18" s="77"/>
      <c r="B18" s="56" t="s">
        <v>66</v>
      </c>
      <c r="D18" s="56"/>
      <c r="E18" s="56"/>
      <c r="F18" s="56"/>
      <c r="G18" s="57">
        <v>32</v>
      </c>
      <c r="H18" s="22">
        <v>21814814.149999999</v>
      </c>
      <c r="I18" s="22"/>
      <c r="J18" s="117">
        <v>13736801.250000002</v>
      </c>
      <c r="K18" s="117"/>
      <c r="L18" s="117">
        <v>13654441.720000001</v>
      </c>
      <c r="M18" s="117"/>
      <c r="N18" s="117">
        <v>29978838.84</v>
      </c>
      <c r="O18" s="77"/>
    </row>
    <row r="19" spans="1:15" ht="25.5" customHeight="1">
      <c r="A19" s="77"/>
      <c r="B19" s="77" t="s">
        <v>139</v>
      </c>
      <c r="D19" s="56"/>
      <c r="E19" s="56"/>
      <c r="F19" s="56"/>
      <c r="G19" s="57"/>
      <c r="H19" s="78">
        <f>SUM(H17:H18)</f>
        <v>310291834.45000017</v>
      </c>
      <c r="I19" s="22"/>
      <c r="J19" s="116">
        <f>SUM(J17:J18)</f>
        <v>484513864.55999994</v>
      </c>
      <c r="K19" s="22"/>
      <c r="L19" s="78">
        <f>SUM(L17:L18)</f>
        <v>243862301.86999962</v>
      </c>
      <c r="M19" s="22"/>
      <c r="N19" s="116">
        <f>SUM(N17:N18)</f>
        <v>421047781.89999992</v>
      </c>
      <c r="O19" s="77"/>
    </row>
    <row r="20" spans="1:15" ht="25.5" customHeight="1">
      <c r="A20" s="77"/>
      <c r="B20" s="77" t="s">
        <v>140</v>
      </c>
      <c r="D20" s="56"/>
      <c r="E20" s="56"/>
      <c r="F20" s="56"/>
      <c r="G20" s="57"/>
      <c r="H20" s="2"/>
      <c r="I20" s="22"/>
      <c r="J20" s="22"/>
      <c r="K20" s="22"/>
      <c r="L20" s="2"/>
      <c r="M20" s="22"/>
      <c r="N20" s="144"/>
      <c r="O20" s="77"/>
    </row>
    <row r="21" spans="1:15" ht="25.5" customHeight="1">
      <c r="A21" s="77"/>
      <c r="B21" s="88" t="s">
        <v>141</v>
      </c>
      <c r="C21" s="77"/>
      <c r="D21" s="77"/>
      <c r="E21" s="77"/>
      <c r="F21" s="77"/>
      <c r="H21" s="117">
        <v>-18834025.82</v>
      </c>
      <c r="I21" s="2"/>
      <c r="J21" s="117">
        <v>-23548238.539999999</v>
      </c>
      <c r="K21" s="117"/>
      <c r="L21" s="144">
        <v>0</v>
      </c>
      <c r="M21" s="144"/>
      <c r="N21" s="144">
        <v>0</v>
      </c>
      <c r="O21" s="77"/>
    </row>
    <row r="22" spans="1:15" ht="25.5" customHeight="1">
      <c r="A22" s="77"/>
      <c r="B22" s="88" t="s">
        <v>123</v>
      </c>
      <c r="C22" s="77"/>
      <c r="D22" s="77"/>
      <c r="E22" s="77"/>
      <c r="F22" s="77"/>
      <c r="H22" s="117">
        <v>-148000602.59</v>
      </c>
      <c r="I22" s="2"/>
      <c r="J22" s="117">
        <v>-187784345.22</v>
      </c>
      <c r="K22" s="117"/>
      <c r="L22" s="144">
        <v>-103487253.14</v>
      </c>
      <c r="M22" s="144"/>
      <c r="N22" s="144">
        <v>-136348780.40000001</v>
      </c>
      <c r="O22" s="77"/>
    </row>
    <row r="23" spans="1:15" ht="25.5" customHeight="1">
      <c r="A23" s="77"/>
      <c r="B23" s="88" t="s">
        <v>207</v>
      </c>
      <c r="C23" s="77"/>
      <c r="D23" s="77"/>
      <c r="E23" s="77"/>
      <c r="F23" s="77"/>
      <c r="H23" s="117">
        <v>0</v>
      </c>
      <c r="I23" s="2"/>
      <c r="J23" s="117">
        <v>945539.83</v>
      </c>
      <c r="K23" s="117"/>
      <c r="L23" s="144">
        <v>0</v>
      </c>
      <c r="M23" s="144"/>
      <c r="N23" s="144">
        <v>0</v>
      </c>
      <c r="O23" s="77"/>
    </row>
    <row r="24" spans="1:15" ht="25.5" customHeight="1">
      <c r="A24" s="77"/>
      <c r="C24" s="56" t="s">
        <v>180</v>
      </c>
      <c r="D24" s="77"/>
      <c r="E24" s="77"/>
      <c r="F24" s="77"/>
      <c r="H24" s="59">
        <f>SUM(H21:H23)</f>
        <v>-166834628.41</v>
      </c>
      <c r="I24" s="2"/>
      <c r="J24" s="59">
        <f>SUM(J21:J23)</f>
        <v>-210387043.92999998</v>
      </c>
      <c r="K24" s="2"/>
      <c r="L24" s="59">
        <f>SUM(L21:L23)</f>
        <v>-103487253.14</v>
      </c>
      <c r="M24" s="2"/>
      <c r="N24" s="59">
        <f>SUM(N21:N23)</f>
        <v>-136348780.40000001</v>
      </c>
      <c r="O24" s="77"/>
    </row>
    <row r="25" spans="1:15" ht="25.5" customHeight="1">
      <c r="A25" s="77"/>
      <c r="B25" s="46" t="s">
        <v>233</v>
      </c>
      <c r="C25" s="56"/>
      <c r="D25" s="77"/>
      <c r="E25" s="77"/>
      <c r="F25" s="77"/>
      <c r="H25" s="22">
        <f>+H19+H24</f>
        <v>143457206.04000017</v>
      </c>
      <c r="I25" s="2"/>
      <c r="J25" s="22">
        <f>+J19+J24</f>
        <v>274126820.63</v>
      </c>
      <c r="K25" s="2"/>
      <c r="L25" s="22">
        <f>+L19+L24</f>
        <v>140375048.7299996</v>
      </c>
      <c r="M25" s="2"/>
      <c r="N25" s="22">
        <f>+N19+N24</f>
        <v>284699001.49999988</v>
      </c>
      <c r="O25" s="77"/>
    </row>
    <row r="26" spans="1:15" ht="25.5" customHeight="1">
      <c r="A26" s="77"/>
      <c r="B26" s="56" t="s">
        <v>196</v>
      </c>
      <c r="C26" s="56"/>
      <c r="D26" s="77"/>
      <c r="E26" s="77"/>
      <c r="F26" s="77"/>
      <c r="H26" s="22">
        <v>13455386.23</v>
      </c>
      <c r="I26" s="2"/>
      <c r="J26" s="146">
        <v>12234547.779999999</v>
      </c>
      <c r="K26" s="147"/>
      <c r="L26" s="146">
        <v>36380074.899999999</v>
      </c>
      <c r="M26" s="2"/>
      <c r="N26" s="22">
        <v>23650349.510000002</v>
      </c>
      <c r="O26" s="77"/>
    </row>
    <row r="27" spans="1:15" ht="25.5" customHeight="1">
      <c r="A27" s="77"/>
      <c r="B27" s="56" t="s">
        <v>124</v>
      </c>
      <c r="C27" s="77"/>
      <c r="D27" s="77"/>
      <c r="E27" s="77"/>
      <c r="F27" s="77"/>
      <c r="H27" s="2">
        <v>-32139802.449999999</v>
      </c>
      <c r="I27" s="2"/>
      <c r="J27" s="144">
        <v>-13294763.390000001</v>
      </c>
      <c r="K27" s="144"/>
      <c r="L27" s="144">
        <v>-17113528.489999998</v>
      </c>
      <c r="M27" s="144"/>
      <c r="N27" s="144">
        <v>-13284568.42</v>
      </c>
      <c r="O27" s="77"/>
    </row>
    <row r="28" spans="1:15" ht="25.5" customHeight="1">
      <c r="A28" s="77"/>
      <c r="B28" s="142" t="s">
        <v>149</v>
      </c>
      <c r="C28" s="77"/>
      <c r="D28" s="77"/>
      <c r="E28" s="77"/>
      <c r="F28" s="77"/>
      <c r="H28" s="2">
        <v>11456547.25</v>
      </c>
      <c r="I28" s="2"/>
      <c r="J28" s="144">
        <v>-6306938.5300000003</v>
      </c>
      <c r="K28" s="144"/>
      <c r="L28" s="144">
        <v>0</v>
      </c>
      <c r="M28" s="144"/>
      <c r="N28" s="144">
        <v>0</v>
      </c>
      <c r="O28" s="77"/>
    </row>
    <row r="29" spans="1:15" s="55" customFormat="1" ht="25.5" customHeight="1">
      <c r="B29" s="1" t="s">
        <v>67</v>
      </c>
      <c r="C29" s="1"/>
      <c r="D29" s="1"/>
      <c r="E29" s="1"/>
      <c r="F29" s="1"/>
      <c r="H29" s="79">
        <f>SUM(H25:H28)</f>
        <v>136229337.07000017</v>
      </c>
      <c r="I29" s="22"/>
      <c r="J29" s="79">
        <f>SUM(J25:J28)</f>
        <v>266759666.48999998</v>
      </c>
      <c r="K29" s="22"/>
      <c r="L29" s="79">
        <f>SUM(L25:L28)</f>
        <v>159641595.1399996</v>
      </c>
      <c r="M29" s="22"/>
      <c r="N29" s="79">
        <f>SUM(N25:N28)</f>
        <v>295064782.58999985</v>
      </c>
      <c r="O29" s="1"/>
    </row>
    <row r="30" spans="1:15" ht="25.5" customHeight="1">
      <c r="B30" s="77" t="s">
        <v>125</v>
      </c>
      <c r="C30" s="77"/>
      <c r="D30" s="77"/>
      <c r="E30" s="77"/>
      <c r="F30" s="77"/>
      <c r="G30" s="57">
        <v>38</v>
      </c>
      <c r="H30" s="4">
        <v>-27103458.870000001</v>
      </c>
      <c r="I30" s="30"/>
      <c r="J30" s="135">
        <v>-56379086.490000002</v>
      </c>
      <c r="K30" s="136"/>
      <c r="L30" s="135">
        <v>-31575910.989999998</v>
      </c>
      <c r="M30" s="136"/>
      <c r="N30" s="135">
        <v>-55548340.390000001</v>
      </c>
      <c r="O30" s="77"/>
    </row>
    <row r="31" spans="1:15" ht="25.5" customHeight="1">
      <c r="B31" s="77" t="s">
        <v>190</v>
      </c>
      <c r="C31" s="77"/>
      <c r="D31" s="77"/>
      <c r="E31" s="77"/>
      <c r="F31" s="77"/>
      <c r="G31" s="63"/>
      <c r="H31" s="131">
        <f>SUM(H29:H30)</f>
        <v>109125878.20000017</v>
      </c>
      <c r="I31" s="30"/>
      <c r="J31" s="132">
        <f>SUM(J29:J30)</f>
        <v>210380579.99999997</v>
      </c>
      <c r="K31" s="30"/>
      <c r="L31" s="131">
        <f>SUM(L29:L30)</f>
        <v>128065684.1499996</v>
      </c>
      <c r="M31" s="2"/>
      <c r="N31" s="132">
        <f>SUM(N29:N30)</f>
        <v>239516442.19999987</v>
      </c>
      <c r="O31" s="77"/>
    </row>
    <row r="32" spans="1:15" ht="25.5" customHeight="1">
      <c r="B32" s="56"/>
      <c r="C32" s="77"/>
      <c r="D32" s="77"/>
      <c r="E32" s="77"/>
      <c r="F32" s="77"/>
      <c r="H32" s="6"/>
      <c r="I32" s="30"/>
      <c r="J32" s="6"/>
      <c r="K32" s="30"/>
      <c r="L32" s="6"/>
      <c r="M32" s="30"/>
      <c r="N32" s="6"/>
    </row>
    <row r="33" spans="1:15" ht="25.5" customHeight="1">
      <c r="A33" s="77"/>
      <c r="B33" s="56" t="s">
        <v>22</v>
      </c>
      <c r="C33" s="77"/>
      <c r="D33" s="77"/>
      <c r="E33" s="77"/>
      <c r="F33" s="77"/>
      <c r="G33" s="77"/>
      <c r="H33" s="1"/>
      <c r="I33" s="77"/>
      <c r="J33" s="1"/>
      <c r="K33" s="77"/>
      <c r="L33" s="82"/>
      <c r="M33" s="77"/>
      <c r="N33" s="1"/>
      <c r="O33" s="77"/>
    </row>
    <row r="34" spans="1:15" ht="25.5" customHeight="1">
      <c r="A34" s="77"/>
      <c r="B34" s="56"/>
      <c r="C34" s="77"/>
      <c r="D34" s="77"/>
      <c r="E34" s="77"/>
      <c r="F34" s="77"/>
      <c r="G34" s="77"/>
      <c r="H34" s="1"/>
      <c r="I34" s="77"/>
      <c r="J34" s="1"/>
      <c r="K34" s="77"/>
      <c r="L34" s="82"/>
      <c r="M34" s="77"/>
      <c r="N34" s="1"/>
      <c r="O34" s="77"/>
    </row>
    <row r="35" spans="1:15" ht="25.5" customHeight="1">
      <c r="A35" s="77"/>
      <c r="B35" s="56"/>
      <c r="C35" s="77"/>
      <c r="D35" s="77"/>
      <c r="E35" s="77"/>
      <c r="F35" s="77"/>
      <c r="G35" s="77"/>
      <c r="H35" s="1"/>
      <c r="I35" s="77"/>
      <c r="J35" s="1"/>
      <c r="K35" s="77"/>
      <c r="L35" s="82"/>
      <c r="M35" s="77"/>
      <c r="N35" s="1"/>
      <c r="O35" s="77"/>
    </row>
    <row r="36" spans="1:15" ht="25.5" customHeight="1">
      <c r="A36" s="77"/>
      <c r="B36" s="56"/>
      <c r="C36" s="77"/>
      <c r="D36" s="47" t="s">
        <v>126</v>
      </c>
      <c r="E36" s="47"/>
      <c r="G36" s="48"/>
      <c r="I36" s="83"/>
      <c r="J36" s="83"/>
      <c r="K36" s="83"/>
      <c r="L36" s="83"/>
      <c r="M36" s="83"/>
      <c r="N36" s="83"/>
      <c r="O36" s="77"/>
    </row>
    <row r="37" spans="1:15" ht="25.5" customHeight="1">
      <c r="A37" s="77"/>
      <c r="C37" s="56"/>
      <c r="D37" s="49" t="s">
        <v>127</v>
      </c>
      <c r="E37" s="47"/>
      <c r="G37" s="48"/>
      <c r="I37" s="77"/>
      <c r="J37" s="1"/>
      <c r="K37" s="77"/>
      <c r="L37" s="1"/>
      <c r="M37" s="77"/>
      <c r="N37" s="1"/>
      <c r="O37" s="77"/>
    </row>
    <row r="38" spans="1:15" ht="24.6" customHeight="1">
      <c r="A38" s="77"/>
      <c r="B38" s="66" t="s">
        <v>23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77"/>
    </row>
    <row r="39" spans="1:15" ht="24.6" customHeight="1">
      <c r="A39" s="77"/>
      <c r="B39" s="11" t="s">
        <v>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7"/>
    </row>
    <row r="40" spans="1:15" ht="24.6" customHeight="1">
      <c r="A40" s="77"/>
      <c r="B40" s="11" t="s">
        <v>68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77"/>
    </row>
    <row r="41" spans="1:15" ht="24.6" customHeight="1">
      <c r="A41" s="77"/>
      <c r="B41" s="66" t="str">
        <f>B3</f>
        <v>สำหรับงวด 9 เดือน สิ้นสุดวันที่ 30 กันยายน 2563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77"/>
    </row>
    <row r="42" spans="1:15" s="114" customFormat="1" ht="24.6" customHeight="1">
      <c r="A42" s="111"/>
      <c r="B42" s="112" t="str">
        <f>+B4</f>
        <v>(ยังไม่ได้ตรวจสอบ/สอบทานแล้ว)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1"/>
    </row>
    <row r="43" spans="1:15" ht="24.6" customHeight="1">
      <c r="A43" s="77"/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77"/>
    </row>
    <row r="44" spans="1:15" ht="24.6" customHeight="1">
      <c r="A44" s="77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44" t="s">
        <v>2</v>
      </c>
      <c r="O44" s="77"/>
    </row>
    <row r="45" spans="1:15" ht="24.6" customHeight="1">
      <c r="A45" s="77"/>
      <c r="B45" s="126"/>
      <c r="C45" s="126"/>
      <c r="D45" s="126"/>
      <c r="E45" s="126"/>
      <c r="F45" s="126"/>
      <c r="G45" s="126"/>
      <c r="H45" s="125"/>
      <c r="I45" s="125" t="s">
        <v>3</v>
      </c>
      <c r="J45" s="125"/>
      <c r="K45" s="50"/>
      <c r="L45" s="223" t="s">
        <v>4</v>
      </c>
      <c r="M45" s="223"/>
      <c r="N45" s="223"/>
      <c r="O45" s="77"/>
    </row>
    <row r="46" spans="1:15" ht="24.6" customHeight="1">
      <c r="A46" s="77"/>
      <c r="B46" s="56"/>
      <c r="C46" s="77"/>
      <c r="D46" s="77"/>
      <c r="E46" s="77"/>
      <c r="F46" s="77"/>
      <c r="G46" s="126" t="s">
        <v>5</v>
      </c>
      <c r="H46" s="57">
        <f>H8</f>
        <v>2563</v>
      </c>
      <c r="I46" s="42"/>
      <c r="J46" s="57">
        <f>J8</f>
        <v>2562</v>
      </c>
      <c r="K46" s="43"/>
      <c r="L46" s="57">
        <f>L8</f>
        <v>2563</v>
      </c>
      <c r="M46" s="42"/>
      <c r="N46" s="57">
        <f>N8</f>
        <v>2562</v>
      </c>
      <c r="O46" s="77"/>
    </row>
    <row r="47" spans="1:15" s="49" customFormat="1" ht="24.6" customHeight="1">
      <c r="B47" s="127" t="s">
        <v>154</v>
      </c>
      <c r="C47" s="100"/>
      <c r="D47" s="100"/>
      <c r="E47" s="100"/>
      <c r="F47" s="101"/>
      <c r="H47" s="41"/>
      <c r="I47" s="41"/>
      <c r="K47" s="41"/>
      <c r="L47" s="41"/>
      <c r="M47" s="41"/>
      <c r="N47" s="41"/>
      <c r="O47" s="41"/>
    </row>
    <row r="48" spans="1:15" s="49" customFormat="1" ht="24.6" customHeight="1">
      <c r="B48" s="127" t="s">
        <v>155</v>
      </c>
      <c r="C48" s="128"/>
      <c r="D48" s="128"/>
      <c r="E48" s="128"/>
      <c r="F48" s="101"/>
      <c r="H48" s="41"/>
      <c r="I48" s="41"/>
      <c r="J48" s="41"/>
      <c r="K48" s="41"/>
      <c r="L48" s="41"/>
      <c r="M48" s="41"/>
      <c r="N48" s="41"/>
      <c r="O48" s="41"/>
    </row>
    <row r="49" spans="1:15" s="49" customFormat="1" ht="24.6" customHeight="1">
      <c r="B49" s="127" t="s">
        <v>156</v>
      </c>
      <c r="C49" s="128"/>
      <c r="D49" s="128"/>
      <c r="E49" s="128"/>
      <c r="F49" s="101"/>
      <c r="H49" s="41"/>
      <c r="I49" s="41"/>
      <c r="J49" s="41"/>
      <c r="K49" s="41"/>
      <c r="L49" s="41"/>
      <c r="M49" s="41"/>
      <c r="N49" s="41"/>
      <c r="O49" s="41"/>
    </row>
    <row r="50" spans="1:15" s="49" customFormat="1" ht="24.6" customHeight="1">
      <c r="B50" s="128" t="s">
        <v>157</v>
      </c>
      <c r="C50" s="128"/>
      <c r="D50" s="128"/>
      <c r="E50" s="128"/>
      <c r="F50" s="101"/>
      <c r="H50" s="41"/>
      <c r="I50" s="41"/>
      <c r="J50" s="41"/>
      <c r="K50" s="41"/>
      <c r="L50" s="41"/>
      <c r="M50" s="41"/>
      <c r="N50" s="41"/>
      <c r="O50" s="41"/>
    </row>
    <row r="51" spans="1:15" s="49" customFormat="1" ht="24.6" customHeight="1">
      <c r="B51" s="127" t="s">
        <v>158</v>
      </c>
      <c r="C51" s="128"/>
      <c r="D51" s="128"/>
      <c r="E51" s="128"/>
      <c r="F51" s="101"/>
      <c r="G51" s="123">
        <v>29</v>
      </c>
      <c r="H51" s="41">
        <v>0</v>
      </c>
      <c r="I51" s="41"/>
      <c r="J51" s="136">
        <v>-18861924.91</v>
      </c>
      <c r="K51" s="136"/>
      <c r="L51" s="136">
        <v>0</v>
      </c>
      <c r="M51" s="136"/>
      <c r="N51" s="136">
        <v>-10492462</v>
      </c>
      <c r="O51" s="41"/>
    </row>
    <row r="52" spans="1:15" s="49" customFormat="1" ht="24.6" customHeight="1">
      <c r="B52" s="128" t="s">
        <v>197</v>
      </c>
      <c r="C52" s="128"/>
      <c r="D52" s="128"/>
      <c r="E52" s="128"/>
      <c r="F52" s="101"/>
      <c r="H52" s="41"/>
      <c r="I52" s="41"/>
      <c r="J52" s="136"/>
      <c r="K52" s="136"/>
      <c r="L52" s="136"/>
      <c r="M52" s="136"/>
      <c r="N52" s="136"/>
      <c r="O52" s="41"/>
    </row>
    <row r="53" spans="1:15" s="49" customFormat="1" ht="24.6" customHeight="1">
      <c r="B53" s="127" t="s">
        <v>159</v>
      </c>
      <c r="C53" s="128"/>
      <c r="D53" s="128"/>
      <c r="E53" s="128"/>
      <c r="F53" s="101"/>
      <c r="H53" s="41">
        <v>0</v>
      </c>
      <c r="I53" s="41"/>
      <c r="J53" s="136">
        <v>3772384.98</v>
      </c>
      <c r="K53" s="136"/>
      <c r="L53" s="136">
        <v>0</v>
      </c>
      <c r="M53" s="136"/>
      <c r="N53" s="136">
        <v>2098492.4</v>
      </c>
      <c r="O53" s="41"/>
    </row>
    <row r="54" spans="1:15" s="49" customFormat="1" ht="24.6" customHeight="1">
      <c r="B54" s="127" t="s">
        <v>191</v>
      </c>
      <c r="C54" s="128"/>
      <c r="D54" s="128"/>
      <c r="E54" s="128"/>
      <c r="F54" s="101"/>
      <c r="H54" s="102">
        <f>SUM(H51:H53)</f>
        <v>0</v>
      </c>
      <c r="I54" s="41"/>
      <c r="J54" s="102">
        <f>SUM(J51:J53)</f>
        <v>-15089539.93</v>
      </c>
      <c r="K54" s="41"/>
      <c r="L54" s="102">
        <f>SUM(L51:L53)</f>
        <v>0</v>
      </c>
      <c r="M54" s="41"/>
      <c r="N54" s="102">
        <f>SUM(N51:N53)</f>
        <v>-8393969.5999999996</v>
      </c>
      <c r="O54" s="41"/>
    </row>
    <row r="55" spans="1:15" s="49" customFormat="1" ht="24.6" customHeight="1" thickBot="1">
      <c r="B55" s="103" t="s">
        <v>192</v>
      </c>
      <c r="C55" s="101"/>
      <c r="D55" s="101"/>
      <c r="E55" s="101"/>
      <c r="F55" s="101"/>
      <c r="H55" s="104">
        <f>+H31+H54</f>
        <v>109125878.20000017</v>
      </c>
      <c r="I55" s="41"/>
      <c r="J55" s="104">
        <f>+J31+J54</f>
        <v>195291040.06999996</v>
      </c>
      <c r="K55" s="41"/>
      <c r="L55" s="104">
        <f>+L31+L54</f>
        <v>128065684.1499996</v>
      </c>
      <c r="M55" s="41"/>
      <c r="N55" s="104">
        <f>+N31+N54</f>
        <v>231122472.59999987</v>
      </c>
    </row>
    <row r="56" spans="1:15" s="49" customFormat="1" ht="24.6" customHeight="1" thickTop="1">
      <c r="B56" s="103"/>
      <c r="C56" s="101"/>
      <c r="D56" s="101"/>
      <c r="E56" s="101"/>
      <c r="F56" s="101"/>
      <c r="H56" s="105"/>
      <c r="I56" s="41"/>
      <c r="J56" s="105"/>
      <c r="K56" s="41"/>
      <c r="L56" s="105"/>
      <c r="M56" s="41"/>
      <c r="N56" s="105"/>
    </row>
    <row r="57" spans="1:15" ht="24.6" customHeight="1">
      <c r="B57" s="77" t="s">
        <v>69</v>
      </c>
      <c r="D57" s="77"/>
      <c r="E57" s="77"/>
      <c r="F57" s="77"/>
      <c r="H57" s="6"/>
      <c r="I57" s="30"/>
      <c r="J57" s="6"/>
      <c r="K57" s="30"/>
      <c r="L57" s="6"/>
      <c r="M57" s="2"/>
      <c r="N57" s="6"/>
      <c r="O57" s="77"/>
    </row>
    <row r="58" spans="1:15" ht="24.6" customHeight="1">
      <c r="B58" s="84" t="s">
        <v>137</v>
      </c>
      <c r="D58" s="77"/>
      <c r="E58" s="77"/>
      <c r="F58" s="77"/>
      <c r="H58" s="30">
        <f>H31-H59</f>
        <v>109125839.00000016</v>
      </c>
      <c r="I58" s="30"/>
      <c r="J58" s="30">
        <f>J31-J59</f>
        <v>210380523.15999997</v>
      </c>
      <c r="K58" s="30"/>
      <c r="L58" s="30">
        <f>L31-L59</f>
        <v>128065684.1499996</v>
      </c>
      <c r="M58" s="30"/>
      <c r="N58" s="30">
        <f>N31-N59</f>
        <v>239516442.19999987</v>
      </c>
    </row>
    <row r="59" spans="1:15" ht="24.6" customHeight="1">
      <c r="B59" s="88" t="s">
        <v>198</v>
      </c>
      <c r="D59" s="77"/>
      <c r="E59" s="77"/>
      <c r="F59" s="77"/>
      <c r="H59" s="6">
        <v>39.200000000000003</v>
      </c>
      <c r="I59" s="30"/>
      <c r="J59" s="87">
        <v>56.84</v>
      </c>
      <c r="K59" s="30"/>
      <c r="L59" s="6">
        <v>0</v>
      </c>
      <c r="M59" s="30"/>
      <c r="N59" s="6">
        <v>0</v>
      </c>
    </row>
    <row r="60" spans="1:15" ht="24.6" customHeight="1" thickBot="1">
      <c r="A60" s="77"/>
      <c r="B60" s="56"/>
      <c r="C60" s="77"/>
      <c r="D60" s="77"/>
      <c r="E60" s="77"/>
      <c r="F60" s="77"/>
      <c r="H60" s="81">
        <f>SUM(H58:H59)</f>
        <v>109125878.20000017</v>
      </c>
      <c r="I60" s="30"/>
      <c r="J60" s="81">
        <f>SUM(J58:J59)</f>
        <v>210380579.99999997</v>
      </c>
      <c r="K60" s="30"/>
      <c r="L60" s="81">
        <f>SUM(L58:L59)</f>
        <v>128065684.1499996</v>
      </c>
      <c r="M60" s="30"/>
      <c r="N60" s="81">
        <f>SUM(N58:N59)</f>
        <v>239516442.19999987</v>
      </c>
    </row>
    <row r="61" spans="1:15" ht="24.6" customHeight="1" thickTop="1">
      <c r="A61" s="77"/>
      <c r="B61" s="77" t="s">
        <v>152</v>
      </c>
      <c r="C61" s="77"/>
      <c r="D61" s="77"/>
      <c r="E61" s="77"/>
      <c r="F61" s="77"/>
      <c r="G61" s="126"/>
      <c r="H61" s="85"/>
      <c r="I61" s="86"/>
      <c r="J61" s="85"/>
      <c r="K61" s="85"/>
      <c r="L61" s="85"/>
      <c r="M61" s="86"/>
      <c r="N61" s="85"/>
      <c r="O61" s="77"/>
    </row>
    <row r="62" spans="1:15" ht="24.6" customHeight="1">
      <c r="A62" s="77"/>
      <c r="B62" s="84" t="s">
        <v>137</v>
      </c>
      <c r="C62" s="77"/>
      <c r="D62" s="77"/>
      <c r="E62" s="77"/>
      <c r="F62" s="77"/>
      <c r="G62" s="126"/>
      <c r="H62" s="87">
        <f>+H55-H63</f>
        <v>109125839.00000016</v>
      </c>
      <c r="I62" s="80"/>
      <c r="J62" s="87">
        <f>+J55-J63</f>
        <v>195290996.61999997</v>
      </c>
      <c r="K62" s="87"/>
      <c r="L62" s="87">
        <f>+L55-L63</f>
        <v>128065684.1499996</v>
      </c>
      <c r="M62" s="80"/>
      <c r="N62" s="87">
        <f>+N55-N63</f>
        <v>231122472.59999987</v>
      </c>
      <c r="O62" s="77"/>
    </row>
    <row r="63" spans="1:15" ht="24.6" customHeight="1">
      <c r="A63" s="77"/>
      <c r="B63" s="88" t="s">
        <v>138</v>
      </c>
      <c r="C63" s="77"/>
      <c r="D63" s="77"/>
      <c r="E63" s="77"/>
      <c r="F63" s="77"/>
      <c r="G63" s="126"/>
      <c r="H63" s="87">
        <v>39.200000000000003</v>
      </c>
      <c r="I63" s="89"/>
      <c r="J63" s="87">
        <v>43.45</v>
      </c>
      <c r="K63" s="90"/>
      <c r="L63" s="87">
        <v>0</v>
      </c>
      <c r="M63" s="89"/>
      <c r="N63" s="4">
        <v>0</v>
      </c>
      <c r="O63" s="77"/>
    </row>
    <row r="64" spans="1:15" ht="24.6" customHeight="1" thickBot="1">
      <c r="A64" s="77"/>
      <c r="B64" s="56"/>
      <c r="C64" s="77"/>
      <c r="D64" s="77"/>
      <c r="E64" s="77"/>
      <c r="F64" s="77"/>
      <c r="G64" s="126"/>
      <c r="H64" s="91">
        <f>SUM(H62:H63)</f>
        <v>109125878.20000017</v>
      </c>
      <c r="I64" s="89"/>
      <c r="J64" s="91">
        <f>SUM(J62:J63)</f>
        <v>195291040.06999996</v>
      </c>
      <c r="K64" s="90"/>
      <c r="L64" s="91">
        <f t="shared" ref="L64" si="9">SUM(L62:L63)</f>
        <v>128065684.1499996</v>
      </c>
      <c r="M64" s="89"/>
      <c r="N64" s="91">
        <f>SUM(N62:N63)</f>
        <v>231122472.59999987</v>
      </c>
      <c r="O64" s="77"/>
    </row>
    <row r="65" spans="1:15" ht="24.6" customHeight="1" thickTop="1">
      <c r="A65" s="77"/>
      <c r="B65" s="46" t="s">
        <v>70</v>
      </c>
      <c r="C65" s="77"/>
      <c r="D65" s="77"/>
      <c r="E65" s="77"/>
      <c r="F65" s="77"/>
      <c r="G65" s="63"/>
      <c r="L65" s="92"/>
      <c r="M65" s="1"/>
      <c r="N65" s="92"/>
      <c r="O65" s="77"/>
    </row>
    <row r="66" spans="1:15" ht="24.6" customHeight="1">
      <c r="B66" s="93" t="s">
        <v>71</v>
      </c>
      <c r="C66" s="77"/>
      <c r="D66" s="77"/>
      <c r="E66" s="77"/>
      <c r="F66" s="77"/>
      <c r="G66" s="63"/>
      <c r="H66" s="77"/>
      <c r="I66" s="77"/>
      <c r="J66" s="77"/>
      <c r="K66" s="77"/>
      <c r="L66" s="77"/>
      <c r="M66" s="77"/>
      <c r="N66" s="77"/>
      <c r="O66" s="77"/>
    </row>
    <row r="67" spans="1:15" ht="24.6" customHeight="1">
      <c r="B67" s="84" t="s">
        <v>137</v>
      </c>
      <c r="D67" s="77"/>
      <c r="E67" s="77"/>
      <c r="F67" s="77"/>
      <c r="G67" s="63"/>
      <c r="H67" s="94">
        <f>+H58/H68</f>
        <v>0.35352821622012814</v>
      </c>
      <c r="I67" s="95"/>
      <c r="J67" s="94">
        <f>+J58/J68</f>
        <v>0.68155674001472766</v>
      </c>
      <c r="K67" s="94"/>
      <c r="L67" s="94">
        <f>+L58/L68</f>
        <v>0.41488645852756861</v>
      </c>
      <c r="M67" s="95"/>
      <c r="N67" s="94">
        <f>+N58/N68</f>
        <v>0.77594657087912289</v>
      </c>
      <c r="O67" s="77"/>
    </row>
    <row r="68" spans="1:15" ht="24.6" customHeight="1">
      <c r="B68" s="56" t="s">
        <v>72</v>
      </c>
      <c r="D68" s="77"/>
      <c r="E68" s="77"/>
      <c r="F68" s="77"/>
      <c r="G68" s="77"/>
      <c r="H68" s="97">
        <v>308676462</v>
      </c>
      <c r="I68" s="96"/>
      <c r="J68" s="97">
        <v>308676462</v>
      </c>
      <c r="K68" s="96"/>
      <c r="L68" s="97">
        <v>308676462</v>
      </c>
      <c r="M68" s="96"/>
      <c r="N68" s="97">
        <v>308676462</v>
      </c>
      <c r="O68" s="77"/>
    </row>
    <row r="69" spans="1:15" ht="24.6" customHeight="1">
      <c r="A69" s="77"/>
      <c r="B69" s="56"/>
      <c r="C69" s="77"/>
      <c r="D69" s="77"/>
      <c r="E69" s="77"/>
      <c r="F69" s="77"/>
      <c r="H69" s="55"/>
      <c r="J69" s="55"/>
      <c r="L69" s="55"/>
      <c r="N69" s="55"/>
    </row>
    <row r="70" spans="1:15" ht="24.6" customHeight="1">
      <c r="A70" s="77"/>
      <c r="B70" s="56"/>
      <c r="C70" s="77"/>
      <c r="D70" s="77"/>
      <c r="E70" s="77"/>
      <c r="F70" s="77"/>
      <c r="H70" s="55"/>
      <c r="J70" s="55"/>
      <c r="L70" s="55"/>
      <c r="N70" s="55"/>
    </row>
    <row r="71" spans="1:15" ht="24.6" customHeight="1">
      <c r="A71" s="77"/>
      <c r="B71" s="56" t="s">
        <v>22</v>
      </c>
      <c r="C71" s="77"/>
      <c r="D71" s="77"/>
      <c r="E71" s="77"/>
      <c r="F71" s="77"/>
      <c r="H71" s="55"/>
      <c r="J71" s="55"/>
      <c r="L71" s="55"/>
      <c r="N71" s="55"/>
    </row>
    <row r="72" spans="1:15" ht="24.6" customHeight="1">
      <c r="A72" s="77"/>
      <c r="B72" s="56"/>
      <c r="C72" s="77"/>
      <c r="D72" s="77"/>
      <c r="E72" s="77"/>
      <c r="F72" s="77"/>
      <c r="H72" s="55"/>
      <c r="J72" s="55"/>
      <c r="L72" s="55"/>
      <c r="N72" s="55"/>
    </row>
    <row r="73" spans="1:15" ht="24.6" customHeight="1">
      <c r="A73" s="77"/>
      <c r="B73" s="56"/>
      <c r="C73" s="77"/>
      <c r="D73" s="77"/>
      <c r="E73" s="77"/>
      <c r="F73" s="77"/>
      <c r="H73" s="55"/>
      <c r="J73" s="55"/>
      <c r="L73" s="55"/>
      <c r="N73" s="55"/>
    </row>
    <row r="74" spans="1:15" ht="24.6" customHeight="1">
      <c r="A74" s="77"/>
      <c r="B74" s="56"/>
      <c r="C74" s="77"/>
      <c r="D74" s="47" t="s">
        <v>126</v>
      </c>
      <c r="F74" s="47"/>
      <c r="G74" s="48"/>
      <c r="I74" s="83"/>
      <c r="J74" s="83"/>
      <c r="K74" s="83"/>
      <c r="L74" s="83"/>
      <c r="M74" s="83"/>
      <c r="N74" s="83"/>
      <c r="O74" s="77"/>
    </row>
    <row r="75" spans="1:15" ht="24.6" customHeight="1">
      <c r="A75" s="77"/>
      <c r="C75" s="56"/>
      <c r="D75" s="49" t="s">
        <v>127</v>
      </c>
      <c r="F75" s="47"/>
      <c r="G75" s="48"/>
      <c r="I75" s="77"/>
      <c r="J75" s="1"/>
      <c r="K75" s="77"/>
      <c r="L75" s="1"/>
      <c r="M75" s="77"/>
      <c r="N75" s="1"/>
      <c r="O75" s="77"/>
    </row>
    <row r="76" spans="1:15" ht="24.75" customHeight="1">
      <c r="A76" s="77"/>
      <c r="C76" s="56"/>
      <c r="E76" s="49"/>
      <c r="F76" s="47"/>
      <c r="G76" s="48"/>
      <c r="I76" s="77"/>
      <c r="J76" s="1"/>
      <c r="K76" s="77"/>
      <c r="L76" s="1"/>
      <c r="M76" s="77"/>
      <c r="N76" s="1"/>
      <c r="O76" s="77"/>
    </row>
    <row r="77" spans="1:15" ht="25.5" customHeight="1"/>
    <row r="78" spans="1:15" ht="25.5" customHeight="1"/>
  </sheetData>
  <mergeCells count="2">
    <mergeCell ref="L7:N7"/>
    <mergeCell ref="L45:N45"/>
  </mergeCells>
  <pageMargins left="0.78740157480314965" right="0.19685039370078741" top="0.69" bottom="0.43307086614173229" header="0.35433070866141736" footer="0.27559055118110237"/>
  <pageSetup paperSize="9" scale="8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80" zoomScaleNormal="80" zoomScaleSheetLayoutView="100" workbookViewId="0">
      <selection activeCell="B17" sqref="B17"/>
    </sheetView>
  </sheetViews>
  <sheetFormatPr defaultColWidth="9.140625" defaultRowHeight="25.5" customHeight="1"/>
  <cols>
    <col min="1" max="1" width="0.7109375" style="7" customWidth="1"/>
    <col min="2" max="3" width="9.140625" style="7" customWidth="1"/>
    <col min="4" max="4" width="11" style="7" customWidth="1"/>
    <col min="5" max="5" width="10.5703125" style="7" customWidth="1"/>
    <col min="6" max="6" width="9.42578125" style="7" customWidth="1"/>
    <col min="7" max="7" width="15.7109375" style="7" customWidth="1"/>
    <col min="8" max="8" width="0.85546875" style="7" customWidth="1"/>
    <col min="9" max="9" width="15.7109375" style="7" customWidth="1"/>
    <col min="10" max="10" width="1" style="7" customWidth="1"/>
    <col min="11" max="11" width="15.7109375" style="7" customWidth="1"/>
    <col min="12" max="12" width="1" style="7" customWidth="1"/>
    <col min="13" max="13" width="15.7109375" style="7" customWidth="1"/>
    <col min="14" max="14" width="0.85546875" style="7" customWidth="1"/>
    <col min="15" max="15" width="15.7109375" style="7" customWidth="1"/>
    <col min="16" max="16" width="0.85546875" style="7" customWidth="1"/>
    <col min="17" max="17" width="15.7109375" style="7" customWidth="1"/>
    <col min="18" max="18" width="0.85546875" style="7" customWidth="1"/>
    <col min="19" max="19" width="15.7109375" style="7" customWidth="1"/>
    <col min="20" max="20" width="1" style="7" customWidth="1"/>
    <col min="21" max="21" width="15.7109375" style="7" customWidth="1"/>
    <col min="22" max="22" width="3.5703125" style="7" customWidth="1"/>
    <col min="23" max="23" width="15.5703125" style="7" customWidth="1"/>
    <col min="24" max="16384" width="9.140625" style="7"/>
  </cols>
  <sheetData>
    <row r="1" spans="1:22" ht="25.5" customHeight="1">
      <c r="B1" s="8" t="s">
        <v>73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2" ht="25.5" customHeight="1">
      <c r="B2" s="8" t="s">
        <v>74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2" ht="25.5" customHeight="1">
      <c r="A3" s="9"/>
      <c r="B3" s="10" t="str">
        <f>'งบกำไรขาดทุน 9 เดือน'!B3</f>
        <v>สำหรับงวด 9 เดือน สิ้นสุดวันที่ 30 กันยายน 2563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2" s="121" customFormat="1" ht="25.5" customHeight="1">
      <c r="A4" s="118"/>
      <c r="B4" s="119" t="s">
        <v>170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2" ht="25.5" customHeight="1">
      <c r="A5" s="9"/>
      <c r="B5" s="11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2" ht="25.5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3" t="s">
        <v>2</v>
      </c>
    </row>
    <row r="7" spans="1:22" ht="25.5" customHeight="1">
      <c r="A7" s="12"/>
      <c r="B7" s="12"/>
      <c r="C7" s="12"/>
      <c r="D7" s="12"/>
      <c r="E7" s="12"/>
      <c r="F7" s="12"/>
      <c r="G7" s="14" t="s">
        <v>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2" ht="25.5" customHeight="1">
      <c r="A8" s="12"/>
      <c r="B8" s="12"/>
      <c r="C8" s="12"/>
      <c r="D8" s="12"/>
      <c r="E8" s="12"/>
      <c r="F8" s="12"/>
      <c r="G8" s="15"/>
      <c r="H8" s="15"/>
      <c r="I8" s="15"/>
      <c r="J8" s="15"/>
      <c r="K8" s="15"/>
      <c r="L8" s="16" t="s">
        <v>75</v>
      </c>
      <c r="M8" s="14"/>
      <c r="N8" s="14"/>
      <c r="O8" s="14"/>
      <c r="P8" s="15"/>
      <c r="Q8" s="15"/>
      <c r="R8" s="15"/>
      <c r="S8" s="16" t="s">
        <v>76</v>
      </c>
      <c r="T8" s="15"/>
      <c r="U8" s="15" t="s">
        <v>77</v>
      </c>
    </row>
    <row r="9" spans="1:22" ht="25.5" customHeight="1">
      <c r="A9" s="12"/>
      <c r="B9" s="12"/>
      <c r="C9" s="12"/>
      <c r="D9" s="12"/>
      <c r="E9" s="12"/>
      <c r="F9" s="44" t="s">
        <v>5</v>
      </c>
      <c r="G9" s="98" t="s">
        <v>78</v>
      </c>
      <c r="H9" s="98"/>
      <c r="I9" s="98" t="s">
        <v>79</v>
      </c>
      <c r="J9" s="98"/>
      <c r="K9" s="98" t="s">
        <v>79</v>
      </c>
      <c r="L9" s="98"/>
      <c r="M9" s="226" t="s">
        <v>80</v>
      </c>
      <c r="N9" s="226"/>
      <c r="O9" s="226"/>
      <c r="P9" s="98"/>
      <c r="Q9" s="98" t="s">
        <v>53</v>
      </c>
      <c r="R9" s="16"/>
      <c r="S9" s="16" t="s">
        <v>81</v>
      </c>
      <c r="T9" s="16"/>
      <c r="U9" s="17" t="s">
        <v>37</v>
      </c>
    </row>
    <row r="10" spans="1:22" ht="25.5" customHeight="1">
      <c r="A10" s="12"/>
      <c r="B10" s="12"/>
      <c r="C10" s="12"/>
      <c r="D10" s="12"/>
      <c r="E10" s="12"/>
      <c r="F10" s="12"/>
      <c r="G10" s="16" t="s">
        <v>82</v>
      </c>
      <c r="H10" s="16"/>
      <c r="I10" s="16" t="s">
        <v>83</v>
      </c>
      <c r="J10" s="16"/>
      <c r="K10" s="16" t="s">
        <v>84</v>
      </c>
      <c r="L10" s="16"/>
      <c r="M10" s="16" t="s">
        <v>85</v>
      </c>
      <c r="N10" s="16"/>
      <c r="O10" s="16" t="s">
        <v>86</v>
      </c>
      <c r="P10" s="16"/>
      <c r="Q10" s="16" t="s">
        <v>87</v>
      </c>
      <c r="R10" s="16"/>
      <c r="S10" s="16"/>
      <c r="T10" s="16"/>
      <c r="U10" s="17"/>
    </row>
    <row r="11" spans="1:22" ht="25.5" customHeight="1">
      <c r="A11" s="12"/>
      <c r="B11" s="12"/>
      <c r="C11" s="12"/>
      <c r="D11" s="12"/>
      <c r="E11" s="12"/>
      <c r="F11" s="12"/>
      <c r="G11" s="18"/>
      <c r="H11" s="18"/>
      <c r="I11" s="18"/>
      <c r="J11" s="18"/>
      <c r="K11" s="18" t="s">
        <v>88</v>
      </c>
      <c r="L11" s="18"/>
      <c r="M11" s="18" t="s">
        <v>89</v>
      </c>
      <c r="N11" s="18"/>
      <c r="O11" s="18"/>
      <c r="P11" s="18"/>
      <c r="Q11" s="18"/>
      <c r="R11" s="18"/>
      <c r="S11" s="18"/>
      <c r="T11" s="18"/>
      <c r="U11" s="19"/>
    </row>
    <row r="12" spans="1:22" ht="25.5" customHeight="1">
      <c r="A12" s="12"/>
      <c r="B12" s="20" t="s">
        <v>171</v>
      </c>
      <c r="C12" s="12"/>
      <c r="D12" s="12"/>
      <c r="E12" s="12"/>
      <c r="F12" s="12"/>
      <c r="G12" s="21">
        <v>308676462</v>
      </c>
      <c r="H12" s="16"/>
      <c r="I12" s="21">
        <v>97844800</v>
      </c>
      <c r="J12" s="21"/>
      <c r="K12" s="21">
        <v>186541112.75</v>
      </c>
      <c r="L12" s="21"/>
      <c r="M12" s="21">
        <v>36867646.200000003</v>
      </c>
      <c r="N12" s="21"/>
      <c r="O12" s="21">
        <v>1633708628.6900003</v>
      </c>
      <c r="P12" s="21"/>
      <c r="Q12" s="22">
        <f>SUM(G12:O12)</f>
        <v>2263638649.6400003</v>
      </c>
      <c r="R12" s="21"/>
      <c r="S12" s="21">
        <v>327.86000000024796</v>
      </c>
      <c r="T12" s="21"/>
      <c r="U12" s="22">
        <f>SUM(Q12:S12)</f>
        <v>2263638977.5000005</v>
      </c>
    </row>
    <row r="13" spans="1:22" ht="25.5" customHeight="1">
      <c r="A13" s="12"/>
      <c r="B13" s="20" t="s">
        <v>90</v>
      </c>
      <c r="C13" s="12"/>
      <c r="D13" s="12"/>
      <c r="E13" s="12"/>
      <c r="F13" s="129"/>
      <c r="G13" s="22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23"/>
    </row>
    <row r="14" spans="1:22" ht="25.5" customHeight="1">
      <c r="A14" s="12"/>
      <c r="B14" s="137" t="s">
        <v>186</v>
      </c>
      <c r="C14" s="139"/>
      <c r="D14" s="139"/>
      <c r="E14" s="139"/>
      <c r="F14" s="140">
        <v>31</v>
      </c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0</v>
      </c>
      <c r="N14" s="141"/>
      <c r="O14" s="141">
        <v>-246941169.59999999</v>
      </c>
      <c r="P14" s="141"/>
      <c r="Q14" s="117">
        <f>SUM(G14:O14)</f>
        <v>-246941169.59999999</v>
      </c>
      <c r="R14" s="138"/>
      <c r="S14" s="117">
        <v>-6</v>
      </c>
      <c r="T14" s="138"/>
      <c r="U14" s="117">
        <f>SUM(Q14:S14)</f>
        <v>-246941175.59999999</v>
      </c>
    </row>
    <row r="15" spans="1:22" ht="25.5" customHeight="1">
      <c r="A15" s="12"/>
      <c r="B15" s="24" t="s">
        <v>172</v>
      </c>
      <c r="C15" s="12"/>
      <c r="D15" s="12"/>
      <c r="E15" s="12"/>
      <c r="F15" s="12"/>
      <c r="G15" s="22">
        <v>0</v>
      </c>
      <c r="H15" s="16"/>
      <c r="I15" s="22">
        <v>0</v>
      </c>
      <c r="J15" s="16"/>
      <c r="K15" s="22">
        <v>0</v>
      </c>
      <c r="L15" s="16"/>
      <c r="M15" s="22">
        <v>0</v>
      </c>
      <c r="N15" s="16"/>
      <c r="O15" s="22">
        <f>+'งบกำไรขาดทุน 9 เดือน'!J62</f>
        <v>195290996.61999997</v>
      </c>
      <c r="P15" s="16"/>
      <c r="Q15" s="22">
        <f>SUM(G15:O15)</f>
        <v>195290996.61999997</v>
      </c>
      <c r="R15" s="16"/>
      <c r="S15" s="22">
        <f>+'งบกำไรขาดทุน 9 เดือน'!J63</f>
        <v>43.45</v>
      </c>
      <c r="T15" s="22"/>
      <c r="U15" s="22">
        <f>SUM(Q15:S15)</f>
        <v>195291040.06999996</v>
      </c>
    </row>
    <row r="16" spans="1:22" ht="25.5" customHeight="1" thickBot="1">
      <c r="A16" s="12"/>
      <c r="B16" s="20" t="s">
        <v>237</v>
      </c>
      <c r="C16" s="12"/>
      <c r="D16" s="12"/>
      <c r="E16" s="12"/>
      <c r="F16" s="12"/>
      <c r="G16" s="25">
        <f>SUM(G12:G15)</f>
        <v>308676462</v>
      </c>
      <c r="H16" s="16"/>
      <c r="I16" s="25">
        <f>SUM(I12:I15)</f>
        <v>97844800</v>
      </c>
      <c r="J16" s="16"/>
      <c r="K16" s="25">
        <f>SUM(K12:K15)</f>
        <v>186541112.75</v>
      </c>
      <c r="L16" s="16"/>
      <c r="M16" s="25">
        <f>SUM(M12:M15)</f>
        <v>36867646.200000003</v>
      </c>
      <c r="N16" s="16"/>
      <c r="O16" s="25">
        <f>SUM(O12:O15)</f>
        <v>1582058455.7100003</v>
      </c>
      <c r="P16" s="16"/>
      <c r="Q16" s="25">
        <f>SUM(Q12:Q15)</f>
        <v>2211988476.6600003</v>
      </c>
      <c r="R16" s="16"/>
      <c r="S16" s="25">
        <f>SUM(S12:S15)</f>
        <v>365.31000000024795</v>
      </c>
      <c r="T16" s="16"/>
      <c r="U16" s="148">
        <f>SUM(U12:U15)</f>
        <v>2211988841.9700007</v>
      </c>
    </row>
    <row r="17" spans="1:21" ht="25.5" customHeight="1" thickTop="1">
      <c r="A17" s="12"/>
      <c r="B17" s="20"/>
      <c r="C17" s="12"/>
      <c r="D17" s="12"/>
      <c r="E17" s="12"/>
      <c r="F17" s="12"/>
      <c r="G17" s="22"/>
      <c r="H17" s="16"/>
      <c r="I17" s="22"/>
      <c r="J17" s="16"/>
      <c r="K17" s="22"/>
      <c r="L17" s="16"/>
      <c r="M17" s="22"/>
      <c r="N17" s="16"/>
      <c r="O17" s="22"/>
      <c r="P17" s="16"/>
      <c r="Q17" s="22"/>
      <c r="R17" s="16"/>
      <c r="S17" s="22"/>
      <c r="T17" s="16"/>
      <c r="U17" s="22"/>
    </row>
    <row r="18" spans="1:21" ht="25.5" customHeight="1">
      <c r="A18" s="12"/>
      <c r="B18" s="20" t="s">
        <v>173</v>
      </c>
      <c r="C18" s="12"/>
      <c r="D18" s="12"/>
      <c r="E18" s="12"/>
      <c r="F18" s="12"/>
      <c r="G18" s="21">
        <v>308676462</v>
      </c>
      <c r="H18" s="16"/>
      <c r="I18" s="21">
        <v>97844800</v>
      </c>
      <c r="J18" s="21"/>
      <c r="K18" s="21">
        <v>186541112.75</v>
      </c>
      <c r="L18" s="21"/>
      <c r="M18" s="21">
        <v>36867646.200000003</v>
      </c>
      <c r="N18" s="21"/>
      <c r="O18" s="21">
        <v>1574917674.1100011</v>
      </c>
      <c r="P18" s="21"/>
      <c r="Q18" s="22">
        <v>2204847695.0600009</v>
      </c>
      <c r="R18" s="21"/>
      <c r="S18" s="21">
        <v>398.21000000024799</v>
      </c>
      <c r="T18" s="21"/>
      <c r="U18" s="22">
        <f>SUM(Q18:S18)</f>
        <v>2204848093.2700009</v>
      </c>
    </row>
    <row r="19" spans="1:21" ht="25.5" customHeight="1">
      <c r="A19" s="12"/>
      <c r="B19" s="20" t="s">
        <v>184</v>
      </c>
      <c r="C19" s="12"/>
      <c r="D19" s="12"/>
      <c r="E19" s="12"/>
      <c r="F19" s="129" t="s">
        <v>193</v>
      </c>
      <c r="G19" s="5">
        <v>0</v>
      </c>
      <c r="H19" s="16"/>
      <c r="I19" s="5">
        <v>0</v>
      </c>
      <c r="J19" s="16"/>
      <c r="K19" s="5">
        <v>0</v>
      </c>
      <c r="L19" s="16"/>
      <c r="M19" s="5">
        <v>0</v>
      </c>
      <c r="N19" s="21"/>
      <c r="O19" s="124">
        <f>4065954.33+1655575.63</f>
        <v>5721529.96</v>
      </c>
      <c r="P19" s="21"/>
      <c r="Q19" s="5">
        <f>SUM(G19:O19)</f>
        <v>5721529.96</v>
      </c>
      <c r="R19" s="21"/>
      <c r="S19" s="124">
        <v>0.05</v>
      </c>
      <c r="T19" s="21"/>
      <c r="U19" s="5">
        <f>SUM(Q19:S19)</f>
        <v>5721530.0099999998</v>
      </c>
    </row>
    <row r="20" spans="1:21" ht="25.5" customHeight="1">
      <c r="A20" s="12"/>
      <c r="B20" s="20" t="s">
        <v>185</v>
      </c>
      <c r="C20" s="12"/>
      <c r="D20" s="12"/>
      <c r="E20" s="12"/>
      <c r="F20" s="12"/>
      <c r="G20" s="21">
        <f>SUM(G18:G19)</f>
        <v>308676462</v>
      </c>
      <c r="H20" s="16"/>
      <c r="I20" s="21">
        <f>SUM(I18:I19)</f>
        <v>97844800</v>
      </c>
      <c r="J20" s="21"/>
      <c r="K20" s="21">
        <f>SUM(K18:K19)</f>
        <v>186541112.75</v>
      </c>
      <c r="L20" s="21"/>
      <c r="M20" s="21">
        <f>SUM(M18:M19)</f>
        <v>36867646.200000003</v>
      </c>
      <c r="N20" s="21"/>
      <c r="O20" s="21">
        <f>SUM(O18:O19)</f>
        <v>1580639204.0700011</v>
      </c>
      <c r="P20" s="21"/>
      <c r="Q20" s="21">
        <f>SUM(Q18:Q19)</f>
        <v>2210569225.0200009</v>
      </c>
      <c r="R20" s="21"/>
      <c r="S20" s="21">
        <f>SUM(S18:S19)</f>
        <v>398.260000000248</v>
      </c>
      <c r="T20" s="21"/>
      <c r="U20" s="21">
        <f>SUM(U18:U19)</f>
        <v>2210569623.2800012</v>
      </c>
    </row>
    <row r="21" spans="1:21" ht="25.5" customHeight="1">
      <c r="B21" s="20" t="s">
        <v>90</v>
      </c>
      <c r="C21" s="20"/>
      <c r="D21" s="20"/>
      <c r="E21" s="20"/>
      <c r="F21" s="26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3"/>
      <c r="U21" s="22"/>
    </row>
    <row r="22" spans="1:21" s="28" customFormat="1" ht="25.5" customHeight="1">
      <c r="A22" s="38"/>
      <c r="B22" s="24" t="s">
        <v>186</v>
      </c>
      <c r="C22" s="27"/>
      <c r="F22" s="140">
        <v>31</v>
      </c>
      <c r="G22" s="28">
        <v>0</v>
      </c>
      <c r="H22" s="21"/>
      <c r="I22" s="2">
        <v>0</v>
      </c>
      <c r="J22" s="21"/>
      <c r="K22" s="2">
        <v>0</v>
      </c>
      <c r="L22" s="21"/>
      <c r="M22" s="2">
        <v>0</v>
      </c>
      <c r="N22" s="21"/>
      <c r="O22" s="2">
        <v>-185205877.19999999</v>
      </c>
      <c r="P22" s="21"/>
      <c r="Q22" s="22">
        <f>SUM(G22:O22)</f>
        <v>-185205877.19999999</v>
      </c>
      <c r="R22" s="21"/>
      <c r="S22" s="22">
        <v>0</v>
      </c>
      <c r="U22" s="21">
        <f>SUM(Q22:S22)</f>
        <v>-185205877.19999999</v>
      </c>
    </row>
    <row r="23" spans="1:21" s="28" customFormat="1" ht="25.5" customHeight="1">
      <c r="A23" s="26"/>
      <c r="B23" s="24" t="s">
        <v>172</v>
      </c>
      <c r="C23" s="27"/>
      <c r="D23" s="27"/>
      <c r="E23" s="27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f>+'งบกำไรขาดทุน 9 เดือน'!H58</f>
        <v>109125839.00000016</v>
      </c>
      <c r="P23" s="22"/>
      <c r="Q23" s="22">
        <f>SUM(G23:O23)</f>
        <v>109125839.00000016</v>
      </c>
      <c r="R23" s="22"/>
      <c r="S23" s="22">
        <f>+'งบกำไรขาดทุน 9 เดือน'!H59</f>
        <v>39.200000000000003</v>
      </c>
      <c r="T23" s="3"/>
      <c r="U23" s="22">
        <f>SUM(Q23:S23)</f>
        <v>109125878.20000017</v>
      </c>
    </row>
    <row r="24" spans="1:21" s="28" customFormat="1" ht="25.5" customHeight="1" thickBot="1">
      <c r="A24" s="26"/>
      <c r="B24" s="20" t="s">
        <v>226</v>
      </c>
      <c r="C24" s="27"/>
      <c r="D24" s="27"/>
      <c r="E24" s="27"/>
      <c r="F24" s="27"/>
      <c r="G24" s="25">
        <f>SUM(G20:G23)</f>
        <v>308676462</v>
      </c>
      <c r="H24" s="22"/>
      <c r="I24" s="25">
        <f>SUM(I20:I23)</f>
        <v>97844800</v>
      </c>
      <c r="J24" s="22"/>
      <c r="K24" s="25">
        <f>SUM(K20:K23)</f>
        <v>186541112.75</v>
      </c>
      <c r="L24" s="22"/>
      <c r="M24" s="25">
        <f>SUM(M20:M23)</f>
        <v>36867646.200000003</v>
      </c>
      <c r="N24" s="22"/>
      <c r="O24" s="25">
        <f>SUM(O20:O23)</f>
        <v>1504559165.8700013</v>
      </c>
      <c r="P24" s="22"/>
      <c r="Q24" s="25">
        <f>SUM(Q20:Q23)</f>
        <v>2134489186.8200011</v>
      </c>
      <c r="R24" s="22"/>
      <c r="S24" s="25">
        <f>SUM(S20:S23)</f>
        <v>437.46000000024799</v>
      </c>
      <c r="T24" s="3"/>
      <c r="U24" s="25">
        <f>SUM(U20:U23)</f>
        <v>2134489624.2800012</v>
      </c>
    </row>
    <row r="25" spans="1:21" s="28" customFormat="1" ht="25.5" customHeight="1" thickTop="1">
      <c r="A25" s="26"/>
      <c r="C25" s="27"/>
      <c r="D25" s="27"/>
      <c r="E25" s="27"/>
      <c r="F25" s="27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3"/>
      <c r="U25" s="45"/>
    </row>
    <row r="26" spans="1:21" ht="25.5" customHeight="1">
      <c r="A26" s="20"/>
      <c r="B26" s="20" t="s">
        <v>22</v>
      </c>
      <c r="C26" s="9"/>
      <c r="D26" s="9"/>
      <c r="E26" s="9"/>
      <c r="F26" s="29"/>
      <c r="H26" s="2"/>
      <c r="I26" s="2"/>
      <c r="J26" s="2"/>
      <c r="K26" s="2"/>
      <c r="L26" s="2"/>
      <c r="M26" s="2"/>
      <c r="N26" s="2"/>
      <c r="O26" s="9"/>
      <c r="P26" s="9"/>
      <c r="Q26" s="9"/>
      <c r="R26" s="9"/>
      <c r="S26" s="9"/>
      <c r="T26" s="9"/>
      <c r="U26" s="9"/>
    </row>
    <row r="27" spans="1:21" ht="25.5" customHeight="1">
      <c r="A27" s="20"/>
      <c r="B27" s="20"/>
      <c r="C27" s="9"/>
      <c r="D27" s="9"/>
      <c r="E27" s="9"/>
      <c r="F27" s="29"/>
      <c r="H27" s="2"/>
      <c r="I27" s="2"/>
      <c r="J27" s="2"/>
      <c r="K27" s="2"/>
      <c r="L27" s="2"/>
      <c r="M27" s="2"/>
      <c r="N27" s="2"/>
      <c r="O27" s="9"/>
      <c r="P27" s="9"/>
      <c r="Q27" s="9"/>
      <c r="R27" s="9"/>
      <c r="S27" s="9"/>
      <c r="T27" s="9"/>
      <c r="U27" s="9"/>
    </row>
    <row r="28" spans="1:21" ht="25.5" customHeight="1">
      <c r="A28" s="20"/>
      <c r="B28" s="20"/>
      <c r="C28" s="9"/>
      <c r="D28" s="9"/>
      <c r="E28" s="9"/>
      <c r="F28" s="29"/>
      <c r="G28" s="46"/>
      <c r="H28" s="47" t="s">
        <v>126</v>
      </c>
      <c r="I28" s="47"/>
      <c r="J28" s="48"/>
      <c r="M28" s="30"/>
      <c r="N28" s="2"/>
      <c r="O28" s="9"/>
      <c r="P28" s="9"/>
      <c r="Q28" s="9"/>
      <c r="R28" s="9"/>
      <c r="S28" s="9"/>
      <c r="T28" s="9"/>
      <c r="U28" s="9"/>
    </row>
    <row r="29" spans="1:21" ht="25.5" customHeight="1">
      <c r="A29" s="20"/>
      <c r="B29" s="20"/>
      <c r="C29" s="9"/>
      <c r="D29" s="9"/>
      <c r="E29" s="9"/>
      <c r="F29" s="29"/>
      <c r="G29" s="46"/>
      <c r="H29" s="49" t="s">
        <v>127</v>
      </c>
      <c r="I29" s="47"/>
      <c r="J29" s="48"/>
      <c r="M29" s="30"/>
      <c r="N29" s="2"/>
      <c r="O29" s="9"/>
      <c r="P29" s="9"/>
      <c r="Q29" s="9"/>
      <c r="R29" s="9"/>
      <c r="S29" s="9"/>
      <c r="T29" s="9"/>
      <c r="U29" s="9"/>
    </row>
    <row r="30" spans="1:21" ht="25.5" customHeight="1">
      <c r="H30" s="30"/>
      <c r="I30" s="30"/>
      <c r="J30" s="30"/>
      <c r="K30" s="30"/>
      <c r="L30" s="30"/>
      <c r="M30" s="30"/>
      <c r="N30" s="30"/>
    </row>
    <row r="31" spans="1:21" ht="25.5" customHeight="1">
      <c r="H31" s="30"/>
      <c r="I31" s="30"/>
      <c r="J31" s="30"/>
      <c r="K31" s="30"/>
      <c r="L31" s="30"/>
      <c r="M31" s="30"/>
      <c r="N31" s="30"/>
    </row>
    <row r="32" spans="1:21" ht="25.5" customHeight="1">
      <c r="H32" s="30"/>
      <c r="I32" s="30"/>
      <c r="J32" s="30"/>
      <c r="K32" s="30"/>
      <c r="L32" s="30"/>
      <c r="M32" s="30"/>
      <c r="N32" s="30"/>
    </row>
    <row r="33" spans="8:14" ht="25.5" customHeight="1">
      <c r="H33" s="30"/>
      <c r="I33" s="30"/>
      <c r="J33" s="30"/>
      <c r="K33" s="30"/>
      <c r="L33" s="30"/>
      <c r="M33" s="30"/>
      <c r="N33" s="30"/>
    </row>
    <row r="52" spans="8:14" ht="25.5" customHeight="1">
      <c r="H52" s="30"/>
      <c r="I52" s="30"/>
      <c r="J52" s="30"/>
      <c r="K52" s="30"/>
      <c r="L52" s="30"/>
      <c r="M52" s="30"/>
      <c r="N52" s="30"/>
    </row>
    <row r="53" spans="8:14" ht="25.5" customHeight="1">
      <c r="H53" s="30"/>
      <c r="I53" s="30"/>
      <c r="J53" s="30"/>
      <c r="K53" s="30"/>
      <c r="L53" s="30"/>
      <c r="M53" s="30"/>
      <c r="N53" s="30"/>
    </row>
    <row r="54" spans="8:14" ht="25.5" customHeight="1">
      <c r="H54" s="30"/>
      <c r="I54" s="30"/>
      <c r="J54" s="30"/>
      <c r="K54" s="30"/>
      <c r="L54" s="30"/>
      <c r="M54" s="30"/>
      <c r="N54" s="30"/>
    </row>
    <row r="55" spans="8:14" ht="25.5" customHeight="1">
      <c r="H55" s="30"/>
      <c r="I55" s="30"/>
      <c r="J55" s="30"/>
      <c r="K55" s="30"/>
      <c r="L55" s="30"/>
      <c r="M55" s="30"/>
      <c r="N55" s="30"/>
    </row>
    <row r="56" spans="8:14" ht="25.5" customHeight="1">
      <c r="H56" s="30"/>
      <c r="I56" s="30"/>
      <c r="J56" s="30"/>
      <c r="K56" s="30"/>
      <c r="L56" s="30"/>
      <c r="M56" s="30"/>
      <c r="N56" s="30"/>
    </row>
    <row r="57" spans="8:14" ht="25.5" customHeight="1">
      <c r="H57" s="30"/>
      <c r="I57" s="30"/>
      <c r="J57" s="30"/>
      <c r="K57" s="30"/>
      <c r="L57" s="30"/>
      <c r="M57" s="30"/>
      <c r="N57" s="30"/>
    </row>
    <row r="61" spans="8:14" ht="25.5" customHeight="1">
      <c r="J61" s="30"/>
      <c r="K61" s="30"/>
      <c r="L61" s="30"/>
      <c r="M61" s="30"/>
      <c r="N61" s="30"/>
    </row>
    <row r="62" spans="8:14" ht="25.5" customHeight="1">
      <c r="J62" s="30"/>
      <c r="K62" s="30"/>
      <c r="L62" s="30"/>
      <c r="M62" s="30"/>
      <c r="N62" s="30"/>
    </row>
    <row r="63" spans="8:14" ht="25.5" customHeight="1">
      <c r="J63" s="30"/>
      <c r="K63" s="30"/>
      <c r="L63" s="30"/>
      <c r="M63" s="30"/>
      <c r="N63" s="30"/>
    </row>
    <row r="64" spans="8:14" ht="25.5" customHeight="1">
      <c r="J64" s="30"/>
      <c r="K64" s="30"/>
      <c r="L64" s="30"/>
      <c r="M64" s="30"/>
      <c r="N64" s="30"/>
    </row>
    <row r="65" spans="10:14" ht="25.5" customHeight="1">
      <c r="J65" s="30"/>
      <c r="K65" s="30"/>
      <c r="L65" s="30"/>
      <c r="M65" s="30"/>
      <c r="N65" s="30"/>
    </row>
  </sheetData>
  <mergeCells count="1">
    <mergeCell ref="M9:O9"/>
  </mergeCells>
  <printOptions horizontalCentered="1"/>
  <pageMargins left="0.63" right="0.44" top="0.46" bottom="0.39370078740157483" header="0.23622047244094491" footer="0.15748031496062992"/>
  <pageSetup paperSize="9" scale="75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A4" zoomScale="85" zoomScaleNormal="85" zoomScaleSheetLayoutView="80" workbookViewId="0">
      <selection activeCell="B16" sqref="B16"/>
    </sheetView>
  </sheetViews>
  <sheetFormatPr defaultColWidth="9.140625" defaultRowHeight="24" customHeight="1"/>
  <cols>
    <col min="1" max="1" width="0.7109375" style="7" customWidth="1"/>
    <col min="2" max="3" width="9" style="7" customWidth="1"/>
    <col min="4" max="4" width="13.140625" style="7" customWidth="1"/>
    <col min="5" max="5" width="9.140625" style="7" customWidth="1"/>
    <col min="6" max="6" width="8.28515625" style="7" customWidth="1"/>
    <col min="7" max="7" width="9.140625" style="7" customWidth="1"/>
    <col min="8" max="8" width="16.7109375" style="7" customWidth="1"/>
    <col min="9" max="9" width="1" style="7" customWidth="1"/>
    <col min="10" max="10" width="16.7109375" style="7" customWidth="1"/>
    <col min="11" max="11" width="1" style="7" customWidth="1"/>
    <col min="12" max="12" width="16.7109375" style="7" customWidth="1"/>
    <col min="13" max="13" width="1" style="7" customWidth="1"/>
    <col min="14" max="14" width="15.85546875" style="7" bestFit="1" customWidth="1"/>
    <col min="15" max="15" width="1" style="7" customWidth="1"/>
    <col min="16" max="16" width="16.7109375" style="7" customWidth="1"/>
    <col min="17" max="17" width="1" style="7" customWidth="1"/>
    <col min="18" max="18" width="16.7109375" style="7" customWidth="1"/>
    <col min="19" max="19" width="2" style="7" customWidth="1"/>
    <col min="20" max="20" width="26.7109375" style="7" customWidth="1"/>
    <col min="21" max="16384" width="9.140625" style="7"/>
  </cols>
  <sheetData>
    <row r="1" spans="1:18" ht="24" customHeight="1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18" ht="24" customHeight="1">
      <c r="B2" s="8" t="s">
        <v>74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24" customHeight="1">
      <c r="A3" s="9"/>
      <c r="B3" s="10" t="str">
        <f>+งบแสดงการเปลี่ยนแปลงรวม!B3</f>
        <v>สำหรับงวด 9 เดือน สิ้นสุดวันที่ 30 กันยายน 2563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s="121" customFormat="1" ht="24" customHeight="1">
      <c r="A4" s="118"/>
      <c r="B4" s="122" t="s">
        <v>170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 ht="24" customHeight="1">
      <c r="A5" s="9"/>
      <c r="B5" s="11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18" ht="24" customHeight="1">
      <c r="A6" s="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 t="s">
        <v>2</v>
      </c>
    </row>
    <row r="7" spans="1:18" ht="24" customHeight="1">
      <c r="A7" s="12"/>
      <c r="B7" s="12"/>
      <c r="C7" s="12"/>
      <c r="D7" s="12"/>
      <c r="F7" s="12"/>
      <c r="H7" s="8" t="s">
        <v>4</v>
      </c>
      <c r="I7" s="8"/>
      <c r="J7" s="8"/>
      <c r="K7" s="8"/>
      <c r="L7" s="8"/>
      <c r="M7" s="31"/>
      <c r="N7" s="8"/>
      <c r="O7" s="8"/>
      <c r="P7" s="8"/>
      <c r="Q7" s="8"/>
      <c r="R7" s="32"/>
    </row>
    <row r="8" spans="1:18" ht="24" customHeight="1">
      <c r="A8" s="12"/>
      <c r="B8" s="12"/>
      <c r="C8" s="12"/>
      <c r="D8" s="12"/>
      <c r="G8" s="126" t="s">
        <v>5</v>
      </c>
      <c r="H8" s="98" t="s">
        <v>78</v>
      </c>
      <c r="I8" s="98"/>
      <c r="J8" s="98" t="s">
        <v>79</v>
      </c>
      <c r="K8" s="98"/>
      <c r="L8" s="98" t="s">
        <v>79</v>
      </c>
      <c r="M8" s="98"/>
      <c r="N8" s="226" t="s">
        <v>80</v>
      </c>
      <c r="O8" s="226"/>
      <c r="P8" s="226"/>
      <c r="Q8" s="98"/>
      <c r="R8" s="33" t="s">
        <v>91</v>
      </c>
    </row>
    <row r="9" spans="1:18" ht="24" customHeight="1">
      <c r="A9" s="12"/>
      <c r="B9" s="12"/>
      <c r="C9" s="12"/>
      <c r="D9" s="12"/>
      <c r="F9" s="12"/>
      <c r="H9" s="16" t="s">
        <v>82</v>
      </c>
      <c r="I9" s="16"/>
      <c r="J9" s="16" t="s">
        <v>83</v>
      </c>
      <c r="K9" s="16"/>
      <c r="L9" s="16" t="s">
        <v>84</v>
      </c>
      <c r="M9" s="16"/>
      <c r="N9" s="16" t="s">
        <v>85</v>
      </c>
      <c r="O9" s="16"/>
      <c r="P9" s="16" t="s">
        <v>86</v>
      </c>
      <c r="Q9" s="16"/>
      <c r="R9" s="17" t="s">
        <v>92</v>
      </c>
    </row>
    <row r="10" spans="1:18" ht="24" customHeight="1">
      <c r="A10" s="12"/>
      <c r="B10" s="12"/>
      <c r="C10" s="12"/>
      <c r="D10" s="12"/>
      <c r="F10" s="12"/>
      <c r="H10" s="18"/>
      <c r="I10" s="18"/>
      <c r="J10" s="18"/>
      <c r="K10" s="18"/>
      <c r="L10" s="18" t="s">
        <v>88</v>
      </c>
      <c r="M10" s="18"/>
      <c r="N10" s="18" t="s">
        <v>89</v>
      </c>
      <c r="O10" s="18"/>
      <c r="P10" s="18"/>
      <c r="Q10" s="18"/>
      <c r="R10" s="34"/>
    </row>
    <row r="11" spans="1:18" ht="24" customHeight="1">
      <c r="A11" s="35"/>
      <c r="B11" s="20" t="s">
        <v>171</v>
      </c>
      <c r="C11" s="9"/>
      <c r="E11" s="9"/>
      <c r="F11" s="36"/>
      <c r="G11" s="9"/>
      <c r="H11" s="21">
        <v>308676462</v>
      </c>
      <c r="I11" s="21"/>
      <c r="J11" s="21">
        <v>97844800</v>
      </c>
      <c r="K11" s="21"/>
      <c r="L11" s="21">
        <v>186541112.75</v>
      </c>
      <c r="M11" s="21"/>
      <c r="N11" s="21">
        <v>36867646.200000003</v>
      </c>
      <c r="O11" s="21"/>
      <c r="P11" s="21">
        <v>1519652886.8100004</v>
      </c>
      <c r="Q11" s="21"/>
      <c r="R11" s="21">
        <v>2149582907.7600002</v>
      </c>
    </row>
    <row r="12" spans="1:18" ht="24" customHeight="1">
      <c r="A12" s="20"/>
      <c r="B12" s="20" t="s">
        <v>90</v>
      </c>
      <c r="C12" s="28"/>
      <c r="D12" s="27"/>
      <c r="F12" s="26"/>
      <c r="H12" s="21"/>
      <c r="I12" s="2"/>
      <c r="J12" s="21"/>
      <c r="K12" s="2"/>
      <c r="L12" s="21"/>
      <c r="M12" s="2"/>
      <c r="N12" s="21"/>
      <c r="O12" s="2"/>
      <c r="P12" s="21"/>
      <c r="Q12" s="2"/>
      <c r="R12" s="22"/>
    </row>
    <row r="13" spans="1:18" ht="24" customHeight="1">
      <c r="A13" s="20"/>
      <c r="B13" s="7" t="s">
        <v>199</v>
      </c>
      <c r="C13" s="27"/>
      <c r="D13" s="28"/>
      <c r="E13" s="28"/>
      <c r="F13" s="28"/>
      <c r="G13" s="129" t="s">
        <v>215</v>
      </c>
      <c r="H13" s="21">
        <v>0</v>
      </c>
      <c r="I13" s="117"/>
      <c r="J13" s="21">
        <v>0</v>
      </c>
      <c r="K13" s="117"/>
      <c r="L13" s="21">
        <v>0</v>
      </c>
      <c r="M13" s="117"/>
      <c r="N13" s="21">
        <v>0</v>
      </c>
      <c r="O13" s="117"/>
      <c r="P13" s="117">
        <v>-246941169.59999999</v>
      </c>
      <c r="Q13" s="117"/>
      <c r="R13" s="21">
        <f>SUM(H13:P13)</f>
        <v>-246941169.59999999</v>
      </c>
    </row>
    <row r="14" spans="1:18" ht="24" customHeight="1">
      <c r="A14" s="20"/>
      <c r="B14" s="7" t="s">
        <v>174</v>
      </c>
      <c r="C14" s="28"/>
      <c r="D14" s="27"/>
      <c r="F14" s="26"/>
      <c r="G14" s="37"/>
      <c r="H14" s="21">
        <v>0</v>
      </c>
      <c r="I14" s="2"/>
      <c r="J14" s="21">
        <v>0</v>
      </c>
      <c r="K14" s="2"/>
      <c r="L14" s="21">
        <v>0</v>
      </c>
      <c r="M14" s="2"/>
      <c r="N14" s="21">
        <v>0</v>
      </c>
      <c r="O14" s="2"/>
      <c r="P14" s="22">
        <f>+'งบกำไรขาดทุน 9 เดือน'!N62</f>
        <v>231122472.59999987</v>
      </c>
      <c r="Q14" s="2"/>
      <c r="R14" s="21">
        <f>SUM(H14:P14)</f>
        <v>231122472.59999987</v>
      </c>
    </row>
    <row r="15" spans="1:18" ht="24" customHeight="1" thickBot="1">
      <c r="A15" s="20"/>
      <c r="B15" s="20" t="s">
        <v>237</v>
      </c>
      <c r="F15" s="9"/>
      <c r="G15" s="30"/>
      <c r="H15" s="39">
        <f>SUM(H11:H14)</f>
        <v>308676462</v>
      </c>
      <c r="I15" s="2"/>
      <c r="J15" s="39">
        <f>SUM(J11:J14)</f>
        <v>97844800</v>
      </c>
      <c r="K15" s="2"/>
      <c r="L15" s="39">
        <f>SUM(L11:L14)</f>
        <v>186541112.75</v>
      </c>
      <c r="M15" s="2"/>
      <c r="N15" s="39">
        <f>SUM(N11:N14)</f>
        <v>36867646.200000003</v>
      </c>
      <c r="O15" s="2"/>
      <c r="P15" s="39">
        <f>SUM(P11:P14)</f>
        <v>1503834189.8100004</v>
      </c>
      <c r="Q15" s="2"/>
      <c r="R15" s="39">
        <f>SUM(R11:R14)</f>
        <v>2133764210.7600002</v>
      </c>
    </row>
    <row r="16" spans="1:18" s="28" customFormat="1" ht="24" customHeight="1" thickTop="1">
      <c r="A16" s="38"/>
      <c r="B16" s="20"/>
      <c r="C16" s="27"/>
      <c r="F16" s="26"/>
      <c r="H16" s="21"/>
      <c r="I16" s="2"/>
      <c r="J16" s="21"/>
      <c r="K16" s="2"/>
      <c r="L16" s="21"/>
      <c r="M16" s="2"/>
      <c r="N16" s="21"/>
      <c r="O16" s="2"/>
      <c r="P16" s="21"/>
      <c r="Q16" s="2"/>
      <c r="R16" s="21"/>
    </row>
    <row r="17" spans="1:18" s="28" customFormat="1" ht="24" customHeight="1">
      <c r="A17" s="38"/>
      <c r="B17" s="20" t="s">
        <v>173</v>
      </c>
      <c r="C17" s="27"/>
      <c r="F17" s="26"/>
      <c r="H17" s="21">
        <v>308676462</v>
      </c>
      <c r="I17" s="2"/>
      <c r="J17" s="21">
        <v>97844800</v>
      </c>
      <c r="K17" s="2"/>
      <c r="L17" s="21">
        <v>186541112.75</v>
      </c>
      <c r="M17" s="2"/>
      <c r="N17" s="21">
        <v>36867646.200000003</v>
      </c>
      <c r="O17" s="2"/>
      <c r="P17" s="21">
        <v>1448191558.0200007</v>
      </c>
      <c r="Q17" s="2"/>
      <c r="R17" s="21">
        <v>2078121578.9700005</v>
      </c>
    </row>
    <row r="18" spans="1:18" s="28" customFormat="1" ht="24" customHeight="1">
      <c r="A18" s="38"/>
      <c r="B18" s="20" t="s">
        <v>184</v>
      </c>
      <c r="C18" s="27"/>
      <c r="G18" s="129" t="s">
        <v>193</v>
      </c>
      <c r="H18" s="124">
        <v>0</v>
      </c>
      <c r="I18" s="2"/>
      <c r="J18" s="124">
        <v>0</v>
      </c>
      <c r="K18" s="2"/>
      <c r="L18" s="124">
        <v>0</v>
      </c>
      <c r="M18" s="2"/>
      <c r="N18" s="124">
        <v>0</v>
      </c>
      <c r="O18" s="2"/>
      <c r="P18" s="124">
        <v>4065954.33</v>
      </c>
      <c r="Q18" s="2"/>
      <c r="R18" s="124">
        <f>SUM(H18:P18)</f>
        <v>4065954.33</v>
      </c>
    </row>
    <row r="19" spans="1:18" s="28" customFormat="1" ht="24" customHeight="1">
      <c r="A19" s="38"/>
      <c r="B19" s="20" t="s">
        <v>185</v>
      </c>
      <c r="C19" s="27"/>
      <c r="G19" s="17"/>
      <c r="H19" s="21">
        <f>SUM(H17:H18)</f>
        <v>308676462</v>
      </c>
      <c r="I19" s="2"/>
      <c r="J19" s="21">
        <f>SUM(J17:J18)</f>
        <v>97844800</v>
      </c>
      <c r="K19" s="2"/>
      <c r="L19" s="21">
        <f>SUM(L17:L18)</f>
        <v>186541112.75</v>
      </c>
      <c r="M19" s="2"/>
      <c r="N19" s="21">
        <f>SUM(N17:N18)</f>
        <v>36867646.200000003</v>
      </c>
      <c r="O19" s="2"/>
      <c r="P19" s="21">
        <f>SUM(P17:P18)</f>
        <v>1452257512.3500006</v>
      </c>
      <c r="Q19" s="2"/>
      <c r="R19" s="21">
        <f>SUM(H19:P19)</f>
        <v>2082187533.3000007</v>
      </c>
    </row>
    <row r="20" spans="1:18" ht="24" customHeight="1">
      <c r="B20" s="20" t="s">
        <v>90</v>
      </c>
      <c r="C20" s="20"/>
      <c r="D20" s="20"/>
      <c r="G20" s="4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28" customFormat="1" ht="24" customHeight="1">
      <c r="A21" s="38"/>
      <c r="B21" s="7" t="s">
        <v>199</v>
      </c>
      <c r="C21" s="27"/>
      <c r="G21" s="129" t="s">
        <v>215</v>
      </c>
      <c r="H21" s="21">
        <v>0</v>
      </c>
      <c r="I21" s="2"/>
      <c r="J21" s="21">
        <v>0</v>
      </c>
      <c r="K21" s="2"/>
      <c r="L21" s="21">
        <v>0</v>
      </c>
      <c r="M21" s="2"/>
      <c r="N21" s="21">
        <v>0</v>
      </c>
      <c r="O21" s="2"/>
      <c r="P21" s="21">
        <v>-185205877.19999999</v>
      </c>
      <c r="Q21" s="2"/>
      <c r="R21" s="21">
        <f>SUM(H21:P21)</f>
        <v>-185205877.19999999</v>
      </c>
    </row>
    <row r="22" spans="1:18" ht="24" customHeight="1">
      <c r="B22" s="7" t="s">
        <v>174</v>
      </c>
      <c r="C22" s="27"/>
      <c r="D22" s="27"/>
      <c r="F22" s="76"/>
      <c r="G22" s="30"/>
      <c r="H22" s="21">
        <v>0</v>
      </c>
      <c r="I22" s="22"/>
      <c r="J22" s="21">
        <v>0</v>
      </c>
      <c r="K22" s="22"/>
      <c r="L22" s="21">
        <v>0</v>
      </c>
      <c r="M22" s="22"/>
      <c r="N22" s="21">
        <v>0</v>
      </c>
      <c r="O22" s="22"/>
      <c r="P22" s="22">
        <f>+'งบกำไรขาดทุน 9 เดือน'!L62</f>
        <v>128065684.1499996</v>
      </c>
      <c r="Q22" s="22"/>
      <c r="R22" s="22">
        <f>SUM(H22:Q22)</f>
        <v>128065684.1499996</v>
      </c>
    </row>
    <row r="23" spans="1:18" ht="24" customHeight="1" thickBot="1">
      <c r="A23" s="20"/>
      <c r="B23" s="20" t="s">
        <v>226</v>
      </c>
      <c r="F23" s="9"/>
      <c r="G23" s="30"/>
      <c r="H23" s="39">
        <f>SUM(H19:H22)</f>
        <v>308676462</v>
      </c>
      <c r="I23" s="2"/>
      <c r="J23" s="39">
        <f>SUM(J19:J22)</f>
        <v>97844800</v>
      </c>
      <c r="K23" s="2"/>
      <c r="L23" s="39">
        <f>SUM(L19:L22)</f>
        <v>186541112.75</v>
      </c>
      <c r="M23" s="2"/>
      <c r="N23" s="39">
        <f>SUM(N19:N22)</f>
        <v>36867646.200000003</v>
      </c>
      <c r="O23" s="2"/>
      <c r="P23" s="39">
        <f>SUM(P19:P22)</f>
        <v>1395117319.3000002</v>
      </c>
      <c r="Q23" s="2"/>
      <c r="R23" s="39">
        <f>SUM(R19:R22)</f>
        <v>2025047340.2500002</v>
      </c>
    </row>
    <row r="24" spans="1:18" ht="24" customHeight="1" thickTop="1">
      <c r="A24" s="20"/>
      <c r="F24" s="9"/>
      <c r="G24" s="30"/>
      <c r="H24" s="21"/>
      <c r="I24" s="2"/>
      <c r="J24" s="21"/>
      <c r="K24" s="2"/>
      <c r="L24" s="21"/>
      <c r="M24" s="2"/>
      <c r="N24" s="21"/>
      <c r="O24" s="2"/>
      <c r="P24" s="21"/>
      <c r="Q24" s="2"/>
      <c r="R24" s="21"/>
    </row>
    <row r="25" spans="1:18" ht="24" customHeight="1">
      <c r="A25" s="35"/>
      <c r="B25" s="20" t="s">
        <v>22</v>
      </c>
      <c r="E25" s="9"/>
      <c r="G25" s="22"/>
      <c r="H25" s="30"/>
      <c r="I25" s="22"/>
      <c r="J25" s="30"/>
      <c r="K25" s="22"/>
      <c r="L25" s="2"/>
      <c r="M25" s="22"/>
    </row>
    <row r="26" spans="1:18" ht="24" customHeight="1">
      <c r="A26" s="35"/>
      <c r="B26" s="20"/>
      <c r="E26" s="9"/>
      <c r="G26" s="22"/>
      <c r="H26" s="30"/>
      <c r="I26" s="22"/>
      <c r="J26" s="30"/>
      <c r="K26" s="22"/>
      <c r="L26" s="2"/>
      <c r="M26" s="22"/>
    </row>
    <row r="27" spans="1:18" ht="24" customHeight="1">
      <c r="A27" s="35"/>
      <c r="B27" s="20"/>
      <c r="E27" s="9"/>
      <c r="G27" s="22"/>
      <c r="H27" s="30"/>
      <c r="I27" s="22"/>
      <c r="J27" s="30"/>
      <c r="K27" s="22"/>
      <c r="L27" s="2"/>
      <c r="M27" s="22"/>
    </row>
    <row r="28" spans="1:18" s="29" customFormat="1" ht="24" customHeight="1">
      <c r="E28" s="40"/>
      <c r="F28" s="46"/>
      <c r="G28" s="47" t="s">
        <v>126</v>
      </c>
      <c r="I28" s="47"/>
      <c r="J28" s="48"/>
      <c r="K28" s="41"/>
      <c r="L28" s="41"/>
      <c r="M28" s="41"/>
    </row>
    <row r="29" spans="1:18" s="29" customFormat="1" ht="24" customHeight="1">
      <c r="E29" s="40"/>
      <c r="F29" s="46"/>
      <c r="G29" s="49" t="s">
        <v>194</v>
      </c>
      <c r="I29" s="47"/>
      <c r="J29" s="48"/>
      <c r="K29" s="41"/>
      <c r="L29" s="41"/>
      <c r="M29" s="41"/>
    </row>
    <row r="30" spans="1:18" ht="24" customHeight="1">
      <c r="E30" s="29"/>
      <c r="G30" s="30"/>
      <c r="H30" s="30"/>
      <c r="I30" s="30"/>
      <c r="J30" s="30"/>
      <c r="K30" s="30"/>
      <c r="L30" s="30"/>
      <c r="M30" s="30"/>
    </row>
    <row r="31" spans="1:18" ht="24" customHeight="1">
      <c r="G31" s="30"/>
      <c r="H31" s="30"/>
      <c r="I31" s="30"/>
      <c r="J31" s="30"/>
      <c r="K31" s="30"/>
      <c r="L31" s="30"/>
      <c r="M31" s="30"/>
    </row>
  </sheetData>
  <mergeCells count="1">
    <mergeCell ref="N8:P8"/>
  </mergeCells>
  <printOptions horizontalCentered="1"/>
  <pageMargins left="0.61" right="0.43" top="0.51181102362204722" bottom="0.39370078740157483" header="0.27559055118110237" footer="0.15748031496062992"/>
  <pageSetup paperSize="9" scale="8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topLeftCell="A73" zoomScaleNormal="100" zoomScaleSheetLayoutView="100" workbookViewId="0">
      <selection activeCell="C80" sqref="C80"/>
    </sheetView>
  </sheetViews>
  <sheetFormatPr defaultColWidth="9.140625" defaultRowHeight="24" customHeight="1"/>
  <cols>
    <col min="1" max="4" width="9.140625" style="153" customWidth="1"/>
    <col min="5" max="5" width="11.28515625" style="153" customWidth="1"/>
    <col min="6" max="6" width="15.7109375" style="153" customWidth="1"/>
    <col min="7" max="7" width="0.85546875" style="153" customWidth="1"/>
    <col min="8" max="8" width="15.7109375" style="153" customWidth="1"/>
    <col min="9" max="9" width="0.85546875" style="153" customWidth="1"/>
    <col min="10" max="10" width="15.7109375" style="153" customWidth="1"/>
    <col min="11" max="11" width="0.85546875" style="153" customWidth="1"/>
    <col min="12" max="12" width="15.7109375" style="153" customWidth="1"/>
    <col min="13" max="13" width="1.140625" style="153" customWidth="1"/>
    <col min="14" max="16384" width="9.140625" style="153"/>
  </cols>
  <sheetData>
    <row r="1" spans="1:12" s="150" customFormat="1" ht="24.9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s="150" customFormat="1" ht="24.95" customHeight="1">
      <c r="A2" s="149" t="s">
        <v>93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4.95" customHeight="1">
      <c r="A3" s="151" t="str">
        <f>'งบกำไรขาดทุน 9 เดือน'!B3</f>
        <v>สำหรับงวด 9 เดือน สิ้นสุดวันที่ 30 กันยายน 2563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s="154" customFormat="1" ht="24.95" customHeight="1">
      <c r="A4" s="227" t="s">
        <v>170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</row>
    <row r="5" spans="1:12" ht="24.9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2" s="150" customFormat="1" ht="24.9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7" t="s">
        <v>2</v>
      </c>
    </row>
    <row r="7" spans="1:12" s="150" customFormat="1" ht="24.95" customHeight="1">
      <c r="A7" s="156"/>
      <c r="B7" s="156"/>
      <c r="C7" s="156"/>
      <c r="D7" s="156"/>
      <c r="E7" s="156"/>
      <c r="F7" s="158"/>
      <c r="G7" s="159" t="s">
        <v>3</v>
      </c>
      <c r="H7" s="159"/>
      <c r="I7" s="160"/>
      <c r="J7" s="158"/>
      <c r="K7" s="159" t="s">
        <v>4</v>
      </c>
      <c r="L7" s="158"/>
    </row>
    <row r="8" spans="1:12" s="165" customFormat="1" ht="24.95" customHeight="1">
      <c r="A8" s="160"/>
      <c r="B8" s="160"/>
      <c r="C8" s="160"/>
      <c r="D8" s="160"/>
      <c r="E8" s="161"/>
      <c r="F8" s="162">
        <v>2563</v>
      </c>
      <c r="G8" s="163"/>
      <c r="H8" s="162">
        <v>2562</v>
      </c>
      <c r="I8" s="164"/>
      <c r="J8" s="162">
        <f>+F8</f>
        <v>2563</v>
      </c>
      <c r="K8" s="163"/>
      <c r="L8" s="162">
        <f>+H8</f>
        <v>2562</v>
      </c>
    </row>
    <row r="9" spans="1:12" s="150" customFormat="1" ht="24.95" customHeight="1">
      <c r="A9" s="150" t="s">
        <v>94</v>
      </c>
      <c r="L9" s="161"/>
    </row>
    <row r="10" spans="1:12" s="150" customFormat="1" ht="24.95" customHeight="1">
      <c r="A10" s="150" t="s">
        <v>200</v>
      </c>
      <c r="E10" s="166"/>
      <c r="F10" s="167">
        <f>+'งบกำไรขาดทุน 9 เดือน'!H31</f>
        <v>109125878.20000017</v>
      </c>
      <c r="G10" s="167"/>
      <c r="H10" s="167">
        <f>+'งบกำไรขาดทุน 9 เดือน'!J31</f>
        <v>210380579.99999997</v>
      </c>
      <c r="I10" s="167"/>
      <c r="J10" s="167">
        <f>+'งบกำไรขาดทุน 9 เดือน'!L31</f>
        <v>128065684.1499996</v>
      </c>
      <c r="K10" s="167"/>
      <c r="L10" s="167">
        <f>+'งบกำไรขาดทุน 9 เดือน'!N31</f>
        <v>239516442.19999987</v>
      </c>
    </row>
    <row r="11" spans="1:12" s="150" customFormat="1" ht="24.95" customHeight="1">
      <c r="A11" s="150" t="s">
        <v>205</v>
      </c>
      <c r="F11" s="167"/>
      <c r="G11" s="167"/>
      <c r="H11" s="167"/>
      <c r="I11" s="167"/>
      <c r="J11" s="167"/>
      <c r="K11" s="167"/>
      <c r="L11" s="167"/>
    </row>
    <row r="12" spans="1:12" s="150" customFormat="1" ht="24.95" customHeight="1">
      <c r="A12" s="150" t="s">
        <v>201</v>
      </c>
      <c r="E12" s="168"/>
      <c r="F12" s="167"/>
      <c r="G12" s="167"/>
      <c r="H12" s="167"/>
      <c r="I12" s="167"/>
      <c r="J12" s="167"/>
      <c r="K12" s="167"/>
      <c r="L12" s="167"/>
    </row>
    <row r="13" spans="1:12" s="150" customFormat="1" ht="24.95" customHeight="1">
      <c r="A13" s="150" t="s">
        <v>183</v>
      </c>
      <c r="E13" s="168"/>
      <c r="F13" s="167">
        <f>-'งบกำไรขาดทุน 9 เดือน'!H30</f>
        <v>27103458.870000001</v>
      </c>
      <c r="G13" s="167"/>
      <c r="H13" s="167">
        <f>-'งบกำไรขาดทุน 9 เดือน'!J30</f>
        <v>56379086.490000002</v>
      </c>
      <c r="I13" s="167"/>
      <c r="J13" s="167">
        <f>-'งบกำไรขาดทุน 9 เดือน'!L30</f>
        <v>31575910.989999998</v>
      </c>
      <c r="K13" s="167"/>
      <c r="L13" s="167">
        <f>-'งบกำไรขาดทุน 9 เดือน'!N30</f>
        <v>55548340.390000001</v>
      </c>
    </row>
    <row r="14" spans="1:12" s="150" customFormat="1" ht="24.95" customHeight="1">
      <c r="A14" s="150" t="s">
        <v>150</v>
      </c>
      <c r="E14" s="168"/>
      <c r="F14" s="167">
        <f>-21535412.1+571121.86+6390221.99+3117521</f>
        <v>-11456547.250000002</v>
      </c>
      <c r="G14" s="167"/>
      <c r="H14" s="167">
        <v>6306938.5300000003</v>
      </c>
      <c r="I14" s="167"/>
      <c r="J14" s="167">
        <v>0</v>
      </c>
      <c r="K14" s="167"/>
      <c r="L14" s="167">
        <v>0</v>
      </c>
    </row>
    <row r="15" spans="1:12" s="150" customFormat="1" ht="24.95" customHeight="1">
      <c r="A15" s="150" t="s">
        <v>95</v>
      </c>
      <c r="E15" s="169"/>
      <c r="F15" s="167">
        <f>31001970.23+49400234.6</f>
        <v>80402204.829999998</v>
      </c>
      <c r="G15" s="170"/>
      <c r="H15" s="167">
        <v>28459023.109999999</v>
      </c>
      <c r="I15" s="167"/>
      <c r="J15" s="167">
        <f>11141617.91+45332619.46</f>
        <v>56474237.370000005</v>
      </c>
      <c r="K15" s="167"/>
      <c r="L15" s="167">
        <v>9607244.0199999996</v>
      </c>
    </row>
    <row r="16" spans="1:12" s="150" customFormat="1" ht="24.95" customHeight="1">
      <c r="A16" s="150" t="s">
        <v>165</v>
      </c>
      <c r="E16" s="169"/>
      <c r="F16" s="167">
        <f>1154820.26+7</f>
        <v>1154827.26</v>
      </c>
      <c r="G16" s="170"/>
      <c r="H16" s="167">
        <v>1087461.6499999999</v>
      </c>
      <c r="I16" s="167"/>
      <c r="J16" s="167">
        <f>638664.98+7</f>
        <v>638671.98</v>
      </c>
      <c r="K16" s="167"/>
      <c r="L16" s="171">
        <v>621808.86</v>
      </c>
    </row>
    <row r="17" spans="1:12" s="150" customFormat="1" ht="24.95" customHeight="1">
      <c r="A17" s="150" t="s">
        <v>230</v>
      </c>
      <c r="E17" s="169"/>
      <c r="F17" s="167">
        <v>320000</v>
      </c>
      <c r="G17" s="170"/>
      <c r="H17" s="167">
        <v>0</v>
      </c>
      <c r="I17" s="167"/>
      <c r="J17" s="167">
        <v>0</v>
      </c>
      <c r="K17" s="167"/>
      <c r="L17" s="167">
        <v>0</v>
      </c>
    </row>
    <row r="18" spans="1:12" s="150" customFormat="1" ht="24.95" customHeight="1">
      <c r="A18" s="150" t="s">
        <v>209</v>
      </c>
      <c r="E18" s="169"/>
      <c r="F18" s="167">
        <v>0</v>
      </c>
      <c r="G18" s="170"/>
      <c r="H18" s="167">
        <v>-945539.83</v>
      </c>
      <c r="I18" s="167"/>
      <c r="J18" s="167">
        <v>0</v>
      </c>
      <c r="K18" s="167"/>
      <c r="L18" s="167">
        <v>0</v>
      </c>
    </row>
    <row r="19" spans="1:12" s="150" customFormat="1" ht="24.95" customHeight="1">
      <c r="A19" s="150" t="s">
        <v>131</v>
      </c>
      <c r="E19" s="169"/>
      <c r="F19" s="167">
        <v>-2210727.06</v>
      </c>
      <c r="G19" s="170"/>
      <c r="H19" s="167">
        <v>-396228.31</v>
      </c>
      <c r="I19" s="167"/>
      <c r="J19" s="167">
        <v>-2210727.06</v>
      </c>
      <c r="K19" s="167"/>
      <c r="L19" s="167">
        <v>-396228.31</v>
      </c>
    </row>
    <row r="20" spans="1:12" s="150" customFormat="1" ht="24.95" customHeight="1">
      <c r="A20" s="150" t="s">
        <v>96</v>
      </c>
      <c r="F20" s="167">
        <v>-1014937.37</v>
      </c>
      <c r="G20" s="167"/>
      <c r="H20" s="167">
        <v>-3737764.54</v>
      </c>
      <c r="I20" s="167"/>
      <c r="J20" s="167">
        <v>-959461.33</v>
      </c>
      <c r="K20" s="167"/>
      <c r="L20" s="172">
        <f>-3628732.58</f>
        <v>-3628732.58</v>
      </c>
    </row>
    <row r="21" spans="1:12" s="150" customFormat="1" ht="24.95" customHeight="1">
      <c r="A21" s="150" t="s">
        <v>231</v>
      </c>
      <c r="F21" s="167">
        <v>-1730031.09</v>
      </c>
      <c r="G21" s="167"/>
      <c r="H21" s="167">
        <v>-3065099.09</v>
      </c>
      <c r="I21" s="167"/>
      <c r="J21" s="167">
        <v>-1730031.09</v>
      </c>
      <c r="K21" s="167"/>
      <c r="L21" s="172">
        <f>-2376642.63</f>
        <v>-2376642.63</v>
      </c>
    </row>
    <row r="22" spans="1:12" s="150" customFormat="1" ht="24.95" customHeight="1">
      <c r="A22" s="150" t="s">
        <v>187</v>
      </c>
      <c r="F22" s="167">
        <v>-10792666.1</v>
      </c>
      <c r="G22" s="167"/>
      <c r="H22" s="167">
        <v>0</v>
      </c>
      <c r="I22" s="167"/>
      <c r="J22" s="171">
        <v>-4008701.13</v>
      </c>
      <c r="L22" s="167">
        <v>0</v>
      </c>
    </row>
    <row r="23" spans="1:12" s="150" customFormat="1" ht="24.95" customHeight="1">
      <c r="A23" s="150" t="s">
        <v>97</v>
      </c>
      <c r="E23" s="169"/>
      <c r="F23" s="167">
        <f>1896038.45-467.29</f>
        <v>1895571.16</v>
      </c>
      <c r="G23" s="170"/>
      <c r="H23" s="167">
        <v>913130.69</v>
      </c>
      <c r="I23" s="167"/>
      <c r="J23" s="167">
        <f>1879549.47-467.29</f>
        <v>1879082.18</v>
      </c>
      <c r="K23" s="167"/>
      <c r="L23" s="171">
        <v>879376.68</v>
      </c>
    </row>
    <row r="24" spans="1:12" s="150" customFormat="1" ht="24.95" customHeight="1">
      <c r="A24" s="150" t="s">
        <v>227</v>
      </c>
      <c r="E24" s="169"/>
      <c r="F24" s="167">
        <v>0</v>
      </c>
      <c r="G24" s="170"/>
      <c r="H24" s="167">
        <v>45292.24</v>
      </c>
      <c r="I24" s="167"/>
      <c r="J24" s="172">
        <v>0</v>
      </c>
      <c r="K24" s="167"/>
      <c r="L24" s="171">
        <v>0</v>
      </c>
    </row>
    <row r="25" spans="1:12" s="150" customFormat="1" ht="24.95" customHeight="1">
      <c r="A25" s="150" t="s">
        <v>160</v>
      </c>
      <c r="E25" s="169"/>
      <c r="F25" s="172"/>
      <c r="G25" s="170"/>
    </row>
    <row r="26" spans="1:12" s="150" customFormat="1" ht="24.95" customHeight="1">
      <c r="A26" s="150" t="s">
        <v>161</v>
      </c>
      <c r="E26" s="169"/>
      <c r="F26" s="173">
        <v>7637868.0300000003</v>
      </c>
      <c r="G26" s="170"/>
      <c r="H26" s="171">
        <v>20592044.25</v>
      </c>
      <c r="I26" s="167"/>
      <c r="J26" s="171">
        <v>5568725.25</v>
      </c>
      <c r="K26" s="167"/>
      <c r="L26" s="171">
        <v>12879104.5</v>
      </c>
    </row>
    <row r="27" spans="1:12" s="150" customFormat="1" ht="24.95" customHeight="1">
      <c r="A27" s="150" t="s">
        <v>98</v>
      </c>
      <c r="E27" s="169"/>
      <c r="F27" s="173">
        <v>32139802.449999999</v>
      </c>
      <c r="G27" s="170"/>
      <c r="H27" s="171">
        <v>13294763.390000001</v>
      </c>
      <c r="I27" s="167"/>
      <c r="J27" s="171">
        <v>17113528.489999998</v>
      </c>
      <c r="K27" s="167"/>
      <c r="L27" s="171">
        <v>13284568.42</v>
      </c>
    </row>
    <row r="28" spans="1:12" s="150" customFormat="1" ht="24.95" customHeight="1">
      <c r="A28" s="150" t="s">
        <v>239</v>
      </c>
      <c r="E28" s="169"/>
      <c r="F28" s="173">
        <v>-13455386.23</v>
      </c>
      <c r="G28" s="170"/>
      <c r="H28" s="171">
        <v>-12234547.779999999</v>
      </c>
      <c r="I28" s="167"/>
      <c r="J28" s="171">
        <v>-36380074.899999999</v>
      </c>
      <c r="K28" s="167"/>
      <c r="L28" s="171">
        <v>-23650349.510000002</v>
      </c>
    </row>
    <row r="29" spans="1:12" s="150" customFormat="1" ht="24.95" customHeight="1">
      <c r="A29" s="150" t="s">
        <v>228</v>
      </c>
      <c r="F29" s="174">
        <v>0</v>
      </c>
      <c r="H29" s="174">
        <v>0</v>
      </c>
      <c r="I29" s="167"/>
      <c r="J29" s="174">
        <v>0</v>
      </c>
      <c r="K29" s="167"/>
      <c r="L29" s="174">
        <v>-19399994</v>
      </c>
    </row>
    <row r="30" spans="1:12" ht="24.95" customHeight="1">
      <c r="A30" s="188" t="s">
        <v>99</v>
      </c>
      <c r="B30" s="150"/>
      <c r="C30" s="150"/>
      <c r="D30" s="150"/>
      <c r="E30" s="169"/>
      <c r="F30" s="189"/>
      <c r="G30" s="170"/>
      <c r="H30" s="189"/>
      <c r="I30" s="170"/>
      <c r="J30" s="189"/>
      <c r="K30" s="167"/>
      <c r="L30" s="189"/>
    </row>
    <row r="31" spans="1:12" ht="24.95" customHeight="1">
      <c r="A31" s="188" t="s">
        <v>100</v>
      </c>
      <c r="B31" s="150"/>
      <c r="C31" s="150"/>
      <c r="D31" s="150"/>
      <c r="E31" s="169"/>
      <c r="F31" s="167">
        <f>SUM(F10:F29)</f>
        <v>219119315.70000014</v>
      </c>
      <c r="G31" s="170"/>
      <c r="H31" s="167">
        <f>SUM(H10:H29)</f>
        <v>317079140.80000001</v>
      </c>
      <c r="I31" s="170"/>
      <c r="J31" s="167">
        <f>SUM(J10:J29)</f>
        <v>196026844.89999959</v>
      </c>
      <c r="K31" s="167"/>
      <c r="L31" s="167">
        <f>SUM(L10:L29)</f>
        <v>282884938.0399999</v>
      </c>
    </row>
    <row r="32" spans="1:12" ht="24.95" customHeight="1">
      <c r="A32" s="188"/>
      <c r="B32" s="150"/>
      <c r="C32" s="150"/>
      <c r="D32" s="150"/>
      <c r="E32" s="169"/>
      <c r="F32" s="167"/>
      <c r="G32" s="170"/>
      <c r="H32" s="167"/>
      <c r="I32" s="170"/>
      <c r="J32" s="167"/>
      <c r="K32" s="167"/>
      <c r="L32" s="167"/>
    </row>
    <row r="33" spans="1:12" ht="24.95" customHeight="1">
      <c r="A33" s="188"/>
      <c r="B33" s="150"/>
      <c r="C33" s="150"/>
      <c r="D33" s="150"/>
      <c r="E33" s="169"/>
      <c r="F33" s="167"/>
      <c r="G33" s="170"/>
      <c r="H33" s="167"/>
      <c r="I33" s="170"/>
      <c r="J33" s="167"/>
      <c r="K33" s="167"/>
      <c r="L33" s="167"/>
    </row>
    <row r="34" spans="1:12" s="150" customFormat="1" ht="24.95" customHeight="1">
      <c r="A34" s="191" t="s">
        <v>22</v>
      </c>
      <c r="B34" s="156"/>
      <c r="C34" s="156"/>
      <c r="D34" s="156"/>
      <c r="E34" s="156"/>
      <c r="F34" s="167"/>
      <c r="G34" s="161"/>
      <c r="H34" s="167"/>
      <c r="I34" s="176"/>
      <c r="J34" s="176"/>
      <c r="K34" s="176"/>
      <c r="L34" s="176"/>
    </row>
    <row r="35" spans="1:12" s="150" customFormat="1" ht="24.95" customHeight="1">
      <c r="A35" s="175"/>
      <c r="B35" s="156"/>
      <c r="C35" s="156"/>
      <c r="D35" s="156"/>
      <c r="E35" s="156"/>
      <c r="F35" s="167"/>
      <c r="G35" s="161"/>
      <c r="H35" s="167"/>
      <c r="I35" s="176"/>
      <c r="J35" s="176"/>
      <c r="K35" s="176"/>
      <c r="L35" s="176"/>
    </row>
    <row r="36" spans="1:12" s="150" customFormat="1" ht="24.95" customHeight="1">
      <c r="A36" s="175"/>
      <c r="B36" s="156"/>
      <c r="C36" s="156"/>
      <c r="D36" s="156"/>
      <c r="E36" s="156"/>
      <c r="F36" s="167"/>
      <c r="G36" s="161"/>
      <c r="H36" s="167"/>
      <c r="I36" s="176"/>
      <c r="J36" s="176"/>
      <c r="K36" s="176"/>
      <c r="L36" s="176"/>
    </row>
    <row r="37" spans="1:12" s="179" customFormat="1" ht="24.95" customHeight="1">
      <c r="A37" s="175"/>
      <c r="B37" s="177"/>
      <c r="C37" s="178" t="s">
        <v>126</v>
      </c>
      <c r="F37" s="180"/>
      <c r="G37" s="181"/>
      <c r="H37" s="180"/>
      <c r="I37" s="182"/>
      <c r="J37" s="180"/>
      <c r="K37" s="183"/>
      <c r="L37" s="183"/>
    </row>
    <row r="38" spans="1:12" s="179" customFormat="1" ht="24.95" customHeight="1">
      <c r="A38" s="175"/>
      <c r="B38" s="177"/>
      <c r="C38" s="184" t="s">
        <v>127</v>
      </c>
      <c r="F38" s="180"/>
      <c r="G38" s="181"/>
      <c r="H38" s="180"/>
      <c r="I38" s="182"/>
      <c r="J38" s="180"/>
      <c r="K38" s="183"/>
      <c r="L38" s="183"/>
    </row>
    <row r="39" spans="1:12" s="150" customFormat="1" ht="24" customHeight="1">
      <c r="A39" s="185" t="s">
        <v>101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</row>
    <row r="40" spans="1:12" s="150" customFormat="1" ht="24" customHeight="1">
      <c r="A40" s="149" t="s">
        <v>0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 s="150" customFormat="1" ht="24" customHeight="1">
      <c r="A41" s="149" t="s">
        <v>102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12" ht="24" customHeight="1">
      <c r="A42" s="151" t="str">
        <f>+A3</f>
        <v>สำหรับงวด 9 เดือน สิ้นสุดวันที่ 30 กันยายน 2563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</row>
    <row r="43" spans="1:12" s="154" customFormat="1" ht="24" customHeight="1">
      <c r="A43" s="227" t="s">
        <v>170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</row>
    <row r="44" spans="1:12" ht="24" customHeight="1">
      <c r="A44" s="151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</row>
    <row r="45" spans="1:12" ht="24" customHeight="1">
      <c r="A45" s="186"/>
      <c r="B45" s="186"/>
      <c r="C45" s="186"/>
      <c r="D45" s="186"/>
      <c r="E45" s="186"/>
      <c r="G45" s="156"/>
      <c r="H45" s="156"/>
      <c r="I45" s="156"/>
      <c r="J45" s="156"/>
      <c r="K45" s="156"/>
      <c r="L45" s="157" t="s">
        <v>2</v>
      </c>
    </row>
    <row r="46" spans="1:12" s="150" customFormat="1" ht="24" customHeight="1">
      <c r="A46" s="156"/>
      <c r="B46" s="156"/>
      <c r="C46" s="156"/>
      <c r="D46" s="156"/>
      <c r="E46" s="156"/>
      <c r="F46" s="158"/>
      <c r="G46" s="159" t="s">
        <v>3</v>
      </c>
      <c r="H46" s="159"/>
      <c r="I46" s="160"/>
      <c r="J46" s="158"/>
      <c r="K46" s="159" t="s">
        <v>4</v>
      </c>
      <c r="L46" s="158"/>
    </row>
    <row r="47" spans="1:12" s="150" customFormat="1" ht="24" customHeight="1">
      <c r="A47" s="156"/>
      <c r="B47" s="156"/>
      <c r="C47" s="156"/>
      <c r="D47" s="156"/>
      <c r="E47" s="156"/>
      <c r="F47" s="187">
        <f>F8</f>
        <v>2563</v>
      </c>
      <c r="G47" s="163"/>
      <c r="H47" s="187">
        <f>H8</f>
        <v>2562</v>
      </c>
      <c r="I47" s="164"/>
      <c r="J47" s="187">
        <f>J8</f>
        <v>2563</v>
      </c>
      <c r="K47" s="163"/>
      <c r="L47" s="187">
        <f>L8</f>
        <v>2562</v>
      </c>
    </row>
    <row r="48" spans="1:12" ht="24" customHeight="1">
      <c r="A48" s="188" t="s">
        <v>103</v>
      </c>
      <c r="B48" s="150"/>
      <c r="C48" s="150"/>
      <c r="D48" s="150"/>
      <c r="E48" s="169"/>
      <c r="F48" s="167"/>
      <c r="G48" s="170"/>
      <c r="H48" s="167"/>
      <c r="I48" s="170"/>
      <c r="J48" s="167"/>
      <c r="K48" s="167"/>
      <c r="L48" s="167"/>
    </row>
    <row r="49" spans="1:12" ht="24" customHeight="1">
      <c r="A49" s="188" t="s">
        <v>104</v>
      </c>
      <c r="B49" s="150"/>
      <c r="C49" s="150"/>
      <c r="D49" s="150"/>
      <c r="E49" s="169"/>
      <c r="F49" s="167"/>
      <c r="G49" s="170"/>
      <c r="H49" s="167"/>
      <c r="I49" s="170"/>
      <c r="J49" s="167"/>
      <c r="K49" s="167"/>
      <c r="L49" s="167"/>
    </row>
    <row r="50" spans="1:12" ht="24" customHeight="1">
      <c r="A50" s="150" t="s">
        <v>143</v>
      </c>
      <c r="B50" s="150"/>
      <c r="C50" s="150"/>
      <c r="D50" s="150"/>
      <c r="E50" s="169"/>
      <c r="F50" s="171">
        <v>462977424.67000002</v>
      </c>
      <c r="G50" s="170"/>
      <c r="H50" s="171">
        <f>-258138064.73+22404.2-17433053.84</f>
        <v>-275548714.37</v>
      </c>
      <c r="I50" s="167"/>
      <c r="J50" s="171">
        <v>284969040.88999999</v>
      </c>
      <c r="K50" s="167"/>
      <c r="L50" s="171">
        <f>-261386377.22+45426.32-17048015.65</f>
        <v>-278388966.55000001</v>
      </c>
    </row>
    <row r="51" spans="1:12" ht="24" customHeight="1">
      <c r="A51" s="150" t="s">
        <v>206</v>
      </c>
      <c r="B51" s="150"/>
      <c r="C51" s="150"/>
      <c r="D51" s="150"/>
      <c r="E51" s="169"/>
      <c r="F51" s="171">
        <v>97328856.829999954</v>
      </c>
      <c r="G51" s="170"/>
      <c r="H51" s="171">
        <v>54526519.539999999</v>
      </c>
      <c r="I51" s="167"/>
      <c r="J51" s="171">
        <v>101491749.64999995</v>
      </c>
      <c r="K51" s="167"/>
      <c r="L51" s="171">
        <v>53587315.969999999</v>
      </c>
    </row>
    <row r="52" spans="1:12" ht="24" customHeight="1">
      <c r="A52" s="150" t="s">
        <v>105</v>
      </c>
      <c r="B52" s="150"/>
      <c r="C52" s="150"/>
      <c r="D52" s="150"/>
      <c r="E52" s="169"/>
      <c r="F52" s="171">
        <v>-148539217.72000003</v>
      </c>
      <c r="G52" s="170"/>
      <c r="H52" s="171">
        <v>-180044016.85999995</v>
      </c>
      <c r="I52" s="167"/>
      <c r="J52" s="171">
        <v>0</v>
      </c>
      <c r="K52" s="167"/>
      <c r="L52" s="171">
        <v>0</v>
      </c>
    </row>
    <row r="53" spans="1:12" s="150" customFormat="1" ht="24" customHeight="1">
      <c r="A53" s="150" t="s">
        <v>106</v>
      </c>
      <c r="E53" s="169"/>
      <c r="F53" s="171">
        <v>-4990661.7800000012</v>
      </c>
      <c r="G53" s="170"/>
      <c r="H53" s="171">
        <v>-23814832.52</v>
      </c>
      <c r="I53" s="167"/>
      <c r="J53" s="171">
        <v>9333923.75</v>
      </c>
      <c r="K53" s="167"/>
      <c r="L53" s="171">
        <v>-2197803.5299999998</v>
      </c>
    </row>
    <row r="54" spans="1:12" s="150" customFormat="1" ht="24" customHeight="1">
      <c r="A54" s="150" t="s">
        <v>107</v>
      </c>
      <c r="E54" s="169"/>
      <c r="F54" s="171">
        <v>54751052.619999945</v>
      </c>
      <c r="G54" s="170"/>
      <c r="H54" s="171">
        <v>30026266.850000001</v>
      </c>
      <c r="I54" s="167"/>
      <c r="J54" s="171">
        <v>61178125.99000001</v>
      </c>
      <c r="K54" s="167"/>
      <c r="L54" s="171">
        <v>35660471</v>
      </c>
    </row>
    <row r="55" spans="1:12" s="150" customFormat="1" ht="24" customHeight="1">
      <c r="A55" s="150" t="s">
        <v>108</v>
      </c>
      <c r="E55" s="169"/>
      <c r="F55" s="171">
        <v>-6925080.1899999995</v>
      </c>
      <c r="G55" s="170"/>
      <c r="H55" s="171">
        <v>3953096.35</v>
      </c>
      <c r="I55" s="167"/>
      <c r="J55" s="171">
        <v>-6972830.9000000004</v>
      </c>
      <c r="K55" s="167"/>
      <c r="L55" s="171">
        <v>5379192.3499999996</v>
      </c>
    </row>
    <row r="56" spans="1:12" s="150" customFormat="1" ht="24" customHeight="1">
      <c r="A56" s="150" t="s">
        <v>210</v>
      </c>
      <c r="E56" s="169"/>
      <c r="F56" s="171">
        <v>48091.960000000006</v>
      </c>
      <c r="G56" s="170"/>
      <c r="H56" s="190">
        <v>603840.12</v>
      </c>
      <c r="I56" s="167"/>
      <c r="J56" s="171">
        <v>14083.84</v>
      </c>
      <c r="L56" s="190">
        <v>542061.25</v>
      </c>
    </row>
    <row r="57" spans="1:12" s="165" customFormat="1" ht="24" customHeight="1">
      <c r="A57" s="150" t="s">
        <v>109</v>
      </c>
      <c r="B57" s="150"/>
      <c r="C57" s="150"/>
      <c r="D57" s="150"/>
      <c r="E57" s="169"/>
      <c r="F57" s="171">
        <v>710582</v>
      </c>
      <c r="G57" s="170"/>
      <c r="H57" s="171">
        <v>-518160</v>
      </c>
      <c r="I57" s="167"/>
      <c r="J57" s="171">
        <v>751182</v>
      </c>
      <c r="K57" s="167"/>
      <c r="L57" s="167">
        <v>-317160</v>
      </c>
    </row>
    <row r="58" spans="1:12" ht="24" customHeight="1">
      <c r="A58" s="188" t="s">
        <v>103</v>
      </c>
      <c r="B58" s="150"/>
      <c r="C58" s="150"/>
      <c r="D58" s="150"/>
      <c r="E58" s="169"/>
      <c r="F58" s="167"/>
      <c r="G58" s="170"/>
      <c r="H58" s="167"/>
      <c r="I58" s="170"/>
      <c r="J58" s="167"/>
      <c r="K58" s="167"/>
      <c r="L58" s="167"/>
    </row>
    <row r="59" spans="1:12" ht="24" customHeight="1">
      <c r="A59" s="188" t="s">
        <v>110</v>
      </c>
      <c r="B59" s="150"/>
      <c r="C59" s="150"/>
      <c r="D59" s="150"/>
      <c r="E59" s="169"/>
      <c r="F59" s="167"/>
      <c r="G59" s="170"/>
      <c r="H59" s="167"/>
      <c r="I59" s="170"/>
      <c r="J59" s="167"/>
      <c r="K59" s="167"/>
      <c r="L59" s="167"/>
    </row>
    <row r="60" spans="1:12" s="150" customFormat="1" ht="24" customHeight="1">
      <c r="A60" s="150" t="s">
        <v>144</v>
      </c>
      <c r="E60" s="169"/>
      <c r="F60" s="171">
        <v>-188377586.61000001</v>
      </c>
      <c r="G60" s="171"/>
      <c r="H60" s="171">
        <f>196133263.19-244648350.26-8275341.04-2313430.41</f>
        <v>-59103858.519999996</v>
      </c>
      <c r="I60" s="171"/>
      <c r="J60" s="171">
        <v>-168936116.96000001</v>
      </c>
      <c r="K60" s="171"/>
      <c r="L60" s="171">
        <v>-56149817.479999997</v>
      </c>
    </row>
    <row r="61" spans="1:12" s="150" customFormat="1" ht="24" customHeight="1">
      <c r="A61" s="150" t="s">
        <v>111</v>
      </c>
      <c r="E61" s="169"/>
      <c r="F61" s="171">
        <v>25860548.519999977</v>
      </c>
      <c r="G61" s="170"/>
      <c r="H61" s="171">
        <v>5832683.5</v>
      </c>
      <c r="I61" s="167"/>
      <c r="J61" s="171">
        <v>25285418.330000009</v>
      </c>
      <c r="K61" s="167"/>
      <c r="L61" s="171">
        <v>4618839.34</v>
      </c>
    </row>
    <row r="62" spans="1:12" s="150" customFormat="1" ht="24" customHeight="1">
      <c r="A62" s="150" t="s">
        <v>240</v>
      </c>
      <c r="E62" s="169"/>
      <c r="F62" s="171">
        <v>4950000</v>
      </c>
      <c r="G62" s="171"/>
      <c r="H62" s="171">
        <v>0</v>
      </c>
      <c r="I62" s="171"/>
      <c r="J62" s="171">
        <v>0</v>
      </c>
      <c r="K62" s="171"/>
      <c r="L62" s="171">
        <v>0</v>
      </c>
    </row>
    <row r="63" spans="1:12" s="150" customFormat="1" ht="24" customHeight="1">
      <c r="A63" s="150" t="s">
        <v>112</v>
      </c>
      <c r="E63" s="169"/>
      <c r="F63" s="171">
        <v>-502483.51000010967</v>
      </c>
      <c r="G63" s="170"/>
      <c r="H63" s="190">
        <v>5604865.9500000002</v>
      </c>
      <c r="I63" s="167"/>
      <c r="J63" s="171">
        <v>-502483.51000010967</v>
      </c>
      <c r="K63" s="167"/>
      <c r="L63" s="190">
        <v>5604865.9500000002</v>
      </c>
    </row>
    <row r="64" spans="1:12" s="150" customFormat="1" ht="24" customHeight="1">
      <c r="A64" s="150" t="s">
        <v>146</v>
      </c>
      <c r="E64" s="169"/>
      <c r="F64" s="173">
        <v>63736268.399999976</v>
      </c>
      <c r="G64" s="170"/>
      <c r="H64" s="171">
        <v>50596863.590000004</v>
      </c>
      <c r="I64" s="167"/>
      <c r="J64" s="171">
        <v>63736268.399999976</v>
      </c>
      <c r="K64" s="167"/>
      <c r="L64" s="171">
        <v>50596863.590000004</v>
      </c>
    </row>
    <row r="65" spans="1:12" s="150" customFormat="1" ht="24" customHeight="1">
      <c r="A65" s="150" t="s">
        <v>162</v>
      </c>
      <c r="E65" s="169"/>
      <c r="F65" s="171">
        <v>-1994663</v>
      </c>
      <c r="G65" s="170"/>
      <c r="H65" s="171">
        <v>-3816713</v>
      </c>
      <c r="I65" s="167"/>
      <c r="J65" s="171">
        <v>0</v>
      </c>
      <c r="K65" s="167"/>
      <c r="L65" s="171">
        <v>-795513</v>
      </c>
    </row>
    <row r="66" spans="1:12" s="150" customFormat="1" ht="24" customHeight="1">
      <c r="A66" s="150" t="s">
        <v>113</v>
      </c>
      <c r="E66" s="169"/>
      <c r="F66" s="174">
        <v>-18999098.090000004</v>
      </c>
      <c r="G66" s="170"/>
      <c r="H66" s="174">
        <v>17099645.32</v>
      </c>
      <c r="I66" s="167"/>
      <c r="J66" s="174">
        <v>-18999098.090000004</v>
      </c>
      <c r="K66" s="167"/>
      <c r="L66" s="174">
        <v>17099645.32</v>
      </c>
    </row>
    <row r="67" spans="1:12" ht="24" customHeight="1">
      <c r="A67" s="165" t="s">
        <v>142</v>
      </c>
      <c r="B67" s="165"/>
      <c r="C67" s="165"/>
      <c r="D67" s="165"/>
      <c r="E67" s="169"/>
      <c r="F67" s="194">
        <f>SUM(F50:F57,F60:F66,F31)</f>
        <v>559153349.79999995</v>
      </c>
      <c r="G67" s="170"/>
      <c r="H67" s="194">
        <f>SUM(H50:H57,H60:H66,H31)</f>
        <v>-57523373.249999881</v>
      </c>
      <c r="I67" s="170"/>
      <c r="J67" s="194">
        <f>SUM(J50:J57,J60:J66,J31)</f>
        <v>547376108.28999949</v>
      </c>
      <c r="K67" s="170"/>
      <c r="L67" s="194">
        <f>SUM(L50:L57,L60:L66,L31)</f>
        <v>118124932.24999988</v>
      </c>
    </row>
    <row r="68" spans="1:12" s="221" customFormat="1" ht="24.75" customHeight="1">
      <c r="A68" s="216" t="s">
        <v>228</v>
      </c>
      <c r="B68" s="217"/>
      <c r="C68" s="217"/>
      <c r="D68" s="217"/>
      <c r="E68" s="218"/>
      <c r="F68" s="219">
        <v>4900000</v>
      </c>
      <c r="G68" s="220"/>
      <c r="H68" s="219">
        <v>0</v>
      </c>
      <c r="I68" s="220"/>
      <c r="J68" s="219">
        <v>0</v>
      </c>
      <c r="K68" s="220"/>
      <c r="L68" s="219">
        <v>0</v>
      </c>
    </row>
    <row r="69" spans="1:12" ht="24.75" customHeight="1">
      <c r="A69" s="150" t="s">
        <v>235</v>
      </c>
      <c r="B69" s="165"/>
      <c r="C69" s="165"/>
      <c r="D69" s="165"/>
      <c r="E69" s="169"/>
      <c r="F69" s="173">
        <f>-42764704.29-1900377.81</f>
        <v>-44665082.100000001</v>
      </c>
      <c r="G69" s="170"/>
      <c r="H69" s="171">
        <v>-39703929.860000014</v>
      </c>
      <c r="I69" s="167"/>
      <c r="J69" s="171">
        <f>-15213150.68-1900377.81</f>
        <v>-17113528.489999998</v>
      </c>
      <c r="K69" s="167"/>
      <c r="L69" s="171">
        <v>-13284568.42</v>
      </c>
    </row>
    <row r="70" spans="1:12" ht="24.75" customHeight="1">
      <c r="A70" s="150" t="s">
        <v>234</v>
      </c>
      <c r="B70" s="165"/>
      <c r="C70" s="165"/>
      <c r="D70" s="165"/>
      <c r="E70" s="169"/>
      <c r="F70" s="173">
        <v>10243750.550000001</v>
      </c>
      <c r="G70" s="170"/>
      <c r="H70" s="171">
        <v>7008697.7500000009</v>
      </c>
      <c r="I70" s="167"/>
      <c r="J70" s="171">
        <v>5485316.2600000054</v>
      </c>
      <c r="K70" s="167"/>
      <c r="L70" s="171">
        <v>6462627</v>
      </c>
    </row>
    <row r="71" spans="1:12" ht="24.75" customHeight="1">
      <c r="A71" s="150" t="s">
        <v>211</v>
      </c>
      <c r="B71" s="165"/>
      <c r="C71" s="165"/>
      <c r="D71" s="165"/>
      <c r="E71" s="169"/>
      <c r="F71" s="173">
        <v>14254685.689999999</v>
      </c>
      <c r="G71" s="170"/>
      <c r="H71" s="171">
        <v>18562146.09</v>
      </c>
      <c r="I71" s="167"/>
      <c r="J71" s="171">
        <v>14249961.24</v>
      </c>
      <c r="K71" s="167"/>
      <c r="L71" s="171">
        <v>18562146.09</v>
      </c>
    </row>
    <row r="72" spans="1:12" ht="24.75" customHeight="1">
      <c r="A72" s="150" t="s">
        <v>114</v>
      </c>
      <c r="B72" s="165"/>
      <c r="C72" s="165"/>
      <c r="D72" s="165"/>
      <c r="E72" s="169"/>
      <c r="F72" s="174">
        <v>-74547161.379999995</v>
      </c>
      <c r="G72" s="170"/>
      <c r="H72" s="174">
        <v>-82183772.109999999</v>
      </c>
      <c r="I72" s="167"/>
      <c r="J72" s="174">
        <v>-64410147.980000034</v>
      </c>
      <c r="K72" s="167"/>
      <c r="L72" s="174">
        <v>-71586315.150000006</v>
      </c>
    </row>
    <row r="73" spans="1:12" ht="24.75" customHeight="1">
      <c r="A73" s="165" t="s">
        <v>132</v>
      </c>
      <c r="B73" s="165"/>
      <c r="C73" s="165"/>
      <c r="D73" s="165"/>
      <c r="E73" s="169"/>
      <c r="F73" s="174">
        <f>SUM(F67,F68:F72)</f>
        <v>469339542.55999994</v>
      </c>
      <c r="G73" s="170"/>
      <c r="H73" s="174">
        <f>SUM(H67,H68:H72)</f>
        <v>-153840231.37999988</v>
      </c>
      <c r="I73" s="170"/>
      <c r="J73" s="174">
        <f>SUM(J67,J68:J72)</f>
        <v>485587709.31999946</v>
      </c>
      <c r="K73" s="170"/>
      <c r="L73" s="174">
        <f>SUM(L67,L68:L72)</f>
        <v>58278821.769999877</v>
      </c>
    </row>
    <row r="74" spans="1:12" ht="24" customHeight="1">
      <c r="A74" s="165"/>
      <c r="B74" s="165"/>
      <c r="C74" s="165"/>
      <c r="D74" s="165"/>
      <c r="E74" s="169"/>
      <c r="F74" s="173"/>
      <c r="G74" s="170"/>
      <c r="H74" s="173"/>
      <c r="I74" s="170"/>
      <c r="J74" s="173"/>
      <c r="K74" s="170"/>
      <c r="L74" s="173"/>
    </row>
    <row r="75" spans="1:12" s="150" customFormat="1" ht="24" customHeight="1">
      <c r="A75" s="191" t="s">
        <v>22</v>
      </c>
      <c r="E75" s="169"/>
      <c r="F75" s="192"/>
      <c r="G75" s="169"/>
      <c r="H75" s="192"/>
      <c r="I75" s="193"/>
      <c r="J75" s="192"/>
      <c r="K75" s="154"/>
      <c r="L75" s="154"/>
    </row>
    <row r="76" spans="1:12" s="150" customFormat="1" ht="24" customHeight="1">
      <c r="A76" s="191"/>
      <c r="E76" s="169"/>
      <c r="F76" s="192"/>
      <c r="G76" s="169"/>
      <c r="H76" s="192"/>
      <c r="I76" s="193"/>
      <c r="J76" s="192"/>
      <c r="K76" s="154"/>
      <c r="L76" s="154"/>
    </row>
    <row r="77" spans="1:12" s="179" customFormat="1" ht="24" customHeight="1">
      <c r="A77" s="175"/>
      <c r="B77" s="177"/>
      <c r="C77" s="178" t="s">
        <v>126</v>
      </c>
      <c r="F77" s="180"/>
      <c r="G77" s="181"/>
      <c r="H77" s="180"/>
      <c r="I77" s="182"/>
      <c r="J77" s="180"/>
      <c r="K77" s="183"/>
      <c r="L77" s="183"/>
    </row>
    <row r="78" spans="1:12" s="179" customFormat="1" ht="24" customHeight="1">
      <c r="A78" s="175"/>
      <c r="B78" s="177"/>
      <c r="C78" s="184" t="s">
        <v>127</v>
      </c>
      <c r="F78" s="180"/>
      <c r="G78" s="181"/>
      <c r="H78" s="180"/>
      <c r="I78" s="182"/>
      <c r="J78" s="180"/>
      <c r="K78" s="183"/>
      <c r="L78" s="183"/>
    </row>
    <row r="79" spans="1:12" s="150" customFormat="1" ht="24" customHeight="1">
      <c r="A79" s="185" t="s">
        <v>115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</row>
    <row r="80" spans="1:12" s="150" customFormat="1" ht="24" customHeight="1">
      <c r="A80" s="149" t="s">
        <v>0</v>
      </c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49"/>
    </row>
    <row r="81" spans="1:12" s="150" customFormat="1" ht="24" customHeight="1">
      <c r="A81" s="149" t="s">
        <v>102</v>
      </c>
      <c r="B81" s="149"/>
      <c r="C81" s="149"/>
      <c r="D81" s="149"/>
      <c r="E81" s="149"/>
      <c r="F81" s="149"/>
      <c r="G81" s="149"/>
      <c r="H81" s="149"/>
      <c r="I81" s="149"/>
      <c r="J81" s="149"/>
      <c r="K81" s="149"/>
      <c r="L81" s="149"/>
    </row>
    <row r="82" spans="1:12" ht="24" customHeight="1">
      <c r="A82" s="151" t="str">
        <f>+A42</f>
        <v>สำหรับงวด 9 เดือน สิ้นสุดวันที่ 30 กันยายน 2563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</row>
    <row r="83" spans="1:12" s="154" customFormat="1" ht="24" customHeight="1">
      <c r="A83" s="227" t="s">
        <v>170</v>
      </c>
      <c r="B83" s="227"/>
      <c r="C83" s="227"/>
      <c r="D83" s="227"/>
      <c r="E83" s="227"/>
      <c r="F83" s="227"/>
      <c r="G83" s="227"/>
      <c r="H83" s="227"/>
      <c r="I83" s="227"/>
      <c r="J83" s="227"/>
      <c r="K83" s="227"/>
      <c r="L83" s="227"/>
    </row>
    <row r="84" spans="1:12" ht="24" customHeight="1">
      <c r="A84" s="151"/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</row>
    <row r="85" spans="1:12" ht="24" customHeight="1">
      <c r="A85" s="186"/>
      <c r="B85" s="186"/>
      <c r="C85" s="186"/>
      <c r="D85" s="186"/>
      <c r="E85" s="186"/>
      <c r="G85" s="156"/>
      <c r="H85" s="156"/>
      <c r="I85" s="156"/>
      <c r="J85" s="156"/>
      <c r="K85" s="156"/>
      <c r="L85" s="157" t="s">
        <v>2</v>
      </c>
    </row>
    <row r="86" spans="1:12" s="150" customFormat="1" ht="24" customHeight="1">
      <c r="A86" s="156"/>
      <c r="B86" s="156"/>
      <c r="C86" s="156"/>
      <c r="D86" s="156"/>
      <c r="E86" s="156"/>
      <c r="F86" s="158"/>
      <c r="G86" s="159" t="s">
        <v>3</v>
      </c>
      <c r="H86" s="159"/>
      <c r="I86" s="160"/>
      <c r="J86" s="158"/>
      <c r="K86" s="159" t="s">
        <v>4</v>
      </c>
      <c r="L86" s="158"/>
    </row>
    <row r="87" spans="1:12" s="150" customFormat="1" ht="24" customHeight="1">
      <c r="A87" s="156"/>
      <c r="B87" s="156"/>
      <c r="C87" s="156"/>
      <c r="D87" s="156"/>
      <c r="E87" s="156"/>
      <c r="F87" s="187">
        <f>F8</f>
        <v>2563</v>
      </c>
      <c r="G87" s="163"/>
      <c r="H87" s="187">
        <f>H8</f>
        <v>2562</v>
      </c>
      <c r="I87" s="164"/>
      <c r="J87" s="187">
        <f>J8</f>
        <v>2563</v>
      </c>
      <c r="K87" s="163"/>
      <c r="L87" s="187">
        <f>L8</f>
        <v>2562</v>
      </c>
    </row>
    <row r="88" spans="1:12" ht="24" customHeight="1">
      <c r="A88" s="150" t="s">
        <v>116</v>
      </c>
      <c r="B88" s="150"/>
      <c r="C88" s="150"/>
      <c r="D88" s="150"/>
      <c r="E88" s="165"/>
      <c r="F88" s="193"/>
      <c r="G88" s="165"/>
      <c r="H88" s="193"/>
      <c r="I88" s="193"/>
      <c r="J88" s="154"/>
      <c r="K88" s="154"/>
      <c r="L88" s="154"/>
    </row>
    <row r="89" spans="1:12" ht="24" customHeight="1">
      <c r="A89" s="150" t="s">
        <v>202</v>
      </c>
      <c r="B89" s="150"/>
      <c r="C89" s="150"/>
      <c r="D89" s="150"/>
      <c r="E89" s="165"/>
      <c r="F89" s="193"/>
      <c r="G89" s="165"/>
      <c r="H89" s="193"/>
      <c r="I89" s="193"/>
      <c r="J89" s="154"/>
      <c r="K89" s="154"/>
      <c r="L89" s="154"/>
    </row>
    <row r="90" spans="1:12" ht="24" customHeight="1">
      <c r="B90" s="150" t="s">
        <v>203</v>
      </c>
      <c r="C90" s="150"/>
      <c r="D90" s="150"/>
      <c r="E90" s="165"/>
      <c r="F90" s="171">
        <v>-2400000</v>
      </c>
      <c r="G90" s="165"/>
      <c r="H90" s="171">
        <v>-48193271</v>
      </c>
      <c r="I90" s="150"/>
      <c r="J90" s="171">
        <v>-37000000</v>
      </c>
      <c r="K90" s="150"/>
      <c r="L90" s="171">
        <v>0</v>
      </c>
    </row>
    <row r="91" spans="1:12" ht="24" customHeight="1">
      <c r="A91" s="150" t="s">
        <v>216</v>
      </c>
      <c r="B91" s="150"/>
      <c r="C91" s="150"/>
      <c r="D91" s="150"/>
      <c r="E91" s="165"/>
      <c r="G91" s="165"/>
      <c r="H91" s="171"/>
      <c r="I91" s="167"/>
      <c r="J91" s="167"/>
      <c r="K91" s="167"/>
      <c r="L91" s="171"/>
    </row>
    <row r="92" spans="1:12" ht="24" customHeight="1">
      <c r="A92" s="150"/>
      <c r="B92" s="150" t="s">
        <v>203</v>
      </c>
      <c r="C92" s="150"/>
      <c r="D92" s="150"/>
      <c r="E92" s="165"/>
      <c r="F92" s="171">
        <f>20000000+68350220</f>
        <v>88350220</v>
      </c>
      <c r="G92" s="165"/>
      <c r="H92" s="171">
        <v>0</v>
      </c>
      <c r="I92" s="167"/>
      <c r="J92" s="167">
        <v>20000000</v>
      </c>
      <c r="K92" s="167"/>
      <c r="L92" s="171">
        <v>0</v>
      </c>
    </row>
    <row r="93" spans="1:12" s="154" customFormat="1" ht="24" customHeight="1">
      <c r="A93" s="150" t="s">
        <v>175</v>
      </c>
      <c r="B93" s="150"/>
      <c r="C93" s="150"/>
      <c r="D93" s="150"/>
      <c r="E93" s="150"/>
      <c r="F93" s="171">
        <v>-650000000</v>
      </c>
      <c r="G93" s="150"/>
      <c r="H93" s="171">
        <v>-550000000</v>
      </c>
      <c r="I93" s="150"/>
      <c r="J93" s="171">
        <v>-650000000</v>
      </c>
      <c r="K93" s="150"/>
      <c r="L93" s="171">
        <v>-550000000</v>
      </c>
    </row>
    <row r="94" spans="1:12" s="154" customFormat="1" ht="24" customHeight="1">
      <c r="A94" s="150" t="s">
        <v>176</v>
      </c>
      <c r="B94" s="150"/>
      <c r="C94" s="150"/>
      <c r="D94" s="150"/>
      <c r="E94" s="150"/>
      <c r="F94" s="171">
        <v>460118126.20999998</v>
      </c>
      <c r="G94" s="150"/>
      <c r="H94" s="171">
        <v>585000000</v>
      </c>
      <c r="I94" s="150"/>
      <c r="J94" s="171">
        <v>459418126.20999998</v>
      </c>
      <c r="K94" s="150"/>
      <c r="L94" s="171">
        <v>490000000</v>
      </c>
    </row>
    <row r="95" spans="1:12" s="154" customFormat="1" ht="24" customHeight="1">
      <c r="A95" s="150" t="s">
        <v>177</v>
      </c>
      <c r="B95" s="150"/>
      <c r="C95" s="150"/>
      <c r="D95" s="150"/>
      <c r="E95" s="150"/>
      <c r="F95" s="171">
        <v>-635047.45999999903</v>
      </c>
      <c r="G95" s="150"/>
      <c r="H95" s="171">
        <v>-639521.93999999994</v>
      </c>
      <c r="I95" s="150"/>
      <c r="J95" s="171">
        <v>-635047.45999999903</v>
      </c>
      <c r="K95" s="150"/>
      <c r="L95" s="171">
        <v>-639521.93999999994</v>
      </c>
    </row>
    <row r="96" spans="1:12" s="154" customFormat="1" ht="24" customHeight="1">
      <c r="A96" s="150" t="s">
        <v>229</v>
      </c>
      <c r="B96" s="150"/>
      <c r="C96" s="150"/>
      <c r="D96" s="150"/>
      <c r="E96" s="150"/>
      <c r="F96" s="171">
        <v>0</v>
      </c>
      <c r="G96" s="150"/>
      <c r="H96" s="171">
        <v>-59500000</v>
      </c>
      <c r="I96" s="150"/>
      <c r="J96" s="171">
        <v>0</v>
      </c>
      <c r="K96" s="150"/>
      <c r="L96" s="171">
        <v>0</v>
      </c>
    </row>
    <row r="97" spans="1:12" s="154" customFormat="1" ht="24" customHeight="1">
      <c r="A97" s="150" t="s">
        <v>204</v>
      </c>
      <c r="B97" s="150"/>
      <c r="C97" s="150"/>
      <c r="D97" s="150"/>
      <c r="E97" s="150"/>
      <c r="F97" s="171"/>
      <c r="G97" s="150"/>
    </row>
    <row r="98" spans="1:12" s="165" customFormat="1" ht="24" customHeight="1">
      <c r="B98" s="150" t="s">
        <v>203</v>
      </c>
      <c r="C98" s="150"/>
      <c r="D98" s="150"/>
      <c r="E98" s="169"/>
      <c r="F98" s="171">
        <v>-3400000.15</v>
      </c>
      <c r="G98" s="170"/>
      <c r="H98" s="171">
        <v>-17000000.690000001</v>
      </c>
      <c r="I98" s="167"/>
      <c r="J98" s="171">
        <v>-3400000.15</v>
      </c>
      <c r="K98" s="167"/>
      <c r="L98" s="171">
        <v>-17000000.690000001</v>
      </c>
    </row>
    <row r="99" spans="1:12" s="150" customFormat="1" ht="24" customHeight="1">
      <c r="A99" s="150" t="s">
        <v>163</v>
      </c>
      <c r="E99" s="169"/>
      <c r="F99" s="171">
        <v>-28936281.98</v>
      </c>
      <c r="G99" s="170"/>
      <c r="H99" s="171">
        <v>-34055609.440000005</v>
      </c>
      <c r="I99" s="167"/>
      <c r="J99" s="171">
        <v>-23610444.75</v>
      </c>
      <c r="K99" s="167"/>
      <c r="L99" s="171">
        <v>-8132860.1100000003</v>
      </c>
    </row>
    <row r="100" spans="1:12" s="150" customFormat="1" ht="24" customHeight="1">
      <c r="A100" s="150" t="s">
        <v>117</v>
      </c>
      <c r="E100" s="169"/>
      <c r="F100" s="171">
        <f>213139.29+467.29</f>
        <v>213606.58000000002</v>
      </c>
      <c r="G100" s="170"/>
      <c r="H100" s="171">
        <v>2067745.73</v>
      </c>
      <c r="I100" s="167"/>
      <c r="J100" s="171">
        <f>194447.7+467.29</f>
        <v>194914.99000000002</v>
      </c>
      <c r="K100" s="167"/>
      <c r="L100" s="171">
        <v>2001332.13</v>
      </c>
    </row>
    <row r="101" spans="1:12" s="165" customFormat="1" ht="24" customHeight="1">
      <c r="A101" s="150" t="s">
        <v>164</v>
      </c>
      <c r="B101" s="150"/>
      <c r="C101" s="150"/>
      <c r="D101" s="150"/>
      <c r="E101" s="169"/>
      <c r="F101" s="171">
        <v>4737085</v>
      </c>
      <c r="G101" s="170"/>
      <c r="H101" s="171">
        <v>5090160</v>
      </c>
      <c r="I101" s="167"/>
      <c r="J101" s="171">
        <v>4737085</v>
      </c>
      <c r="K101" s="167"/>
      <c r="L101" s="167">
        <v>5090160</v>
      </c>
    </row>
    <row r="102" spans="1:12" s="165" customFormat="1" ht="24" customHeight="1">
      <c r="A102" s="150" t="s">
        <v>145</v>
      </c>
      <c r="B102" s="150"/>
      <c r="C102" s="150"/>
      <c r="D102" s="150"/>
      <c r="E102" s="169"/>
      <c r="F102" s="171">
        <v>-1029347.8</v>
      </c>
      <c r="G102" s="170"/>
      <c r="H102" s="171">
        <v>-425350</v>
      </c>
      <c r="I102" s="167"/>
      <c r="J102" s="171">
        <v>-637000</v>
      </c>
      <c r="K102" s="167"/>
      <c r="L102" s="171">
        <v>-163000</v>
      </c>
    </row>
    <row r="103" spans="1:12" s="150" customFormat="1" ht="24" customHeight="1">
      <c r="A103" s="150" t="s">
        <v>133</v>
      </c>
      <c r="E103" s="169"/>
      <c r="F103" s="195">
        <f>SUM(F90:F102)</f>
        <v>-132981639.60000001</v>
      </c>
      <c r="G103" s="170"/>
      <c r="H103" s="195">
        <f>SUM(H90:H102)</f>
        <v>-117655847.33999999</v>
      </c>
      <c r="I103" s="170"/>
      <c r="J103" s="195">
        <f>SUM(J90:J102)</f>
        <v>-230932366.16000003</v>
      </c>
      <c r="K103" s="167"/>
      <c r="L103" s="195">
        <f>SUM(L90:L102)</f>
        <v>-78843890.609999999</v>
      </c>
    </row>
    <row r="104" spans="1:12" s="165" customFormat="1" ht="24" customHeight="1">
      <c r="A104" s="150" t="s">
        <v>118</v>
      </c>
      <c r="B104" s="150"/>
      <c r="C104" s="150"/>
      <c r="D104" s="150"/>
      <c r="E104" s="166"/>
      <c r="F104" s="167"/>
      <c r="G104" s="167"/>
      <c r="H104" s="167"/>
      <c r="I104" s="167"/>
      <c r="J104" s="167"/>
      <c r="K104" s="167"/>
      <c r="L104" s="167"/>
    </row>
    <row r="105" spans="1:12" s="165" customFormat="1" ht="24" customHeight="1">
      <c r="A105" s="150" t="s">
        <v>217</v>
      </c>
      <c r="B105" s="150"/>
      <c r="C105" s="150"/>
      <c r="D105" s="150"/>
      <c r="E105" s="166"/>
      <c r="F105" s="167">
        <v>30000000</v>
      </c>
      <c r="G105" s="167"/>
      <c r="H105" s="167">
        <v>0</v>
      </c>
      <c r="I105" s="167"/>
      <c r="J105" s="167">
        <v>20000000</v>
      </c>
      <c r="K105" s="167"/>
      <c r="L105" s="167">
        <v>0</v>
      </c>
    </row>
    <row r="106" spans="1:12" ht="24" customHeight="1">
      <c r="A106" s="150" t="s">
        <v>166</v>
      </c>
      <c r="B106" s="150"/>
      <c r="C106" s="150"/>
      <c r="D106" s="150"/>
      <c r="E106" s="169"/>
      <c r="F106" s="167">
        <v>75358900</v>
      </c>
      <c r="G106" s="170"/>
      <c r="H106" s="167">
        <v>518560000</v>
      </c>
      <c r="I106" s="167"/>
      <c r="J106" s="167">
        <v>0</v>
      </c>
      <c r="K106" s="167"/>
      <c r="L106" s="167">
        <v>500000000</v>
      </c>
    </row>
    <row r="107" spans="1:12" ht="24" customHeight="1">
      <c r="A107" s="150" t="s">
        <v>182</v>
      </c>
      <c r="B107" s="150"/>
      <c r="C107" s="150"/>
      <c r="D107" s="150"/>
      <c r="E107" s="169"/>
      <c r="F107" s="167">
        <v>-46142011.739999995</v>
      </c>
      <c r="G107" s="170"/>
      <c r="H107" s="167">
        <v>0</v>
      </c>
      <c r="I107" s="167"/>
      <c r="J107" s="167">
        <v>-42239049.939999998</v>
      </c>
      <c r="K107" s="167"/>
      <c r="L107" s="167">
        <v>0</v>
      </c>
    </row>
    <row r="108" spans="1:12" ht="24" customHeight="1">
      <c r="A108" s="150" t="s">
        <v>212</v>
      </c>
      <c r="B108" s="150"/>
      <c r="C108" s="150"/>
      <c r="D108" s="150"/>
      <c r="E108" s="169"/>
      <c r="F108" s="167">
        <v>-185205877.19999999</v>
      </c>
      <c r="G108" s="170"/>
      <c r="H108" s="167">
        <v>-246941169.59999999</v>
      </c>
      <c r="I108" s="167"/>
      <c r="J108" s="167">
        <v>-185205877.19999999</v>
      </c>
      <c r="K108" s="167"/>
      <c r="L108" s="171">
        <v>-246941169.59999999</v>
      </c>
    </row>
    <row r="109" spans="1:12" s="150" customFormat="1" ht="24" customHeight="1">
      <c r="A109" s="150" t="s">
        <v>134</v>
      </c>
      <c r="E109" s="169"/>
      <c r="F109" s="195">
        <f>SUM(F105:F108)</f>
        <v>-125988988.93999998</v>
      </c>
      <c r="G109" s="170"/>
      <c r="H109" s="195">
        <f>SUM(H106:H108)</f>
        <v>271618830.39999998</v>
      </c>
      <c r="I109" s="170"/>
      <c r="J109" s="195">
        <f>SUM(J105:J108)</f>
        <v>-207444927.13999999</v>
      </c>
      <c r="K109" s="167"/>
      <c r="L109" s="195">
        <f>SUM(L106:L108)</f>
        <v>253058830.40000001</v>
      </c>
    </row>
    <row r="110" spans="1:12" ht="24" customHeight="1">
      <c r="A110" s="150" t="s">
        <v>119</v>
      </c>
      <c r="B110" s="150"/>
      <c r="C110" s="150"/>
      <c r="D110" s="150"/>
      <c r="E110" s="169"/>
      <c r="F110" s="171">
        <f>+F73+F103+F109</f>
        <v>210368914.01999992</v>
      </c>
      <c r="G110" s="171"/>
      <c r="H110" s="171">
        <f>+H73+H103+H109</f>
        <v>122751.68000012636</v>
      </c>
      <c r="I110" s="170"/>
      <c r="J110" s="171">
        <f>+J73+J103+J109</f>
        <v>47210416.019999444</v>
      </c>
      <c r="K110" s="167"/>
      <c r="L110" s="167">
        <f>+L73+L103+L109</f>
        <v>232493761.55999988</v>
      </c>
    </row>
    <row r="111" spans="1:12" ht="24" customHeight="1">
      <c r="A111" s="150" t="s">
        <v>129</v>
      </c>
      <c r="B111" s="150"/>
      <c r="C111" s="150"/>
      <c r="D111" s="150"/>
      <c r="E111" s="169"/>
      <c r="F111" s="196">
        <f>งบแสดงฐานะการเงิน!I11</f>
        <v>547249632.82000005</v>
      </c>
      <c r="G111" s="170"/>
      <c r="H111" s="196">
        <v>440668261.42000002</v>
      </c>
      <c r="I111" s="170"/>
      <c r="J111" s="196">
        <f>งบแสดงฐานะการเงิน!M11</f>
        <v>473038916.17000002</v>
      </c>
      <c r="K111" s="167"/>
      <c r="L111" s="196">
        <v>99017022.739999995</v>
      </c>
    </row>
    <row r="112" spans="1:12" s="150" customFormat="1" ht="24" customHeight="1" thickBot="1">
      <c r="A112" s="150" t="s">
        <v>135</v>
      </c>
      <c r="E112" s="169"/>
      <c r="F112" s="197">
        <f>SUM(F110:F111)</f>
        <v>757618546.83999991</v>
      </c>
      <c r="G112" s="170"/>
      <c r="H112" s="197">
        <f>SUM(H110:H111)</f>
        <v>440791013.10000014</v>
      </c>
      <c r="I112" s="170"/>
      <c r="J112" s="197">
        <f>SUM(J110:J111)</f>
        <v>520249332.18999946</v>
      </c>
      <c r="K112" s="167"/>
      <c r="L112" s="197">
        <f>SUM(L110:L111)</f>
        <v>331510784.29999989</v>
      </c>
    </row>
    <row r="113" spans="1:12" s="198" customFormat="1" ht="24" customHeight="1" thickTop="1"/>
    <row r="114" spans="1:12" ht="24" customHeight="1">
      <c r="A114" s="191" t="s">
        <v>22</v>
      </c>
      <c r="B114" s="150"/>
      <c r="C114" s="150"/>
      <c r="D114" s="150"/>
      <c r="E114" s="169"/>
      <c r="F114" s="199"/>
      <c r="H114" s="199"/>
      <c r="J114" s="199"/>
      <c r="L114" s="199"/>
    </row>
    <row r="115" spans="1:12" ht="24" customHeight="1">
      <c r="A115" s="191"/>
      <c r="B115" s="150"/>
      <c r="C115" s="150"/>
      <c r="D115" s="150"/>
      <c r="E115" s="169"/>
      <c r="F115" s="199"/>
      <c r="H115" s="199"/>
      <c r="J115" s="199"/>
      <c r="L115" s="199"/>
    </row>
    <row r="116" spans="1:12" ht="24" customHeight="1">
      <c r="A116" s="191"/>
      <c r="B116" s="150"/>
      <c r="C116" s="150"/>
      <c r="D116" s="150"/>
      <c r="E116" s="169"/>
      <c r="F116" s="199"/>
      <c r="H116" s="199"/>
      <c r="J116" s="199"/>
      <c r="L116" s="199"/>
    </row>
    <row r="117" spans="1:12" ht="24" customHeight="1">
      <c r="A117" s="175"/>
      <c r="B117" s="177"/>
      <c r="C117" s="178" t="s">
        <v>126</v>
      </c>
      <c r="D117" s="179"/>
      <c r="F117" s="180"/>
      <c r="G117" s="181"/>
    </row>
    <row r="118" spans="1:12" ht="24" customHeight="1">
      <c r="A118" s="175"/>
      <c r="B118" s="177"/>
      <c r="C118" s="184" t="s">
        <v>127</v>
      </c>
      <c r="D118" s="179"/>
      <c r="F118" s="180"/>
      <c r="G118" s="181"/>
    </row>
    <row r="119" spans="1:12" ht="26.25" customHeight="1"/>
    <row r="120" spans="1:12" ht="26.25" customHeight="1"/>
    <row r="121" spans="1:12" ht="26.25" customHeight="1"/>
  </sheetData>
  <mergeCells count="3">
    <mergeCell ref="A4:L4"/>
    <mergeCell ref="A43:L43"/>
    <mergeCell ref="A83:L83"/>
  </mergeCells>
  <pageMargins left="0.74803149606299213" right="0.31496062992125984" top="0.55118110236220474" bottom="0.43307086614173229" header="0.23622047244094491" footer="0.27559055118110237"/>
  <pageSetup paperSize="9" scale="84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  <vt:lpstr>'งบกำไรขาดทุน 9 เดือน'!Print_Area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2020-11-14T03:47:40Z</cp:lastPrinted>
  <dcterms:created xsi:type="dcterms:W3CDTF">2012-05-08T05:34:00Z</dcterms:created>
  <dcterms:modified xsi:type="dcterms:W3CDTF">2020-11-16T13:15:37Z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