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45" windowWidth="19425" windowHeight="10500" tabRatio="874"/>
  </bookViews>
  <sheets>
    <sheet name="Note P1-7" sheetId="1" r:id="rId1"/>
    <sheet name="Note P8-9" sheetId="22" r:id="rId2"/>
    <sheet name="Note P10" sheetId="24" r:id="rId3"/>
    <sheet name="Note P11" sheetId="25" r:id="rId4"/>
    <sheet name="Note P12-18" sheetId="23" r:id="rId5"/>
    <sheet name="Note P19-28" sheetId="2" r:id="rId6"/>
    <sheet name="Note P29-30" sheetId="3" r:id="rId7"/>
    <sheet name="P31" sheetId="4" r:id="rId8"/>
    <sheet name="P32-33" sheetId="27" r:id="rId9"/>
    <sheet name="P34" sheetId="5" r:id="rId10"/>
    <sheet name="P35" sheetId="6" r:id="rId11"/>
    <sheet name="P36" sheetId="19" r:id="rId12"/>
    <sheet name="P37" sheetId="17" r:id="rId13"/>
    <sheet name="P38-42" sheetId="8" r:id="rId14"/>
    <sheet name="P43-48" sheetId="9" r:id="rId15"/>
    <sheet name="P49" sheetId="29" r:id="rId16"/>
    <sheet name="P50-51" sheetId="13" r:id="rId17"/>
    <sheet name="P52-57" sheetId="14" r:id="rId18"/>
    <sheet name="QP30" sheetId="11" state="hidden" r:id="rId19"/>
  </sheets>
  <externalReferences>
    <externalReference r:id="rId20"/>
    <externalReference r:id="rId21"/>
    <externalReference r:id="rId22"/>
  </externalReferences>
  <definedNames>
    <definedName name="ann" localSheetId="2">'[1]EX 1'!#REF!</definedName>
    <definedName name="ann" localSheetId="3">'[1]EX 1'!#REF!</definedName>
    <definedName name="ann" localSheetId="4">'[1]EX 1'!#REF!</definedName>
    <definedName name="ann" localSheetId="6">'[1]EX 1'!#REF!</definedName>
    <definedName name="ann" localSheetId="8">'[1]EX 1'!#REF!</definedName>
    <definedName name="ann" localSheetId="11">'[1]EX 1'!#REF!</definedName>
    <definedName name="ann" localSheetId="12">'[1]EX 1'!#REF!</definedName>
    <definedName name="ann" localSheetId="14">'[1]EX 1'!#REF!</definedName>
    <definedName name="ann" localSheetId="15">'[1]EX 1'!#REF!</definedName>
    <definedName name="ann" localSheetId="17">'[1]EX 1'!#REF!</definedName>
    <definedName name="ann">'[1]EX 1'!#REF!</definedName>
    <definedName name="ARP_Threshold" localSheetId="2">'[2]EX 1'!#REF!</definedName>
    <definedName name="ARP_Threshold" localSheetId="3">'[2]EX 1'!#REF!</definedName>
    <definedName name="ARP_Threshold" localSheetId="4">'[2]EX 1'!#REF!</definedName>
    <definedName name="ARP_Threshold" localSheetId="6">'[2]EX 1'!#REF!</definedName>
    <definedName name="ARP_Threshold" localSheetId="8">'[2]EX 1'!#REF!</definedName>
    <definedName name="ARP_Threshold" localSheetId="11">'[2]EX 1'!#REF!</definedName>
    <definedName name="ARP_Threshold" localSheetId="12">'[2]EX 1'!#REF!</definedName>
    <definedName name="ARP_Threshold" localSheetId="14">'[2]EX 1'!#REF!</definedName>
    <definedName name="ARP_Threshold" localSheetId="15">'[2]EX 1'!#REF!</definedName>
    <definedName name="ARP_Threshold" localSheetId="17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3">'Note P11'!$A$1:$L$39</definedName>
    <definedName name="_xlnm.Print_Area" localSheetId="0">'Note P1-7'!$A$1:$O$236</definedName>
    <definedName name="_xlnm.Print_Area" localSheetId="5">'Note P19-28'!$A$1:$M$348</definedName>
    <definedName name="_xlnm.Print_Area" localSheetId="6">'Note P29-30'!$A$1:$L$70</definedName>
    <definedName name="_xlnm.Print_Area" localSheetId="8">'P32-33'!$A$1:$L$68</definedName>
    <definedName name="_xlnm.Print_Area" localSheetId="10">'P35'!$A$1:$R$31</definedName>
    <definedName name="_xlnm.Print_Area" localSheetId="11">'P36'!$A$1:$L$31</definedName>
    <definedName name="_xlnm.Print_Area" localSheetId="12">'P37'!$A$1:$P$35</definedName>
    <definedName name="_xlnm.Print_Area" localSheetId="13">'P38-42'!$A$1:$M$164</definedName>
    <definedName name="_xlnm.Print_Area" localSheetId="14">'P43-48'!$A$1:$N$205</definedName>
    <definedName name="_xlnm.Print_Area" localSheetId="15">'P49'!$A$1:$M$30</definedName>
    <definedName name="_xlnm.Print_Area" localSheetId="16">'P50-51'!$A$1:$AA$62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M17" i="22" l="1"/>
  <c r="L19" i="29" l="1"/>
  <c r="K19" i="29"/>
  <c r="J19" i="29"/>
  <c r="G19" i="29"/>
  <c r="L14" i="29"/>
  <c r="K14" i="29"/>
  <c r="J14" i="29"/>
  <c r="G14" i="29"/>
  <c r="K56" i="27" l="1"/>
  <c r="K55" i="27"/>
  <c r="I43" i="27"/>
  <c r="K21" i="27" l="1"/>
  <c r="I21" i="27"/>
  <c r="K10" i="27"/>
  <c r="I10" i="27"/>
  <c r="E10" i="27"/>
  <c r="G9" i="27"/>
  <c r="G10" i="27" s="1"/>
  <c r="L277" i="2"/>
  <c r="J277" i="2"/>
  <c r="F277" i="2"/>
  <c r="H275" i="2"/>
  <c r="H277" i="2" s="1"/>
  <c r="L269" i="2"/>
  <c r="J269" i="2"/>
  <c r="F269" i="2"/>
  <c r="H267" i="2" s="1"/>
  <c r="H269" i="2" s="1"/>
  <c r="L259" i="2"/>
  <c r="J259" i="2"/>
  <c r="H259" i="2"/>
  <c r="F257" i="2"/>
  <c r="F259" i="2" s="1"/>
  <c r="L256" i="2"/>
  <c r="J256" i="2"/>
  <c r="AA25" i="13" l="1"/>
  <c r="AA16" i="13"/>
  <c r="AA17" i="13"/>
  <c r="AA18" i="13"/>
  <c r="AA19" i="13"/>
  <c r="AA20" i="13"/>
  <c r="AA21" i="13"/>
  <c r="AA22" i="13"/>
  <c r="AA15" i="13"/>
  <c r="AA13" i="13"/>
  <c r="AA12" i="13"/>
  <c r="AA45" i="13"/>
  <c r="AA47" i="13"/>
  <c r="AA49" i="13"/>
  <c r="AA42" i="13"/>
  <c r="AA40" i="13"/>
  <c r="AA39" i="13"/>
  <c r="Y45" i="13"/>
  <c r="Y46" i="13"/>
  <c r="Y47" i="13"/>
  <c r="Y49" i="13"/>
  <c r="Y42" i="13"/>
  <c r="Y40" i="13"/>
  <c r="Y39" i="13"/>
  <c r="Y20" i="13"/>
  <c r="Y15" i="13"/>
  <c r="Q41" i="13" l="1"/>
  <c r="G23" i="13" l="1"/>
  <c r="G21" i="9" l="1"/>
  <c r="K24" i="17"/>
  <c r="K27" i="17" s="1"/>
  <c r="F240" i="2" l="1"/>
  <c r="F327" i="2" l="1"/>
  <c r="J327" i="2"/>
  <c r="L199" i="2"/>
  <c r="J199" i="2"/>
  <c r="H199" i="2"/>
  <c r="F199" i="2"/>
  <c r="J160" i="2"/>
  <c r="F160" i="2"/>
  <c r="H98" i="2"/>
  <c r="F98" i="2"/>
  <c r="L29" i="2"/>
  <c r="J29" i="2"/>
  <c r="H29" i="2"/>
  <c r="F29" i="2"/>
  <c r="E24" i="17" l="1"/>
  <c r="I17" i="17"/>
  <c r="E25" i="17" l="1"/>
  <c r="E26" i="17"/>
  <c r="I26" i="17" s="1"/>
  <c r="E27" i="17" l="1"/>
  <c r="E18" i="17"/>
  <c r="I18" i="17" s="1"/>
  <c r="O26" i="17"/>
  <c r="O17" i="17"/>
  <c r="O18" i="17"/>
  <c r="K16" i="17"/>
  <c r="E16" i="17" s="1"/>
  <c r="I16" i="17" s="1"/>
  <c r="F58" i="14" l="1"/>
  <c r="F49" i="14"/>
  <c r="J58" i="14"/>
  <c r="J55" i="14"/>
  <c r="J49" i="14"/>
  <c r="F15" i="14"/>
  <c r="F11" i="14"/>
  <c r="J15" i="14"/>
  <c r="J11" i="14"/>
  <c r="Q22" i="13" l="1"/>
  <c r="Q14" i="13"/>
  <c r="M25" i="13"/>
  <c r="M22" i="13"/>
  <c r="Y22" i="13" s="1"/>
  <c r="M21" i="13"/>
  <c r="M19" i="13" l="1"/>
  <c r="M18" i="13"/>
  <c r="M13" i="13"/>
  <c r="M12" i="13"/>
  <c r="M14" i="13" s="1"/>
  <c r="I21" i="13" l="1"/>
  <c r="I19" i="13"/>
  <c r="I18" i="13"/>
  <c r="I16" i="13"/>
  <c r="I13" i="13"/>
  <c r="E19" i="13"/>
  <c r="Y19" i="13" s="1"/>
  <c r="E18" i="13"/>
  <c r="Y18" i="13" s="1"/>
  <c r="E16" i="13"/>
  <c r="Y16" i="13" s="1"/>
  <c r="E13" i="13"/>
  <c r="E12" i="13"/>
  <c r="Y12" i="13" s="1"/>
  <c r="M44" i="13"/>
  <c r="M43" i="13"/>
  <c r="Y43" i="13" s="1"/>
  <c r="Y13" i="13" l="1"/>
  <c r="M50" i="13"/>
  <c r="I52" i="13"/>
  <c r="I25" i="13" s="1"/>
  <c r="I44" i="13"/>
  <c r="I17" i="13" s="1"/>
  <c r="E52" i="13"/>
  <c r="Y52" i="13" s="1"/>
  <c r="E48" i="13"/>
  <c r="Y48" i="13" s="1"/>
  <c r="E44" i="13"/>
  <c r="Y44" i="13" s="1"/>
  <c r="G161" i="9"/>
  <c r="G159" i="9"/>
  <c r="G158" i="9"/>
  <c r="G155" i="9"/>
  <c r="G154" i="9"/>
  <c r="G151" i="9"/>
  <c r="K191" i="9"/>
  <c r="E17" i="13" l="1"/>
  <c r="Y17" i="13" s="1"/>
  <c r="E50" i="13"/>
  <c r="E25" i="13"/>
  <c r="Y25" i="13" s="1"/>
  <c r="E21" i="13"/>
  <c r="Y21" i="13" s="1"/>
  <c r="K122" i="9"/>
  <c r="F159" i="8" l="1"/>
  <c r="F158" i="8"/>
  <c r="J159" i="8"/>
  <c r="J158" i="8"/>
  <c r="J160" i="8" l="1"/>
  <c r="E48" i="3" l="1"/>
  <c r="H160" i="2" l="1"/>
  <c r="L160" i="2"/>
  <c r="M25" i="6" l="1"/>
  <c r="O22" i="6"/>
  <c r="M22" i="6"/>
  <c r="M15" i="6"/>
  <c r="O12" i="6"/>
  <c r="M12" i="6"/>
  <c r="L131" i="2"/>
  <c r="J96" i="2"/>
  <c r="J98" i="2" s="1"/>
  <c r="L159" i="14" l="1"/>
  <c r="L187" i="2" l="1"/>
  <c r="L169" i="2" l="1"/>
  <c r="L147" i="2" l="1"/>
  <c r="L118" i="2"/>
  <c r="L115" i="2"/>
  <c r="L178" i="9" l="1"/>
  <c r="H178" i="9"/>
  <c r="Q16" i="6" l="1"/>
  <c r="L97" i="2"/>
  <c r="L96" i="2"/>
  <c r="L95" i="2"/>
  <c r="L119" i="2"/>
  <c r="L116" i="2"/>
  <c r="L113" i="2"/>
  <c r="L127" i="2"/>
  <c r="L126" i="2"/>
  <c r="L145" i="2"/>
  <c r="L144" i="2"/>
  <c r="L98" i="2" l="1"/>
  <c r="E25" i="3"/>
  <c r="E45" i="3" s="1"/>
  <c r="K12" i="3"/>
  <c r="I12" i="3"/>
  <c r="G12" i="3"/>
  <c r="E12" i="3"/>
  <c r="I7" i="3"/>
  <c r="L330" i="2"/>
  <c r="J330" i="2"/>
  <c r="H330" i="2"/>
  <c r="F330" i="2"/>
  <c r="O48" i="13" l="1"/>
  <c r="AA48" i="13" s="1"/>
  <c r="O44" i="13"/>
  <c r="O43" i="13"/>
  <c r="K52" i="13"/>
  <c r="AA52" i="13" s="1"/>
  <c r="K46" i="13"/>
  <c r="AA46" i="13" s="1"/>
  <c r="K44" i="13"/>
  <c r="G44" i="13"/>
  <c r="E41" i="13"/>
  <c r="E51" i="13" s="1"/>
  <c r="F23" i="13"/>
  <c r="E14" i="13"/>
  <c r="M43" i="9"/>
  <c r="K43" i="9"/>
  <c r="AA44" i="13" l="1"/>
  <c r="K50" i="13"/>
  <c r="O50" i="13"/>
  <c r="AA43" i="13"/>
  <c r="L106" i="8"/>
  <c r="J106" i="8"/>
  <c r="L138" i="8" l="1"/>
  <c r="F116" i="8" l="1"/>
  <c r="L116" i="8" s="1"/>
  <c r="D116" i="8"/>
  <c r="F113" i="8"/>
  <c r="D113" i="8"/>
  <c r="L113" i="8"/>
  <c r="J113" i="8" l="1"/>
  <c r="J116" i="8"/>
  <c r="F138" i="8"/>
  <c r="J138" i="8" s="1"/>
  <c r="J288" i="2" l="1"/>
  <c r="F296" i="2"/>
  <c r="F299" i="2" s="1"/>
  <c r="H296" i="2"/>
  <c r="H299" i="2" s="1"/>
  <c r="J296" i="2"/>
  <c r="J299" i="2" s="1"/>
  <c r="L296" i="2"/>
  <c r="L299" i="2" s="1"/>
  <c r="J169" i="14" l="1"/>
  <c r="H169" i="14"/>
  <c r="F169" i="14"/>
  <c r="L167" i="14"/>
  <c r="M135" i="9"/>
  <c r="K135" i="9"/>
  <c r="I135" i="9"/>
  <c r="G135" i="9"/>
  <c r="M125" i="9"/>
  <c r="K125" i="9"/>
  <c r="I125" i="9"/>
  <c r="G125" i="9"/>
  <c r="L204" i="14" l="1"/>
  <c r="L201" i="14"/>
  <c r="L191" i="14"/>
  <c r="L188" i="14"/>
  <c r="L208" i="2"/>
  <c r="H208" i="2"/>
  <c r="G157" i="8" l="1"/>
  <c r="I157" i="8"/>
  <c r="J157" i="8"/>
  <c r="K157" i="8"/>
  <c r="L157" i="8"/>
  <c r="F160" i="8"/>
  <c r="H160" i="8"/>
  <c r="L160" i="8"/>
  <c r="J79" i="2" l="1"/>
  <c r="L168" i="14" l="1"/>
  <c r="L169" i="14" s="1"/>
  <c r="I17" i="6" l="1"/>
  <c r="E17" i="6"/>
  <c r="G17" i="6"/>
  <c r="F245" i="2" l="1"/>
  <c r="K41" i="13"/>
  <c r="K51" i="13" l="1"/>
  <c r="M23" i="13" l="1"/>
  <c r="T18" i="5" l="1"/>
  <c r="M26" i="6"/>
  <c r="O17" i="6"/>
  <c r="M17" i="6" l="1"/>
  <c r="L47" i="8" l="1"/>
  <c r="J47" i="8"/>
  <c r="F47" i="8"/>
  <c r="D47" i="8"/>
  <c r="L45" i="8"/>
  <c r="J45" i="8"/>
  <c r="H169" i="2" l="1"/>
  <c r="J208" i="2" l="1"/>
  <c r="J169" i="2" l="1"/>
  <c r="H120" i="2"/>
  <c r="J120" i="2" l="1"/>
  <c r="F120" i="2"/>
  <c r="F169" i="2" l="1"/>
  <c r="F208" i="2"/>
  <c r="L56" i="2"/>
  <c r="H56" i="2"/>
  <c r="F35" i="2" l="1"/>
  <c r="H35" i="2"/>
  <c r="F321" i="2" l="1"/>
  <c r="J337" i="2" s="1"/>
  <c r="H327" i="2"/>
  <c r="L327" i="2"/>
  <c r="J321" i="2" l="1"/>
  <c r="M12" i="9"/>
  <c r="K12" i="9"/>
  <c r="I12" i="9"/>
  <c r="G12" i="9"/>
  <c r="S50" i="13" l="1"/>
  <c r="Q50" i="13"/>
  <c r="I50" i="13"/>
  <c r="G50" i="13"/>
  <c r="S41" i="13"/>
  <c r="O41" i="13"/>
  <c r="O51" i="13" s="1"/>
  <c r="O53" i="13" s="1"/>
  <c r="M41" i="13"/>
  <c r="M51" i="13" s="1"/>
  <c r="M53" i="13" s="1"/>
  <c r="I41" i="13"/>
  <c r="G41" i="13"/>
  <c r="AA38" i="13"/>
  <c r="Y38" i="13"/>
  <c r="AA50" i="13" l="1"/>
  <c r="Q51" i="13"/>
  <c r="Q53" i="13" s="1"/>
  <c r="S51" i="13"/>
  <c r="S53" i="13" s="1"/>
  <c r="K53" i="13"/>
  <c r="I51" i="13"/>
  <c r="I53" i="13" s="1"/>
  <c r="G51" i="13"/>
  <c r="G53" i="13" s="1"/>
  <c r="Y50" i="13"/>
  <c r="E53" i="13"/>
  <c r="AA41" i="13"/>
  <c r="AA51" i="13" l="1"/>
  <c r="AA53" i="13" s="1"/>
  <c r="L82" i="14" l="1"/>
  <c r="J82" i="14"/>
  <c r="H82" i="14"/>
  <c r="F82" i="14"/>
  <c r="L75" i="14"/>
  <c r="J75" i="14"/>
  <c r="H75" i="14"/>
  <c r="F75" i="14"/>
  <c r="L52" i="14"/>
  <c r="L27" i="14"/>
  <c r="J27" i="14"/>
  <c r="H27" i="14"/>
  <c r="F27" i="14"/>
  <c r="L20" i="14"/>
  <c r="J20" i="14"/>
  <c r="L130" i="9"/>
  <c r="H130" i="9"/>
  <c r="M30" i="9"/>
  <c r="K30" i="9"/>
  <c r="I30" i="9"/>
  <c r="G30" i="9"/>
  <c r="M7" i="9"/>
  <c r="L7" i="9"/>
  <c r="K7" i="9"/>
  <c r="J7" i="9"/>
  <c r="H7" i="9"/>
  <c r="F52" i="8"/>
  <c r="F19" i="4"/>
  <c r="J239" i="2"/>
  <c r="L124" i="2"/>
  <c r="L142" i="2" s="1"/>
  <c r="J44" i="2"/>
  <c r="J24" i="2"/>
  <c r="F83" i="14" l="1"/>
  <c r="F84" i="14" s="1"/>
  <c r="H83" i="14"/>
  <c r="H84" i="14" s="1"/>
  <c r="J83" i="14"/>
  <c r="J84" i="14" s="1"/>
  <c r="L83" i="14"/>
  <c r="L84" i="14" s="1"/>
  <c r="L225" i="2"/>
  <c r="H225" i="2"/>
  <c r="F225" i="2"/>
  <c r="J225" i="2"/>
  <c r="J161" i="14" l="1"/>
  <c r="H161" i="14"/>
  <c r="F161" i="14"/>
  <c r="L160" i="14"/>
  <c r="Q23" i="13"/>
  <c r="Q24" i="13" s="1"/>
  <c r="I23" i="13"/>
  <c r="L121" i="9"/>
  <c r="K25" i="25"/>
  <c r="I25" i="25"/>
  <c r="K35" i="25" l="1"/>
  <c r="I35" i="25"/>
  <c r="K16" i="25"/>
  <c r="K18" i="25" s="1"/>
  <c r="I16" i="25"/>
  <c r="I18" i="25" s="1"/>
  <c r="H38" i="24"/>
  <c r="F38" i="24"/>
  <c r="L37" i="24"/>
  <c r="L36" i="24"/>
  <c r="L35" i="24"/>
  <c r="J34" i="24"/>
  <c r="L34" i="24" s="1"/>
  <c r="J33" i="24"/>
  <c r="L33" i="24" s="1"/>
  <c r="J32" i="24"/>
  <c r="L32" i="24" s="1"/>
  <c r="J31" i="24"/>
  <c r="L31" i="24" s="1"/>
  <c r="L30" i="24"/>
  <c r="J29" i="24"/>
  <c r="F21" i="24"/>
  <c r="L20" i="24"/>
  <c r="L19" i="24"/>
  <c r="J21" i="24"/>
  <c r="H21" i="24"/>
  <c r="L17" i="24"/>
  <c r="L16" i="24"/>
  <c r="L15" i="24"/>
  <c r="L14" i="24"/>
  <c r="L13" i="24"/>
  <c r="L12" i="24"/>
  <c r="J38" i="24" l="1"/>
  <c r="L29" i="24"/>
  <c r="L38" i="24" s="1"/>
  <c r="L18" i="24"/>
  <c r="L21" i="24" s="1"/>
  <c r="L78" i="8" l="1"/>
  <c r="L82" i="8" s="1"/>
  <c r="L84" i="8" s="1"/>
  <c r="J78" i="8"/>
  <c r="J82" i="8" l="1"/>
  <c r="J84" i="8" s="1"/>
  <c r="M64" i="22"/>
  <c r="K62" i="22"/>
  <c r="K61" i="22"/>
  <c r="M55" i="22"/>
  <c r="M53" i="22"/>
  <c r="M50" i="22"/>
  <c r="M46" i="22"/>
  <c r="M45" i="22"/>
  <c r="M44" i="22"/>
  <c r="M28" i="22"/>
  <c r="M26" i="22"/>
  <c r="M23" i="22"/>
  <c r="M19" i="22"/>
  <c r="M18" i="22"/>
  <c r="K64" i="22" l="1"/>
  <c r="K12" i="19" l="1"/>
  <c r="K16" i="19" s="1"/>
  <c r="I12" i="19"/>
  <c r="I16" i="19" s="1"/>
  <c r="N12" i="4" l="1"/>
  <c r="J187" i="2" l="1"/>
  <c r="J35" i="2" l="1"/>
  <c r="H16" i="8" l="1"/>
  <c r="F56" i="2" l="1"/>
  <c r="J56" i="2"/>
  <c r="L120" i="2"/>
  <c r="G14" i="13"/>
  <c r="G24" i="13" s="1"/>
  <c r="B30" i="17"/>
  <c r="B29" i="17"/>
  <c r="B27" i="17"/>
  <c r="O25" i="17"/>
  <c r="O32" i="17" s="1"/>
  <c r="I25" i="17"/>
  <c r="O24" i="17"/>
  <c r="M24" i="17"/>
  <c r="M27" i="17" s="1"/>
  <c r="I24" i="17"/>
  <c r="I27" i="17" s="1"/>
  <c r="G24" i="17"/>
  <c r="G27" i="17" s="1"/>
  <c r="B24" i="17"/>
  <c r="B21" i="17"/>
  <c r="O16" i="17"/>
  <c r="O15" i="17"/>
  <c r="M15" i="17"/>
  <c r="M19" i="17" s="1"/>
  <c r="K15" i="17"/>
  <c r="K19" i="17" s="1"/>
  <c r="K30" i="17" s="1"/>
  <c r="I15" i="17"/>
  <c r="I29" i="17" s="1"/>
  <c r="G15" i="17"/>
  <c r="G19" i="17" s="1"/>
  <c r="E15" i="17"/>
  <c r="E19" i="17" s="1"/>
  <c r="O27" i="17" l="1"/>
  <c r="O19" i="17"/>
  <c r="I19" i="17"/>
  <c r="I30" i="17" s="1"/>
  <c r="I32" i="17"/>
  <c r="E29" i="17"/>
  <c r="M29" i="17"/>
  <c r="E30" i="17"/>
  <c r="O29" i="17"/>
  <c r="G29" i="17"/>
  <c r="M30" i="17"/>
  <c r="G30" i="17"/>
  <c r="K29" i="17"/>
  <c r="O30" i="17" l="1"/>
  <c r="J52" i="14"/>
  <c r="L59" i="14"/>
  <c r="L60" i="14" s="1"/>
  <c r="L61" i="14" s="1"/>
  <c r="J59" i="14"/>
  <c r="H59" i="14"/>
  <c r="H52" i="14"/>
  <c r="K14" i="13"/>
  <c r="S23" i="13"/>
  <c r="K23" i="13"/>
  <c r="S14" i="13"/>
  <c r="O14" i="13"/>
  <c r="I14" i="13"/>
  <c r="I17" i="9"/>
  <c r="I26" i="9" s="1"/>
  <c r="M26" i="9" s="1"/>
  <c r="G17" i="9"/>
  <c r="G26" i="9" s="1"/>
  <c r="K26" i="9" s="1"/>
  <c r="E6" i="6"/>
  <c r="K6" i="6"/>
  <c r="N19" i="4"/>
  <c r="L19" i="4"/>
  <c r="J19" i="4"/>
  <c r="L8" i="4"/>
  <c r="J8" i="4"/>
  <c r="G31" i="3"/>
  <c r="I31" i="3"/>
  <c r="K31" i="3"/>
  <c r="G26" i="13" l="1"/>
  <c r="O23" i="13"/>
  <c r="O24" i="13" s="1"/>
  <c r="O26" i="13" s="1"/>
  <c r="S24" i="13"/>
  <c r="S26" i="13" s="1"/>
  <c r="M24" i="13"/>
  <c r="M26" i="13" s="1"/>
  <c r="H60" i="14"/>
  <c r="H61" i="14" s="1"/>
  <c r="J60" i="14"/>
  <c r="J61" i="14" s="1"/>
  <c r="Q26" i="13"/>
  <c r="K24" i="13"/>
  <c r="K26" i="13" s="1"/>
  <c r="I24" i="13"/>
  <c r="I26" i="13" s="1"/>
  <c r="L153" i="8" l="1"/>
  <c r="J153" i="8" s="1"/>
  <c r="H153" i="8"/>
  <c r="F153" i="8" s="1"/>
  <c r="M21" i="9" l="1"/>
  <c r="K21" i="9"/>
  <c r="I21" i="9" l="1"/>
  <c r="F187" i="2" l="1"/>
  <c r="H187" i="2"/>
  <c r="L63" i="2"/>
  <c r="J63" i="2"/>
  <c r="H63" i="2"/>
  <c r="F63" i="2"/>
  <c r="L39" i="14" l="1"/>
  <c r="J39" i="14"/>
  <c r="M56" i="9"/>
  <c r="K56" i="9"/>
  <c r="I56" i="9"/>
  <c r="G56" i="9"/>
  <c r="M52" i="9"/>
  <c r="K52" i="9"/>
  <c r="M47" i="9"/>
  <c r="K45" i="9" s="1"/>
  <c r="I47" i="9"/>
  <c r="G45" i="9" s="1"/>
  <c r="M17" i="9"/>
  <c r="K17" i="9"/>
  <c r="G47" i="9" l="1"/>
  <c r="K47" i="9"/>
  <c r="J40" i="8" l="1"/>
  <c r="L40" i="8"/>
  <c r="F40" i="8"/>
  <c r="D40" i="8"/>
  <c r="J25" i="4" l="1"/>
  <c r="J306" i="2" l="1"/>
  <c r="F306" i="2"/>
  <c r="H48" i="14" l="1"/>
  <c r="H71" i="14" s="1"/>
  <c r="L71" i="14" s="1"/>
  <c r="F48" i="14"/>
  <c r="F71" i="14" s="1"/>
  <c r="J71" i="14" s="1"/>
  <c r="I147" i="9"/>
  <c r="I178" i="9" s="1"/>
  <c r="M178" i="9" s="1"/>
  <c r="G147" i="9"/>
  <c r="G178" i="9" s="1"/>
  <c r="K178" i="9" s="1"/>
  <c r="L37" i="8"/>
  <c r="J37" i="8"/>
  <c r="K147" i="9" l="1"/>
  <c r="M147" i="9"/>
  <c r="N25" i="4"/>
  <c r="P25" i="4"/>
  <c r="L25" i="4"/>
  <c r="H20" i="4"/>
  <c r="L20" i="4" s="1"/>
  <c r="P20" i="4" s="1"/>
  <c r="F20" i="4"/>
  <c r="J20" i="4" s="1"/>
  <c r="N20" i="4" s="1"/>
  <c r="L9" i="4"/>
  <c r="P9" i="4" s="1"/>
  <c r="J9" i="4"/>
  <c r="N9" i="4" s="1"/>
  <c r="L306" i="2"/>
  <c r="L69" i="2"/>
  <c r="J69" i="2"/>
  <c r="H69" i="2"/>
  <c r="F69" i="2"/>
  <c r="K197" i="9" l="1"/>
  <c r="H306" i="2"/>
  <c r="M197" i="9"/>
  <c r="J148" i="2" l="1"/>
  <c r="H148" i="2"/>
  <c r="F148" i="2"/>
  <c r="L35" i="2" l="1"/>
  <c r="G49" i="3" l="1"/>
  <c r="I49" i="3"/>
  <c r="K49" i="3"/>
  <c r="E49" i="3"/>
  <c r="L150" i="14" l="1"/>
  <c r="J150" i="14"/>
  <c r="M83" i="9"/>
  <c r="L83" i="9"/>
  <c r="K83" i="9"/>
  <c r="J83" i="9"/>
  <c r="H83" i="9"/>
  <c r="L197" i="9"/>
  <c r="L52" i="8" l="1"/>
  <c r="J52" i="8"/>
  <c r="L7" i="8"/>
  <c r="J7" i="8"/>
  <c r="K25" i="3" l="1"/>
  <c r="I25" i="3"/>
  <c r="K45" i="3"/>
  <c r="I45" i="3"/>
  <c r="P12" i="4" l="1"/>
  <c r="L12" i="4"/>
  <c r="J12" i="4"/>
  <c r="L61" i="8" l="1"/>
  <c r="L62" i="8" s="1"/>
  <c r="J61" i="8"/>
  <c r="J62" i="8" s="1"/>
  <c r="H61" i="8"/>
  <c r="H62" i="8" s="1"/>
  <c r="F61" i="8"/>
  <c r="F62" i="8" s="1"/>
  <c r="F128" i="2" l="1"/>
  <c r="L161" i="14" l="1"/>
  <c r="Y23" i="13" l="1"/>
  <c r="L16" i="14" l="1"/>
  <c r="J16" i="14"/>
  <c r="H16" i="14"/>
  <c r="F16" i="14"/>
  <c r="E23" i="13"/>
  <c r="AA11" i="13"/>
  <c r="Y11" i="13"/>
  <c r="L147" i="9"/>
  <c r="H147" i="9"/>
  <c r="H121" i="9"/>
  <c r="E24" i="13" l="1"/>
  <c r="E26" i="13" s="1"/>
  <c r="AA14" i="13"/>
  <c r="AA23" i="13"/>
  <c r="AA24" i="13" l="1"/>
  <c r="AA26" i="13" s="1"/>
  <c r="F52" i="14" l="1"/>
  <c r="K14" i="6" l="1"/>
  <c r="Q14" i="6" s="1"/>
  <c r="K9" i="6"/>
  <c r="Q9" i="6" s="1"/>
  <c r="K8" i="6"/>
  <c r="Q8" i="6" s="1"/>
  <c r="K20" i="6"/>
  <c r="Q20" i="6" s="1"/>
  <c r="K21" i="6"/>
  <c r="Q21" i="6" s="1"/>
  <c r="K22" i="6"/>
  <c r="Q22" i="6" s="1"/>
  <c r="K23" i="6"/>
  <c r="Q23" i="6" s="1"/>
  <c r="K24" i="6"/>
  <c r="Q24" i="6" s="1"/>
  <c r="K25" i="6"/>
  <c r="Q25" i="6" s="1"/>
  <c r="K19" i="6"/>
  <c r="Q19" i="6" s="1"/>
  <c r="Q6" i="6"/>
  <c r="H128" i="2" l="1"/>
  <c r="L148" i="2" l="1"/>
  <c r="L128" i="2"/>
  <c r="J128" i="2"/>
  <c r="L48" i="14" l="1"/>
  <c r="J48" i="14"/>
  <c r="L9" i="14"/>
  <c r="J9" i="14"/>
  <c r="F59" i="14" l="1"/>
  <c r="F60" i="14" l="1"/>
  <c r="F61" i="14" s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16" i="8"/>
  <c r="J16" i="8"/>
  <c r="F16" i="8"/>
  <c r="O26" i="6"/>
  <c r="I26" i="6"/>
  <c r="G26" i="6"/>
  <c r="E26" i="6"/>
  <c r="B25" i="6"/>
  <c r="B24" i="6"/>
  <c r="B23" i="6"/>
  <c r="B22" i="6"/>
  <c r="B20" i="6"/>
  <c r="B19" i="6"/>
  <c r="K15" i="6"/>
  <c r="Q15" i="6" s="1"/>
  <c r="K13" i="6"/>
  <c r="Q13" i="6" s="1"/>
  <c r="K12" i="6"/>
  <c r="Q12" i="6" s="1"/>
  <c r="K11" i="6"/>
  <c r="Q11" i="6" s="1"/>
  <c r="K10" i="6"/>
  <c r="Q10" i="6" s="1"/>
  <c r="T29" i="5"/>
  <c r="R29" i="5"/>
  <c r="P29" i="5"/>
  <c r="L29" i="5"/>
  <c r="J29" i="5"/>
  <c r="H29" i="5"/>
  <c r="F29" i="5"/>
  <c r="N28" i="5"/>
  <c r="V28" i="5" s="1"/>
  <c r="B28" i="5"/>
  <c r="N27" i="5"/>
  <c r="V27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34" i="3"/>
  <c r="I34" i="3"/>
  <c r="G34" i="3"/>
  <c r="E31" i="3"/>
  <c r="E34" i="3" s="1"/>
  <c r="L307" i="2"/>
  <c r="L245" i="2"/>
  <c r="J245" i="2"/>
  <c r="H245" i="2"/>
  <c r="Q17" i="6" l="1"/>
  <c r="K17" i="6"/>
  <c r="V18" i="5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6" i="6"/>
  <c r="AA11" i="11"/>
  <c r="G19" i="11"/>
  <c r="G21" i="11" s="1"/>
  <c r="G24" i="11" s="1"/>
  <c r="K26" i="6"/>
  <c r="S19" i="11"/>
  <c r="S21" i="11" s="1"/>
  <c r="S24" i="11" s="1"/>
  <c r="AA18" i="11"/>
  <c r="E27" i="6"/>
  <c r="N18" i="5"/>
  <c r="N29" i="5"/>
  <c r="H307" i="2"/>
  <c r="F307" i="2"/>
  <c r="J307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7" i="6"/>
  <c r="Q27" i="6"/>
  <c r="Y19" i="11"/>
  <c r="Y21" i="11" s="1"/>
  <c r="Y24" i="11" s="1"/>
  <c r="Y14" i="13" l="1"/>
  <c r="Y24" i="13" s="1"/>
  <c r="Y26" i="13" s="1"/>
  <c r="Y41" i="13" l="1"/>
  <c r="Y51" i="13" s="1"/>
  <c r="Y53" i="13" s="1"/>
</calcChain>
</file>

<file path=xl/sharedStrings.xml><?xml version="1.0" encoding="utf-8"?>
<sst xmlns="http://schemas.openxmlformats.org/spreadsheetml/2006/main" count="1994" uniqueCount="1175">
  <si>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</si>
  <si>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</si>
  <si>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</si>
  <si>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</si>
  <si>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</si>
  <si>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</si>
  <si>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</si>
  <si>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</si>
  <si>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</si>
  <si>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</si>
  <si>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</si>
  <si>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</si>
  <si>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</si>
  <si>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</si>
  <si>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</si>
  <si>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</si>
  <si>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</si>
  <si>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</si>
  <si>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</si>
  <si>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</si>
  <si>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</si>
  <si>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</si>
  <si>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</si>
  <si>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</si>
  <si>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</si>
  <si>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</si>
  <si>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</si>
  <si>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</si>
  <si>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</si>
  <si>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</si>
  <si>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</si>
  <si>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</si>
  <si>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</si>
  <si>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</si>
  <si>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- 11 -</t>
  </si>
  <si>
    <t xml:space="preserve"> - 12 -</t>
  </si>
  <si>
    <t xml:space="preserve"> - 13 -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</si>
  <si>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</si>
  <si>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</si>
  <si>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</si>
  <si>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</si>
  <si>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</si>
  <si>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</si>
  <si>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</si>
  <si>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</si>
  <si>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</si>
  <si>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</si>
  <si>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</si>
  <si>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ยานพาหนะ</t>
  </si>
  <si>
    <t>12 - 44</t>
  </si>
  <si>
    <t>2 - 14</t>
  </si>
  <si>
    <t xml:space="preserve"> - 14 -</t>
  </si>
  <si>
    <t xml:space="preserve">            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</si>
  <si>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</si>
  <si>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</si>
  <si>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</si>
  <si>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</si>
  <si>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</si>
  <si>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</si>
  <si>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</si>
  <si>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</si>
  <si>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(หน่วย : บาท)</t>
  </si>
  <si>
    <t>รวม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</si>
  <si>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</si>
  <si>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</si>
  <si>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</si>
  <si>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</si>
  <si>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</si>
  <si>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</si>
  <si>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>มูลค่ายุติธรรม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</si>
  <si>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</si>
  <si>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</si>
  <si>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</si>
  <si>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</si>
  <si>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</si>
  <si>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</si>
  <si>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</si>
  <si>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>ลูกหนี้อื่น</t>
  </si>
  <si>
    <t>ค่าใช้จ่ายจ่ายล่วงหน้า</t>
  </si>
  <si>
    <t>ภาษีซื้อตั้งพัก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</si>
  <si>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</si>
  <si>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</si>
  <si>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</si>
  <si>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</si>
  <si>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</si>
  <si>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</si>
  <si>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</si>
  <si>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</si>
  <si>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</si>
  <si>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</si>
  <si>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</si>
  <si>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</si>
  <si>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</si>
  <si>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</si>
  <si>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</si>
  <si>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</si>
  <si>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</si>
  <si>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</si>
  <si>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</si>
  <si>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</si>
  <si>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</si>
  <si>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</si>
  <si>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</si>
  <si>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</si>
  <si>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</si>
  <si>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</si>
  <si>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</si>
  <si>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</si>
  <si>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ที่ดิน</t>
  </si>
  <si>
    <t xml:space="preserve">     อาคารชั่วคราว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</si>
  <si>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</si>
  <si>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</si>
  <si>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</si>
  <si>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</si>
  <si>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</si>
  <si>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</si>
  <si>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</si>
  <si>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</si>
  <si>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</si>
  <si>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</si>
  <si>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</si>
  <si>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</si>
  <si>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</si>
  <si>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</si>
  <si>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</si>
  <si>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</si>
  <si>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</si>
  <si>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</si>
  <si>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</si>
  <si>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</si>
  <si>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</si>
  <si>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</si>
  <si>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</si>
  <si>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</si>
  <si>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</si>
  <si>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</si>
  <si>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</si>
  <si>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</si>
  <si>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</si>
  <si>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</si>
  <si>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</si>
  <si>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          และงานระหว่างทำ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</si>
  <si>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</si>
  <si>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</si>
  <si>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</si>
  <si>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</si>
  <si>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</si>
  <si>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</si>
  <si>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</si>
  <si>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</si>
  <si>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</si>
  <si>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</si>
  <si>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</si>
  <si>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</si>
  <si>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</si>
  <si>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</si>
  <si>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</si>
  <si>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</si>
  <si>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</si>
  <si>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</si>
  <si>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</si>
  <si>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</si>
  <si>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</si>
  <si>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</si>
  <si>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</si>
  <si>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</si>
  <si>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</si>
  <si>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</si>
  <si>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</si>
  <si>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</si>
  <si>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</si>
  <si>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</si>
  <si>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</si>
  <si>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</si>
  <si>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</si>
  <si>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</si>
  <si>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</si>
  <si>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</si>
  <si>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</si>
  <si>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</si>
  <si>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</si>
  <si>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</si>
  <si>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</si>
  <si>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</si>
  <si>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</si>
  <si>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</si>
  <si>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</si>
  <si>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</si>
  <si>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</si>
  <si>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</si>
  <si>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</si>
  <si>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</si>
  <si>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</si>
  <si>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</si>
  <si>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</si>
  <si>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</si>
  <si>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</si>
  <si>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</si>
  <si>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</si>
  <si>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</si>
  <si>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</si>
  <si>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</si>
  <si>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</si>
  <si>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</si>
  <si>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</si>
  <si>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</si>
  <si>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</si>
  <si>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</si>
  <si>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</si>
  <si>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</si>
  <si>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</si>
  <si>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2.2   การใช้ดุลยพินิจและประมาณการทางบัญชีที่สำคัญ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</si>
  <si>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</si>
  <si>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</si>
  <si>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</si>
  <si>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 xml:space="preserve"> - 24 -</t>
  </si>
  <si>
    <t xml:space="preserve"> - 25 -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</si>
  <si>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</si>
  <si>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</si>
  <si>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</si>
  <si>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 xml:space="preserve">โดยตรงต่อผู้บริหารสูงสุดทางด้านการเงิน </t>
  </si>
  <si>
    <t xml:space="preserve">                                      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</si>
  <si>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</si>
  <si>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</si>
  <si>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</si>
  <si>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</si>
  <si>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</si>
  <si>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</si>
  <si>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การสูญเสียความควบคุม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</si>
  <si>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</si>
  <si>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</si>
  <si>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</si>
  <si>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</si>
  <si>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</si>
  <si>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</si>
  <si>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>เหมาะสม</t>
  </si>
  <si>
    <t>บริษัท พี แอนด์ พี แอสเซท กรุ๊ป จำกัด</t>
  </si>
  <si>
    <t>อัตราดอกเบี้ยร้อยละ 4.275 ต่อปี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</si>
  <si>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</si>
  <si>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</si>
  <si>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</si>
  <si>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3.  บริษัท อีส แอม อาร์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</si>
  <si>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</si>
  <si>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</si>
  <si>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 xml:space="preserve">            -  บริษัท อีส แอม อาร์ จำกัด </t>
  </si>
  <si>
    <t>บจก. พรีบิลท์ โฮลดิ้ง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</si>
  <si>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</si>
  <si>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</si>
  <si>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</si>
  <si>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>(หน่วย : บาท )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</si>
  <si>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</si>
  <si>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</si>
  <si>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</si>
  <si>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</si>
  <si>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</si>
  <si>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</si>
  <si>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</si>
  <si>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</si>
  <si>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</si>
  <si>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</si>
  <si>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</si>
  <si>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 xml:space="preserve"> - 18 -</t>
  </si>
  <si>
    <t xml:space="preserve">            รวมลูกหนี้หมุนเวียนอื่น</t>
  </si>
  <si>
    <t xml:space="preserve"> - 15 -</t>
  </si>
  <si>
    <t xml:space="preserve"> - 16 -</t>
  </si>
  <si>
    <t xml:space="preserve"> - 17 -</t>
  </si>
  <si>
    <t>(หน่วย: บาท)</t>
  </si>
  <si>
    <t>ระดับ 1</t>
  </si>
  <si>
    <t>ระดับ 2</t>
  </si>
  <si>
    <t>ระดับ 3</t>
  </si>
  <si>
    <t xml:space="preserve">       ในงบการเงินรวมและงบการเงินเฉพาะดังนี้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</si>
  <si>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</si>
  <si>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</si>
  <si>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</si>
  <si>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</si>
  <si>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</si>
  <si>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</si>
  <si>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</si>
  <si>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</si>
  <si>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- 37 -</t>
  </si>
  <si>
    <t xml:space="preserve"> - 39 -</t>
  </si>
  <si>
    <t>รอการติดตั้ง</t>
  </si>
  <si>
    <t>ตัดจำหน่าย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</si>
  <si>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</si>
  <si>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</si>
  <si>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</si>
  <si>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</si>
  <si>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</si>
  <si>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</si>
  <si>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</si>
  <si>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 xml:space="preserve"> - 22 -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</si>
  <si>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</si>
  <si>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</si>
  <si>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</si>
  <si>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</si>
  <si>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อื่น ๆ</t>
  </si>
  <si>
    <t>อื่นๆ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</si>
  <si>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</si>
  <si>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</si>
  <si>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</si>
  <si>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</si>
  <si>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</si>
  <si>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</si>
  <si>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</si>
  <si>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>เงินเรียกเก็บล่วงหน้าตามสัญญาก่อสร้าง</t>
  </si>
  <si>
    <t xml:space="preserve"> - 19 -</t>
  </si>
  <si>
    <t>ราคาตามสัญญาซึ่งเป็นไปตามราคาตลาด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</si>
  <si>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</si>
  <si>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</si>
  <si>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</si>
  <si>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</si>
  <si>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</si>
  <si>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</si>
  <si>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 xml:space="preserve">     เงินรับล่วงหน้าค่าสินค้า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</si>
  <si>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</si>
  <si>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</si>
  <si>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</si>
  <si>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</si>
  <si>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</si>
  <si>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</si>
  <si>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</si>
  <si>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</si>
  <si>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</si>
  <si>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</si>
  <si>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</si>
  <si>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</si>
  <si>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</si>
  <si>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</si>
  <si>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</si>
  <si>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</si>
  <si>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</si>
  <si>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- 34 -</t>
  </si>
  <si>
    <t>ต้นทุนการกู้ยืม</t>
  </si>
  <si>
    <t>กู้ยืมระยะยาว</t>
  </si>
  <si>
    <t>2.  หลักเกณฑ์ในการจัดทำงบการเงินและนำเสนองบการเงิน (ต่อ)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</si>
  <si>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</si>
  <si>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</si>
  <si>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</si>
  <si>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</si>
  <si>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รายได้อื่น</t>
  </si>
  <si>
    <t xml:space="preserve">     รายได้จากการก่อสร้าง</t>
  </si>
  <si>
    <t xml:space="preserve">     ซื้อสินค้า</t>
  </si>
  <si>
    <t xml:space="preserve">     เงินประกันผลงานค้างจ่าย</t>
  </si>
  <si>
    <t xml:space="preserve">     ลูกหนี้การค้า</t>
  </si>
  <si>
    <t xml:space="preserve">     ลูกหนี้หมุนเวียนอื่น</t>
  </si>
  <si>
    <t xml:space="preserve">     เงินประกันผลงานค้างรับ</t>
  </si>
  <si>
    <t xml:space="preserve">     เจ้าหนี้การค้า</t>
  </si>
  <si>
    <t xml:space="preserve">             (                                                                                                                   )</t>
  </si>
  <si>
    <t xml:space="preserve"> - 20 -</t>
  </si>
  <si>
    <t xml:space="preserve">             (                                                                                                          )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</si>
  <si>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</si>
  <si>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</si>
  <si>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</si>
  <si>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</si>
  <si>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</si>
  <si>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</si>
  <si>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งบการเงินเฉพาะกิจการ</t>
  </si>
  <si>
    <t xml:space="preserve">             (                                                                                                                    )</t>
  </si>
  <si>
    <t xml:space="preserve">สินทรัพย์(หนี้สิน)ภาษีเงินได้รอการตัดบัญชี </t>
  </si>
  <si>
    <t>กู้ยืมระยะสั้นที่ 1</t>
  </si>
  <si>
    <t xml:space="preserve">        รายได้(ค่าใช้จ่าย)ภาษีเงินได้</t>
  </si>
  <si>
    <t>เรื่อง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</si>
  <si>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</si>
  <si>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</si>
  <si>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</si>
  <si>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>วัน จำกัด</t>
  </si>
  <si>
    <t xml:space="preserve">     กรรมการร่วมกัน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</si>
  <si>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</si>
  <si>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</si>
  <si>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</si>
  <si>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>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</si>
  <si>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</si>
  <si>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>2562</t>
  </si>
  <si>
    <t>31 ธันวาคม 2562</t>
  </si>
  <si>
    <t xml:space="preserve">           บริษัท อีส แอม อาร์ จำกัด</t>
  </si>
  <si>
    <t xml:space="preserve">           บริษัท พี แอนด์ พี แอสเซท กรุ๊ป จำกัด</t>
  </si>
  <si>
    <t xml:space="preserve">  โดยไม่มีหลักประกัน </t>
  </si>
  <si>
    <t xml:space="preserve">   บริษัท รีโว ดีเวลลอปเม้นท์ จำกัด</t>
  </si>
  <si>
    <t xml:space="preserve">              เมื่อวันที่ 14 สิงหาคม 2562 ที่ประชุมคณะกรรมการบริษัท พรีบิลท์ โฮลดิ้ง จำกัด-บริษัทย่อย ครั้งที่ 4/2562 มีมติให้ร่วมลงทุนในบริษัท รีโว ดีเวลลอปเม้นท์ จำกัด โดยร่วมทุน กับบริษัท รีโว เอสเตท จำกัด</t>
  </si>
  <si>
    <t xml:space="preserve">      และบริษัท เค.อาร์.ซี. เอ็นจิเนียริ่ง จำกัด ในสัดส่วนร้อยละ 35:35:30 บริษัท พรีบิลท์ โฮลดิ้ง จำกัด ได้ลงทุนจำนวน 5,950,000 หุ้น มูลค่าที่ตราไว้หุ้นละ 10 บาท เป็นจำนวนเงิน 59.50 ล้านบาท</t>
  </si>
  <si>
    <t xml:space="preserve">    สะพานควาย วัน จำกัด</t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</si>
  <si>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</si>
  <si>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</si>
  <si>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 xml:space="preserve">    สำนักงานขาย</t>
  </si>
  <si>
    <t xml:space="preserve">     สำนักงานขาย</t>
  </si>
  <si>
    <t>ค่าตัดจำหน่ายสำหรับงวด</t>
  </si>
  <si>
    <t>ณ วันที่ 31 ธันวาคม 2562</t>
  </si>
  <si>
    <t xml:space="preserve">      ประมาณการหนี้สินสำหรับผลประโยชน์พนักงาน </t>
  </si>
  <si>
    <t>ต้นทุนบริการในอดีตจากการเปลี่ยนแปลง</t>
  </si>
  <si>
    <t xml:space="preserve">          ผลประโยชน์พนักงาน</t>
  </si>
  <si>
    <t>กู้ยืมระยะยาวที่ 1</t>
  </si>
  <si>
    <t>MLR - 3.225</t>
  </si>
  <si>
    <t>กู้ยืมระยะยาวที่ 3</t>
  </si>
  <si>
    <t>กู้ยืมระยะยาวที่ 4</t>
  </si>
  <si>
    <t>สะพานควาย วัน จำกัด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</si>
  <si>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</si>
  <si>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</si>
  <si>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</si>
  <si>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 บริษัท อีส แอม อาร์ จำกัด</t>
  </si>
  <si>
    <t xml:space="preserve">           บริษัท อนันดา แอนด์ พาร์ทเนอร์ </t>
  </si>
  <si>
    <t xml:space="preserve">           บริษัท อีส แอม อาร์ จำกัด </t>
  </si>
  <si>
    <t xml:space="preserve">           บริษัท พีซีเอ็ม คอนสตรัคชั่น แมททีเรียล </t>
  </si>
  <si>
    <t>จำกัด</t>
  </si>
  <si>
    <t xml:space="preserve">           บริษัท พีซีเอ็ม คอนสตรัคชั่น แมททีเรียล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</si>
  <si>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</si>
  <si>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</si>
  <si>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           บริษัท พีซีเอ็ม คอนสตรัคชั่น แมททีเรียล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</si>
  <si>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</si>
  <si>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</si>
  <si>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</si>
  <si>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 xml:space="preserve">            บริษัท อนันดา แอนด์ พาร์ทเนอร์ </t>
  </si>
  <si>
    <t xml:space="preserve">            บริษัท ชินวะ เอส 39 จำกัด</t>
  </si>
  <si>
    <t xml:space="preserve">           บริษัท ชินวะ เอส 39 จำกัด</t>
  </si>
  <si>
    <t>บริษัท เอ็นริช วิลลา จำกัด</t>
  </si>
  <si>
    <t>ประมาณการหนี้สินสำหรับผลประโยชน์พนักงาน ตามงบแสดงฐานะการเงินมีดังต่อไปนี้</t>
  </si>
  <si>
    <t>MLR - 2.75, MLR - 2.50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</si>
  <si>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</si>
  <si>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</si>
  <si>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1.19 - 2.52</t>
  </si>
  <si>
    <t>0 - 50</t>
  </si>
  <si>
    <t>รวมอยู่ในกำไรสะสม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</si>
  <si>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</si>
  <si>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</si>
  <si>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</si>
  <si>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</si>
  <si>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</si>
  <si>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</si>
  <si>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</si>
  <si>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</si>
  <si>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</si>
  <si>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         </t>
  </si>
  <si>
    <t>ค่าใช้จ่ายภาษีเงินได้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</si>
  <si>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</si>
  <si>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</si>
  <si>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</si>
  <si>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 ความสูญเสียดังกล่าว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</si>
  <si>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</si>
  <si>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</si>
  <si>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 เงินลงทุนชั่วคราว </t>
  </si>
  <si>
    <t xml:space="preserve">     ลูกหนี้การค้าและลูกหนี้หมุนเวียนอื่น   เงินให้กู้ยืมระยะสั้น   หนี้สินทางการเงินที่แสดงในงบแสดงฐานะการเงิน    ประกอบด้วย </t>
  </si>
  <si>
    <t xml:space="preserve">     เงินกู้ยืมระยะสั้นจากสถาบันการเงิน เจ้าหนี้การค้าและเจ้าหนี้หมุนเวียนอื่น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</si>
  <si>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</t>
  </si>
  <si>
    <t xml:space="preserve">     ไม่มีความเสี่ยงจากเครื่องมือทางการเงินที่มีนัยสำคัญ</t>
  </si>
  <si>
    <t>รายได้อื่น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</si>
  <si>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</si>
  <si>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</si>
  <si>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ประมาณการหนี้สินสำหรับ</t>
  </si>
  <si>
    <t>อัตราดอกเบี้ยร้อยละ 2 - 4 ต่อปี</t>
  </si>
  <si>
    <t xml:space="preserve">            ลูกหนี้การค้า - สุทธิ</t>
  </si>
  <si>
    <t>สำหรับอายุ 55 ปีขึ้นไป</t>
  </si>
  <si>
    <t>สำหรับช่วงอายุไม่เกิน 40 - 55 ปี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</si>
  <si>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</si>
  <si>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</si>
  <si>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</si>
  <si>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>บริษัท ชินวะ เอส39 จำกัด</t>
  </si>
  <si>
    <t>ราคาตามที่ตกลงกัน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</si>
  <si>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</si>
  <si>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</si>
  <si>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</si>
  <si>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>กู้ยืมระยะยาวที่ 2</t>
  </si>
  <si>
    <t xml:space="preserve"> - 21 -</t>
  </si>
  <si>
    <t xml:space="preserve"> - 35 -</t>
  </si>
  <si>
    <t xml:space="preserve"> - 40 -</t>
  </si>
  <si>
    <t xml:space="preserve"> - 41 -</t>
  </si>
  <si>
    <t xml:space="preserve"> - 42 -</t>
  </si>
  <si>
    <t xml:space="preserve"> - 43 -</t>
  </si>
  <si>
    <t>งานระหว่างทำ</t>
  </si>
  <si>
    <t xml:space="preserve">     รายได้รับล่วงหน้า</t>
  </si>
  <si>
    <t>งบการเงินรวมและ</t>
  </si>
  <si>
    <t>ลูกหนี้เงินประกันผลงาน</t>
  </si>
  <si>
    <t>ลูกหนี้เงินประกันผลงาน - สุทธิ</t>
  </si>
  <si>
    <t>เงินรับล่วงหน้าตามสัญญาก่อสร้าง</t>
  </si>
  <si>
    <t>รายได้ที่รับรู้ที่เคยรวมอยู่ในยอดยกมาของ</t>
  </si>
  <si>
    <t xml:space="preserve">     ของเงินเรียกเก็บล่วงหน้าตามสัญญาก่อสร้าง</t>
  </si>
  <si>
    <t>รายได้ที่รับรู้จากการเปลี่ยนแปลงของสิ่งตอบแทน</t>
  </si>
  <si>
    <t xml:space="preserve">     ผันแปรที่เกี่ยวเนื่องกับภาระที่ได้ปฏิบัติแล้วในปีก่อน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</si>
  <si>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โดยสัญญาจะสนับสนุน</t>
  </si>
  <si>
    <t xml:space="preserve">  มีหลักประกัน 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</si>
  <si>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</si>
  <si>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</si>
  <si>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</si>
  <si>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เงินปันผลได้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</si>
  <si>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</si>
  <si>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หลักคณิตศาสตร์ประกันภัย</t>
  </si>
  <si>
    <t xml:space="preserve">     ผลขาดทุนจากการประมาณการตาม</t>
  </si>
  <si>
    <t>ภาษีเงินได้รอการตัดบัญชีที่เกี่ยวข้องกับ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</si>
  <si>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</si>
  <si>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</si>
  <si>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</si>
  <si>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 xml:space="preserve">              บาท คดียังอยู่ในขั้นตอนพิจารณาของศาลฎีกา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</si>
  <si>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</t>
  </si>
  <si>
    <t xml:space="preserve">     ต่างประเทศ</t>
  </si>
  <si>
    <t xml:space="preserve">      เงินทุนจำนวน  46  ล้านบาท  ในโครงการอสังหาริมทรัพย์  1  โครงการ  โดยลักษณะการลงทุนเป็นการทำสัญญาร่วมทุน  มีการ</t>
  </si>
  <si>
    <t xml:space="preserve">      เปลี่ยนแปลงอำนาจการลงนามในบริษัทฯ โดยผลตอบแทนที่จะได้รับ คิดเป็นร้อยละ 40 ของกำไรสุทธิ ของโครงการที่เข้าลงทุน</t>
  </si>
  <si>
    <t xml:space="preserve">      โครงการมีอายุประมาณ 18 เดือน ลักษณะของผลตอบแทนมีการกำหนดผลตอบแทนขั้นต่ำและมีการรับประกันการขายและอายุ</t>
  </si>
  <si>
    <t xml:space="preserve">      โครงการจากคู่สัญญา</t>
  </si>
  <si>
    <t>5.  บริษัท ชินวะ เอส39 จำกัด</t>
  </si>
  <si>
    <t>6.  บริษัท พรีเมี่ยมเพลส กรุ๊ป จำกัด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</si>
  <si>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</si>
  <si>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</si>
  <si>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(ยังไม่ได้ตรวจสอบ/สอบทานแล้ว)</t>
  </si>
  <si>
    <t>2563</t>
  </si>
  <si>
    <t>31 ธันวาคม</t>
  </si>
  <si>
    <t>ณ วันที่ 1 มกราคม 2562</t>
  </si>
  <si>
    <t xml:space="preserve">      ธนาคารพาณิชย์ 2 แห่ง มีรายละเอียดดังนี้</t>
  </si>
  <si>
    <t>การแพร่ระบาดของโรคติดเชื้อไวรัสโคโรนา 2019 :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</si>
  <si>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</si>
  <si>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</si>
  <si>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</si>
  <si>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</si>
  <si>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จากสถานการณ์การแพร่ระบาดของโรคติดเชื้อไวรัสโคโรนา 2019 (COVID-19)</t>
  </si>
  <si>
    <t>2.1  เกณฑ์ในการจัดทำงบการเงิน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</si>
  <si>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</si>
  <si>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ฉบับปรับปรุง (ปรับปรุง 2562) และฉบับใหม่ จำนวนหลายฉบับ ซึ่งมีผลบังคับใช้สำหรับงบการเงินที่มีรอบระยะเวลาบัญชี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</si>
  <si>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</si>
  <si>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</si>
  <si>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</si>
  <si>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งบแสดงฐานะการเงิน</t>
  </si>
  <si>
    <t>สินทรัพย์</t>
  </si>
  <si>
    <t>สินทรัพย์สิทธิการใช้</t>
  </si>
  <si>
    <t>หนี้สินตามสัญญาเช่า</t>
  </si>
  <si>
    <t>ส่วนของผู้ถือหุ้น</t>
  </si>
  <si>
    <t>5.  สรุปนโยบายการบัญชีที่สำคัญ</t>
  </si>
  <si>
    <t>5.1.3  บริษัทย่อย  รับรู้รายได้จากการขายเมื่อได้โอนอำนาจควบคุมของสินค้าให้ผู้ซื้อแล้ว</t>
  </si>
  <si>
    <t>5.1.4  รายได้จากการขายสินค้า    (อาคารชุดและบ้านพร้อมที่ดิน)   รับรู้เป็นรายได้ตามสัญญาที่ทำกับลูกค้าเมื่อบริษัทย่อย</t>
  </si>
  <si>
    <t>5.  สรุปนโยบายการบัญชีที่สำคัญ  (ต่อ)</t>
  </si>
  <si>
    <t>5.1.6  กลุ่มบริษัท  รับรู้รายได้อื่นและค่าใช้จ่ายตามเกณฑ์คงค้าง</t>
  </si>
  <si>
    <t>5.2  เงินสดและรายการเทียบเท่าเงินสด</t>
  </si>
  <si>
    <t>5.3  ลูกหนี้การค้าและลูกหนี้หมุนเวียนอื่น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</si>
  <si>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</si>
  <si>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ค่าเผื่อหนี้สงสัยจะสูญของลูกหนี้</t>
  </si>
  <si>
    <t>หลักทรัพย์ที่เกี่ยวข้อง</t>
  </si>
  <si>
    <t>ยกเว้นรายการที่เปิดเผยไว้ในนโยบายการบัญชีที่เกี่ยวข้อง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</si>
  <si>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</si>
  <si>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</si>
  <si>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</si>
  <si>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</si>
  <si>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</si>
  <si>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</si>
  <si>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</si>
  <si>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</si>
  <si>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>ปฏิบัติตามภาระที่ต้องปฏิบัติเสร็จสิ้น โดยรับรู้เป็นรายได้เมื่อได้โอนอำนาจควบคุมของสินค้าให้กับผู้ซื้อแล้ว รายได้</t>
  </si>
  <si>
    <t>รายการนั้นสามารถวัดมูลค่าได้อย่างน่าเชื่อถือ</t>
  </si>
  <si>
    <t>5.4  ที่ดินและต้นทุนโครงการระหว่างก่อสร้าง</t>
  </si>
  <si>
    <t>5.5  การบันทึกต้นทุนจากการกู้ยืมเป็นต้นทุนของทรัพย์สิน</t>
  </si>
  <si>
    <t xml:space="preserve">ด้อยค่า (ถ้ามี)   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</si>
  <si>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</si>
  <si>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</si>
  <si>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</si>
  <si>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</si>
  <si>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สินทรัพย์ (ถ้ามี)</t>
  </si>
  <si>
    <t xml:space="preserve">สินทรัพย์ดังนี้ 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</si>
  <si>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</si>
  <si>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</si>
  <si>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</si>
  <si>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</si>
  <si>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</si>
  <si>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</si>
  <si>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</si>
  <si>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</si>
  <si>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</si>
  <si>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</si>
  <si>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หลังออกจากงาน จะรับรู้ทันทีในกำไรขาดทุนเบ็ดเสร็จอื่น</t>
  </si>
  <si>
    <t>6.  รายการบัญชีกับบุคคลและกิจการที่เกี่ยวข้องกัน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</si>
  <si>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</si>
  <si>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สัญญาเช่าระยะสั้นและสัญญาเช่าซึ่งสินทรัพย์อ้างอิงมีมูลค่าต่ำ</t>
  </si>
  <si>
    <t xml:space="preserve"> - 23 -</t>
  </si>
  <si>
    <t>6.  รายการบัญชีกับบุคคลและกิจการที่เกี่ยวข้องกัน (ต่อ)</t>
  </si>
  <si>
    <t>7.  เงินสดและรายการเทียบเท่าเงินสด</t>
  </si>
  <si>
    <t xml:space="preserve"> - 38 -</t>
  </si>
  <si>
    <t>ณ วันต้นงวด/ปี</t>
  </si>
  <si>
    <t>ณ วันสิ้นงวด/ปี</t>
  </si>
  <si>
    <t>รับรู้ระหว่างงวด</t>
  </si>
  <si>
    <t xml:space="preserve"> - 47 -</t>
  </si>
  <si>
    <t xml:space="preserve">              ตามลำดับ </t>
  </si>
  <si>
    <t xml:space="preserve">      สินทรัพย์และหนี้สินทางการเงินแต่ละประเภทได้เปิดเผยไว้แล้วในหมายเหตุข้อ 5</t>
  </si>
  <si>
    <t xml:space="preserve">กลุ่มบริษัทมีประมาณการหนี้สินสำหรับผลประโยชน์พนักงาน ตามข้อกำหนดของพระราชบัญญัติคุ้มครองแรงงาน (ฉบับที่ 7)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</si>
  <si>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</si>
  <si>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ภาระผูกพันเกี่ยวกับสัญญาเช่าที่เปิดเผย ณ วันที่ 31 ธันวาคม 2562</t>
  </si>
  <si>
    <t xml:space="preserve">หัก: สัญญาเช่าระยะสั้นและสัญญาเช่าที่สินทรัพย์อ้างอิงมีมูลค่าต่ำ 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</si>
  <si>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</si>
  <si>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</si>
  <si>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</si>
  <si>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</si>
  <si>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</si>
  <si>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 xml:space="preserve"> - 27 -</t>
  </si>
  <si>
    <t>ณ วันที่ 1 มกราคม 2563</t>
  </si>
  <si>
    <t xml:space="preserve">     สัญญาเช่า</t>
  </si>
  <si>
    <t>ค่าเสื่อมราคาสำหรับงวด</t>
  </si>
  <si>
    <t>มูลค่าสุทธิตามบัญชี ณ วันที่ 1 มกราคม 2563</t>
  </si>
  <si>
    <t>ณ วันต้นงวด / ปี</t>
  </si>
  <si>
    <t>ณ วันสิ้นงวด / ปี</t>
  </si>
  <si>
    <t xml:space="preserve">     ภาษีเงินได้สำหรับงวด</t>
  </si>
  <si>
    <t>สินทรัพย์ไม่หมุนเวียน</t>
  </si>
  <si>
    <t>การรับรู้รายการตราสารทุนด้วยมูลค่ายุติธรรมผ่านกำไรหรือขาดทุน</t>
  </si>
  <si>
    <t>ค่าใช้จ่ายภาษีเงินได้ที่เกี่ยวข้อง</t>
  </si>
  <si>
    <t xml:space="preserve">รายการปรับปรุงจากการนำมาตรฐานการรายงานทางการเงิน ฉบับที่ 16  </t>
  </si>
  <si>
    <t xml:space="preserve"> มาถือปฏิบัติครั้งแรก</t>
  </si>
  <si>
    <t xml:space="preserve">มูลค่าสุทธิตามบัญชีของสินทรัพย์ที่ได้มาภายใต้สัญญาเช่าการเงิน </t>
  </si>
  <si>
    <t>มูลค่าสุทธิตามบัญชี ณ วันที่ 1 มกราคม 2563 - หลังการปรับปรุง</t>
  </si>
  <si>
    <t>รายการที่จัดประเภทเป็นหนี้สินตามสัญญาเช่าการเงิน ณ วันที่ 31 ธันวาคม 2562</t>
  </si>
  <si>
    <t>ณ วันที่ 1 มกราคม 2563 - หลังการปรับปรุง</t>
  </si>
  <si>
    <t>หัก: จ่ายชำระระหว่างงวด</t>
  </si>
  <si>
    <t>หนี้สินตามสัญญาเช่า - สุทธิจากส่วนที่ถึงกำหนดชำระภายในหนึ่งปี</t>
  </si>
  <si>
    <t>หัก: ส่วนที่ถึงกำหนดชำระภายในหนึ่งปี</t>
  </si>
  <si>
    <t>หนี้สินตามสัญญาเช่าข้างต้น ประกอบด้วย</t>
  </si>
  <si>
    <t>หนี้สินสัญญาเช่าหมุนเวียน</t>
  </si>
  <si>
    <t>หนี้สินสัญญาเช่าไม่หมุนเวียน</t>
  </si>
  <si>
    <t>รวมสินทรัพย์สิทธิการใช้</t>
  </si>
  <si>
    <t>อาคาร</t>
  </si>
  <si>
    <t>เครื่องจักรและอุปกรณ์</t>
  </si>
  <si>
    <t xml:space="preserve">4. ผลสะสมจากการเปลี่ยนแปลงนโยบายการบัญชีเนื่องจากการนำมาตรฐานการรายงานทางการเงินใหม่
มาถือปฏิบัติ </t>
  </si>
  <si>
    <t>(หน่วย:บาท)</t>
  </si>
  <si>
    <t xml:space="preserve">	</t>
  </si>
  <si>
    <t>หนี้สินและส่วนของผู้ถือหุ้น</t>
  </si>
  <si>
    <t>หนี้สินหมุนเวียน</t>
  </si>
  <si>
    <t xml:space="preserve">ส่วนของหนี้สินตามสัญญาเช่าที่                      </t>
  </si>
  <si>
    <t>ถึงกำหนดชำระภายในหนึ่งปี</t>
  </si>
  <si>
    <t>หนี้สินไม่หมุนเวียน</t>
  </si>
  <si>
    <t xml:space="preserve">หนี้สินตามสัญญาเช่า - สุทธิจากส่วนที่               </t>
  </si>
  <si>
    <t>กำไรสะสม - ยังไม่ได้จัดสรร</t>
  </si>
  <si>
    <t>รายละเอียดผลกระทบที่มีต่อกำไรสะสม ณ วันที่ 1 มกราคม 2563 จากการนำมาตรฐานการรายงานทางการเงิน</t>
  </si>
  <si>
    <t>กลุ่มเครื่องมือถือทางการเงินมาถือปฏิบัติครั้งแรก แสดงได้ดังนี้</t>
  </si>
  <si>
    <t>การจัดประเภทและวัดมูลค่าตามมาตรฐานการรายงานทางการเงิน ฉบับที่ 9</t>
  </si>
  <si>
    <t>สินทรัพย์ทางการเงิน ณ วันที่ 1 มกราคม 2563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</si>
  <si>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</si>
  <si>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</si>
  <si>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</si>
  <si>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เงินมัดจำ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</si>
  <si>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</si>
  <si>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</si>
  <si>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รวมสินทรัพย์ทางการเงิน</t>
  </si>
  <si>
    <t>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</si>
  <si>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>-  เลือกที่จะไม่นำข้อมูลที่เกี่ยวกับสถานการณ์ COVID-19 มาเป็นข้อมูลในการประมาณการความเพียงพอของกำไร</t>
  </si>
  <si>
    <t>ทางภาษีที่จะเกิดขึ้นในอนาคตเพื่อที่จะใช้ประโยชน์จากสินทรัพย์ภาษีเงินได้รอการตัดบัญชี</t>
  </si>
  <si>
    <t>การจัดประเภทรายการและวัดมูลค่า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</si>
  <si>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</t>
  </si>
  <si>
    <t>สินทรัพย์ทางการเงินประเภทตราสารทุนวัดมูลค่าด้วยมูลค่ายุติธรรมผ่านกำไรหรือขาดทุน หรือผ่านกำไรขาดทุนเบ็ดเสร็จอื่น</t>
  </si>
  <si>
    <t>หนี้สินทางการเงินจัดประเภทรายการและวัดมูลค่าด้วยวิธีราคาทุนตัดจำหน่าย</t>
  </si>
  <si>
    <t>ตราสารอนุพันธ์จัดประเภทรายการและวัดมูลค่าด้วยมูลค่ายุติธรรมผ่านกำไรหรือขาดทุน</t>
  </si>
  <si>
    <t xml:space="preserve">การด้อยค่าของสินทรัพย์ทางการเงิน </t>
  </si>
  <si>
    <t xml:space="preserve">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</si>
  <si>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</si>
  <si>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</si>
  <si>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2.3  มาตรฐานการรายงานทางการเงินใหม่ที่เริ่มมีผลบังคับใช้ในงวดปัจจุบัน</t>
  </si>
  <si>
    <t>คาดว่าจะเกิดขึ้น โดยใช้วิธีการอย่างง่ายในการพิจารณาค่าเผื่อหนี้สงสัยจะสูญที่คาดว่าจะเกิดขึ้นตลอดอายุ</t>
  </si>
  <si>
    <t xml:space="preserve"> - 28 -</t>
  </si>
  <si>
    <t>-  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</t>
  </si>
  <si>
    <t>ความชัดเจนในวิธีปฏิบัติทางบัญชีในช่วงเวลาที่ยังมีความไม่แน่นอนเกี่ยวกับสถานการณ์ดังกล่าว</t>
  </si>
  <si>
    <t>1 มกราคม 2562</t>
  </si>
  <si>
    <t xml:space="preserve"> - 36 -</t>
  </si>
  <si>
    <t xml:space="preserve"> - 46 -</t>
  </si>
  <si>
    <t>สถานการณ์การแพร่ระบาดของโรคติดเชื้อไวรัสโคโรนา 2019   ที่ปัจจุบันได้ขยายวงกว้างขึ้นอย่างต่อเนื่อง  ทำให้เกิดการ</t>
  </si>
  <si>
    <t>งบการเงินนี้ได้จัดทำขึ้นตามมาตรฐานการรายงานทางการเงิน    ภายใต้พระราชบัญญัติวิชาชีพบัญชี  พ.ศ.  2547   และ</t>
  </si>
  <si>
    <t>แสดงรายการตามประกาศกรมพัฒนาธุรกิจการค้าโดยกระทรวงพาณิชย์ ลงวันที่  26  ธันวาคม  2562  เรื่อง กำหนดรายการย่อ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</si>
  <si>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หากมี</t>
  </si>
  <si>
    <t>การด้อยค่า   หากคาดว่ามูลค่าที่คาดว่าจะได้รับคืนต่ำกว่ามูลค่าตามบัญชีของสินทรัพย์นั้น     ในการนี้ฝ่ายบริหารจำเป็นต้องใช้</t>
  </si>
  <si>
    <t>ชั่วคราวและขาดทุนนั้น     ในการนี้ฝ่ายบริหารจำเป็นต้องประมาณการว่ากลุ่มบริษัท     ควรรับรู้จำนวนสินทรัพย์ภาษีเงินได้รอ</t>
  </si>
  <si>
    <t xml:space="preserve">พนักงาน    ประมาณขึ้นตามหลักคณิตศาสตร์ประกันภัย    ซึ่งต้องอาศัยข้อสมมติฐานต่าง ๆ   ในการประมาณการนั้น  เช่น   </t>
  </si>
  <si>
    <t>ที่เริ่มในหรือหลังวันที่  1  มกราคม  2563  มาถือปฏิบัติ  มาตรฐานการรายงานทางการเงินดังกล่าว ได้รับการปรับปรุง  หรือ</t>
  </si>
  <si>
    <t>การรายงานทางการเงินฉบับใหม่ ซึ่งได้มีการเปลี่ยนแปลงหลักการสำคัญสามารถสรุปได้ดังนี้</t>
  </si>
  <si>
    <t>จัดให้มีขึ้น   เพื่อให้มีเนื้อหาเท่าเทียมกับมาตรฐานการรายงานทางการเงินระหว่างประเทศ  โดยส่วนใหญ่เป็นการอธิบายให้</t>
  </si>
  <si>
    <t>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การนำมาตรฐานการรายงานทาง</t>
  </si>
  <si>
    <t>การเงินดังกล่าวมาถือปฏิบัตินี้   ไม่มีผลกระทบอย่างเป็นสาระสำคัญต่องบการเงินของกลุ่มบริษัท  อย่างไรก็ตาม  มาตรฐาน</t>
  </si>
  <si>
    <t>ทางการเงินด้วยมูลค่ายุติธรรมหรือราคาทุนตัดจำหน่าย   โดยพิจารณาจากประเภทของตราสารทางการเงิน  ลักษณะของกระแส</t>
  </si>
  <si>
    <t>ทางการเงิน โดยใช้แนวคิดของผลขาดทุนด้านเครดิตที่คาดว่าจะเกิดขึ้นและหลักการเกี่ยวกับการบัญชีป้องกันความเสี่ยง รวมถึง</t>
  </si>
  <si>
    <t>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</si>
  <si>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>ทางบัญชี   เพื่อรองรับผลกระทบจากสถานการณ์การแพร่ระบาดของโรคติดเชื้อไวรัส โคโรนา  2019   (COVID-19)  โดยมี</t>
  </si>
  <si>
    <t>วัตถุประสงค์เพื่อลดผลกระทบในบางเรื่องจากการปฏิบัติตามมาตรฐานการรายงานทางการเงินบางฉบับ      และเพื่อให้เกิด</t>
  </si>
  <si>
    <t xml:space="preserve">วันที่ 31 ธันวาคม 2563 </t>
  </si>
  <si>
    <t>เรื่อง  การด้อยค่าของสินทรัพย์</t>
  </si>
  <si>
    <t xml:space="preserve">-  เลือกที่จะไม่นำสถานการณ์  COVID-19     มาถือเป็นข้อบ่งชี้ของการด้อยค่า ตามมาตรฐานการบัญชี  ฉบับที่  36  </t>
  </si>
  <si>
    <t>เครดิตที่คาดว่าจะเกิดขึ้น</t>
  </si>
  <si>
    <t>ขาดทุนด้านเครดิตที่คาดว่าจะเกิดขึ้น      ในกรณีที่กลุ่มบริษัทใช้วิธีการอย่างง่ายในการวัดมูลค่าของผลขาดทุนด้าน</t>
  </si>
  <si>
    <t>-  เลือกที่จะไม่ต้องนำข้อมูลที่มีการคาดการณ์ไปในอนาคต  (Forward-looking information)   มาใช้วัดมูลค่าของผล</t>
  </si>
  <si>
    <t>-  เลือกที่จะวัดมูลค่าเงินลงทุนในตราสารทุนที่ไม่อยู่ในความต้องการของตลาดด้วยมูลค่ายุติธรรม ณ วันที่ 1 มกราคม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</si>
  <si>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</si>
  <si>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4.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</si>
  <si>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>จากการเปลี่ยนแปลงโดยปรับปรุงกับกำไรสะสม ณ วันที่ 1 มกราคม 2563   และไม่ปรับย้อนหลังงบการเงินงวดก่อนที่แสดงเปรียบเทียบ</t>
  </si>
  <si>
    <t>ทางการเงินและมาตรฐานการรายงานทางการเงิน ฉบับที่ 16  มาถือปฏิบัติในระหว่างงวดปัจจุบัน    โดยกลุ่มบริษัทได้เลือกปรับผลสะสม</t>
  </si>
  <si>
    <t>ผลกระทบต่อกำไรสะสมต้นงวดปี 2563  จากการเปลี่ยนแปลงนโยบายการบัญชีเนื่องจากการนำมาตรฐานเหล่านี้มาถือปฏิบัติ  แสดง</t>
  </si>
  <si>
    <t xml:space="preserve">ได้ดังนี้  </t>
  </si>
  <si>
    <t>4.1  เครื่องมือทางการเงิน</t>
  </si>
  <si>
    <t>4. 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</si>
  <si>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 xml:space="preserve">     4.2 สัญญาเช่า</t>
  </si>
  <si>
    <t>อัตราดอกเบี้ยเงินกู้ยืมส่วนเพิ่มของกลุ่มบริษัท ณ วันที่ 1 มกราคม 2563 และสำหรับสัญญาเช่าที่เคยจัดประเภทเป็นสัญญาเช่า</t>
  </si>
  <si>
    <t>สัญญาเช่าที่เคยจัดประเภทเป็นสัญญาเช่าดำเนินงานด้วยมูลค่าปัจจุบันของเงินจ่ายชำระตามสัญญาเช่า       ที่เหลืออยู่คิดลดด้วย</t>
  </si>
  <si>
    <t>การนำมาตรฐานการรายงานทางการเงิน  ฉบับที่ 16  มาถือปฏิบัติครั้งแรก   กลุ่มบริษัทรับรู้หนี้สินตามสัญญาเช่าสำหรับ</t>
  </si>
  <si>
    <t>การรายงานทางการเงิน ฉบับที่ 16 มาถือปฏิบัติครั้งแรก</t>
  </si>
  <si>
    <t>ณ วันที่ 1 มกราคม 2563 สรุปได้ดังนี้</t>
  </si>
  <si>
    <t xml:space="preserve">รายการปรับปรุงสินทรัพย์สิทธิการใช้จากการนำมาตรฐานการรายงานทางการเงิน  ฉบับที่  16  มาถือปฏิบัติครั้งแรก </t>
  </si>
  <si>
    <t>1 มกราคม 2563</t>
  </si>
  <si>
    <t>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</t>
  </si>
  <si>
    <t>ไม่จำเป็นต้องรอให้เหตุการณ์ที่มีการด้อยค่าด้านเครดิตเกิดขึ้นก่อน กลุ่มบริษัทพิจารณาการเปลี่ยนแปลงในความเสี่ยงด้านเครดิต</t>
  </si>
  <si>
    <t>ของสินทรัพย์ทางการเงินเป็นระดับ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</t>
  </si>
  <si>
    <t>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    โดย</t>
  </si>
  <si>
    <t xml:space="preserve">กลุ่มบริษัท พิจารณาการด้อยค่าของสินทรัพย์ประเภทที่ดิน อาคารและอุปกรณ์ เงินลงทุนและสินทรัพย์ที่ไม่มีตัวตนต่าง ๆ    </t>
  </si>
  <si>
    <t>เมื่อมีข้อบ่งชี้ว่าสินทรัพย์เกิดการด้อยค่า  โดยพิจารณาจากมูลค่าที่คาดว่าจะได้รับคืนของสินทรัพย์   หากมีราคาต่ำกว่าราคาตาม</t>
  </si>
  <si>
    <t xml:space="preserve">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และกลุ่มบริษัท     </t>
  </si>
  <si>
    <t>ลดลง  โดยบันทึกในบัญชี  "รายได้อื่น"</t>
  </si>
  <si>
    <t>จะบันทึกกลับรายการจากการด้อยค่า     ต่อเมื่อมีข้อบ่งชี้ว่าการด้อยค่านั้นไม่มีอยู่อีกต่อไป   หรือยังมีอยู่แต่จะเป็นไปตามทางที่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</si>
  <si>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</si>
  <si>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</si>
  <si>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และลักษณะของกระแสเงินสดตามสัญญาของสินทรัพย์ทางการเงินนั้น</t>
  </si>
  <si>
    <t xml:space="preserve">เบ็ดเสร็จอื่น หรือราคาทุนตัดจำหน่าย     การจัดประเภทดังกล่าวจะขึ้นอยู่กับโมเดลธุรกิจของกลุ่มบริษัทในการจัดการสินทรัพย์ </t>
  </si>
  <si>
    <t>ภาษีเงินได้ตามที่กำหนดไว้ในประมวลรัษฎากร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</si>
  <si>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</si>
  <si>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</si>
  <si>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และ 2562  มีดังนี้</t>
  </si>
  <si>
    <t xml:space="preserve">                    (                                                                                                                   )</t>
  </si>
  <si>
    <t xml:space="preserve"> - 45 -</t>
  </si>
  <si>
    <t>หมายเหตุประกอบงบการเงินรวมระหว่างกาล</t>
  </si>
  <si>
    <t xml:space="preserve">            2.3.1  มาตรฐานการรายงานทางการเงิน กลุ่มเครื่องมือทางการเงิน</t>
  </si>
  <si>
    <t xml:space="preserve">จำนวน 5 ฉบับ ได้แก่ </t>
  </si>
  <si>
    <t>ผลสะสมของเปลี่ยนแปลงนโยบายการบัญชีแสดงอยู่ในหมายเหตุประกอบงบการเงินรวมระหว่างกาลข้อ 4</t>
  </si>
  <si>
    <t xml:space="preserve">   การพิจารณาค่าเผื่อผลขาดทุนที่คาดว่าจะเกิดขึ้นตลอดอายุสำหรับลูกหนี้การค้า      และใช้วิธีการทั่วไปในการพิจารณา</t>
  </si>
  <si>
    <t xml:space="preserve">   ค่าเผื่อผลขาดทุนจากด้อยค่าของเงินให้กู้ยืมระยะยาว</t>
  </si>
  <si>
    <t xml:space="preserve">   การเงินโดยไม่จำเป็นต้องรอให้เหตุการณ์ที่มีการด้อยค่าด้านเครดิตเกิดขึ้นก่อน      กลุ่มบริษัทจะใช้วิธีการอย่างง่ายใน</t>
  </si>
  <si>
    <t>-  การรับรู้รายการผลขาดทุนด้านเครดิต      กลุ่มบริษัทต้องรับรู้ผลขาดทุนด้านเครดิตที่คาดว่าจะเกิดขึ้นต่อสินทรัพย์ทาง</t>
  </si>
  <si>
    <t xml:space="preserve">    ดังกล่าวเป็นสินทรัพย์ทางการเงินที่วัดมูลค่ายุติธรรมผ่านกำไรหรือขาดทุน หรือผ่านกำไรขาดทุนเบ็ดเสร็จอื่น</t>
  </si>
  <si>
    <t xml:space="preserve">    ต้องวัดมูลค่ายุติธรรมของเงินลงทุนในตราสารทุนของบริษัทที่ไม่ใช่บริษัทจดทะเบียน      และจัดประเภทเงินลงทุน</t>
  </si>
  <si>
    <t>กลุ่มบริษัทนำมาตรฐานการรายงานทางการเงินกลุ่มนี้มาถือปฏิบัติ      โดยรับรู้ผลกระทบสะสมของการนำมาตรฐานการ</t>
  </si>
  <si>
    <t>มกราคม 2563 และไม่ปรับย้อนหลังงบการเงินปีก่อนที่แสดงเปรียบเทียบ</t>
  </si>
  <si>
    <t xml:space="preserve">รายงานทางการเงินกลุ่มนี้มาถือปฏิบัติครั้งแรกโดยปรับปรุงกับกำไรสะสมหรือองค์ประกอบอื่นของส่วนของเจ้าของ ณ วันที่ 1 </t>
  </si>
  <si>
    <t>กำไรหรือขาดทุน</t>
  </si>
  <si>
    <t>มูลค่ายุติธรรมผ่าน</t>
  </si>
  <si>
    <t>ราคาทุน</t>
  </si>
  <si>
    <t>มูลค่าตามหลักการ</t>
  </si>
  <si>
    <t>บัญชีเดิม</t>
  </si>
  <si>
    <t>สินทรัพย์ที่เกิดจากสัญญา - หมุนเวียน</t>
  </si>
  <si>
    <t xml:space="preserve">        รายได้ทางการเงิน</t>
  </si>
  <si>
    <t xml:space="preserve">              61,356,795.83 บาท ต่อศาลแพ่งกรุงเทพใต้และบริษัทดังกล่าวได้ปฏิเสธและยื่นฟ้องแย้งด้วย จำนวนทุนทรัพย์ 67,628,075.00 </t>
  </si>
  <si>
    <t xml:space="preserve">            สินทรัพย์ที่วัดมูลค่าด้วยมูลค่ายุติธรรม</t>
  </si>
  <si>
    <t xml:space="preserve">               แนวปฏิบัติทางการบัญชีดังกล่าวได้ประกาศลงในราชกิจจานุเบกษาเมื่อวันที่  22  เมษายน  2563     และมีผลบังคับใช้</t>
  </si>
  <si>
    <t xml:space="preserve">               ในระหว่างงวด ไม่มีการโอนรายการระหว่างลำดับชั้นของมูลค่ายุติธรรม</t>
  </si>
  <si>
    <t>การนำมาตรฐานกลุ่มนี้มาถือปฏิบัติมีผลกระทบต่องบการเงินของกลุ่มบริษัท จากรายการดังต่อไปนี้</t>
  </si>
  <si>
    <t>เงินลงทุนหุ้นสามัญ</t>
  </si>
  <si>
    <t xml:space="preserve">         รายได้ที่ยังไม่ได้เรียกชำระ</t>
  </si>
  <si>
    <t>ตามที่กล่าวในหมายเหตุประกอบงบการเงินรวมระหว่างกาลข้อ 2.3 กลุ่มบริษัทได้นำมาตรฐานการรายงานทางการเงินกลุ่มเครื่องมือ</t>
  </si>
  <si>
    <t>เงินทุน  กลุ่มบริษัทรับรู้มูลค่าตามบัญชีของสินทรัพย์และหนี้สินตามสัญญาเช่าด้วยมูลค่าตามบัญชีเดิมก่อนวันที่นำมาตรฐาน</t>
  </si>
  <si>
    <t>สำหรับงวด 3 เดือน</t>
  </si>
  <si>
    <t xml:space="preserve">        หนี้สงสัยจะสูญ</t>
  </si>
  <si>
    <t xml:space="preserve">      ผลประโยชน์พนักงาน</t>
  </si>
  <si>
    <t xml:space="preserve">      ดังนี้</t>
  </si>
  <si>
    <t>ราคาทุน/</t>
  </si>
  <si>
    <t>ทุนตัดจำหน่าย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</si>
  <si>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ค่าเผื่อการปรับมูลค่าเงินลงทุน</t>
    </r>
  </si>
  <si>
    <t>หน่วยลงทุนในกองทุนตราสารหนี้</t>
  </si>
  <si>
    <t xml:space="preserve">            หน่วยลงทุนในกองทุนเปิดตราสารหนี้</t>
  </si>
  <si>
    <t>8.  บริษัท พรีเมี่ยมเพลส ดีเวลลอปเม้นท์ จำกัด</t>
  </si>
  <si>
    <t xml:space="preserve">            บริษัท พรีเมี่ยมเพลส ดีเวลลอปเม้นท์ จำกัด</t>
  </si>
  <si>
    <t>กู้ยืมระยะสั้นที่ 2</t>
  </si>
  <si>
    <t xml:space="preserve">           บริษัท พรีเมี่ยมเพลส ดีเวลลอปเม้นท์ จำกัด</t>
  </si>
  <si>
    <t>5.6  ที่ดินและต้นทุนโครงการรอการพัฒนา</t>
  </si>
  <si>
    <t>5.7  สินค้าคงเหลือ</t>
  </si>
  <si>
    <t>5.8  เงินลงทุน</t>
  </si>
  <si>
    <t>5.9  ที่ดิน อาคารและอุปกรณ์</t>
  </si>
  <si>
    <t>5.10  การด้อยค่าของสินทรัพย์</t>
  </si>
  <si>
    <t>5.11  เครื่องมือทางการเงิน</t>
  </si>
  <si>
    <t>5.12  สัญญาเช่า</t>
  </si>
  <si>
    <t xml:space="preserve">5.13  สินทรัพย์ไม่มีตัวตนอื่น </t>
  </si>
  <si>
    <t>5.14  ค่าใช้จ่ายภาษีเงินได้</t>
  </si>
  <si>
    <t>5.14.1  ภาษีเงินได้ของงวดปัจจุบัน</t>
  </si>
  <si>
    <t>5.14.2  ภาษีเงินได้รอการตัดบัญชี</t>
  </si>
  <si>
    <t>5.15  กองทุนสำรองเลี้ยงชีพและค่าใช้จ่ายพนักงาน</t>
  </si>
  <si>
    <t>5.15.2  กองทุนสำรองเลี้ยงชีพ</t>
  </si>
  <si>
    <t>5.15.3  ประมาณการหนี้สินสำหรับผลประโยชน์พนักงาน</t>
  </si>
  <si>
    <t>5.16  กำไรต่อหุ้น</t>
  </si>
  <si>
    <t>5.17  ประมาณการทางบัญชี</t>
  </si>
  <si>
    <t xml:space="preserve">5.18  ประมาณการหนี้สิน </t>
  </si>
  <si>
    <t>24. เงินเบิกเกินบัญชีธนาคาร</t>
  </si>
  <si>
    <t>25. เงินกู้ยืมระยะสั้นจากสถาบันการเงิน</t>
  </si>
  <si>
    <t>26. เจ้าหนี้การค้าและเจ้าหนี้หมุนเวียนอื่น</t>
  </si>
  <si>
    <t>27.  หนี้สินตามสัญญาเช่า</t>
  </si>
  <si>
    <t>30. ทุนสำรองตามกฎหมาย</t>
  </si>
  <si>
    <t xml:space="preserve">31. เงินปันผลจ่าย </t>
  </si>
  <si>
    <t>32. รายได้อื่น</t>
  </si>
  <si>
    <t xml:space="preserve">33. ค่าใช้จ่ายตามลักษณะค่าใช้จ่าย 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</si>
  <si>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</si>
  <si>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</si>
  <si>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</si>
  <si>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</si>
  <si>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</si>
  <si>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</si>
  <si>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</si>
  <si>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</si>
  <si>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</si>
  <si>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</si>
  <si>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</si>
  <si>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>39. ภาระผูกพันและหนี้สินที่อาจจะเกิดขึ้น (ต่อ)</t>
  </si>
  <si>
    <t xml:space="preserve">      39.3  เมื่อวันที่ 4 กรกฎาคม 2555  บริษัทฯ ได้ยื่นฟ้องผู้ว่าจ้างรายหนึ่งฐานความผิด   ผิดสัญญาจ้างเหมาก่อสร้าง  จำนวนทุนทรัพย์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</si>
  <si>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</si>
  <si>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</si>
  <si>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</si>
  <si>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>40. เครื่องมือทางการเงิน (ต่อ)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</si>
  <si>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</si>
  <si>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</si>
  <si>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40.5  ความเสี่ยงจากอัตราแลกเปลี่ยน</t>
  </si>
  <si>
    <t xml:space="preserve">     40.6  ราคายุติธรรมของเครื่องมือทางการเงิน</t>
  </si>
  <si>
    <t>41. การบริหารจัดการทุน</t>
  </si>
  <si>
    <t>42. การวัดมูลค่ายุติธรรม</t>
  </si>
  <si>
    <t>โดยมีสัดส่วนการถือหุ้น ร้อยละ 51</t>
  </si>
  <si>
    <t xml:space="preserve">บริษัท พรีเมี่ยมเพลส </t>
  </si>
  <si>
    <t xml:space="preserve">     ดีเวลลอปเม้นท์ จำกัด</t>
  </si>
  <si>
    <t>ในงบการเงินร้อยละ 5.250 ต่อปี)</t>
  </si>
  <si>
    <t xml:space="preserve">            บริษัท พรีเมี่ยมเพลส </t>
  </si>
  <si>
    <t>ดีเวลลอปเม้นท์ จำกัด</t>
  </si>
  <si>
    <t>เพิ่ม</t>
  </si>
  <si>
    <t xml:space="preserve"> - 29 -</t>
  </si>
  <si>
    <t xml:space="preserve"> - 44 -</t>
  </si>
  <si>
    <t>33. ค่าใช้จ่ายตามลักษณะค่าใช้จ่าย (ต่อ)</t>
  </si>
  <si>
    <t xml:space="preserve"> - 55 -</t>
  </si>
  <si>
    <t xml:space="preserve">สำหรับการจัดทำงบการเงินของกลุ่มบริษัทที่มีรอบระยะเวลารายงานสิ้นสุดภายในช่วงเวลาระหว่างวันที่  1 มกราคม 2563  ถึง </t>
  </si>
  <si>
    <t>เบ็ดเสร็จ สรุปได้ดังนี้</t>
  </si>
  <si>
    <t xml:space="preserve">              ต่อสัญญาต่อไปอีกเป็นเวลา  3  ปี  โดยมีภาระผูกพันที่จะต้องจ่ายค่าเช่าในอนาคต  จำนวน 4.60 ล้านบาท  </t>
  </si>
  <si>
    <t xml:space="preserve">      39.4  วันที่ 31 ธันวาคม 2562 บริษัท อีส แอม อาร์ จำกัด มีภาระผูกพันตามสัญญาเช่าอาคารสำนักงาน สัญญามีอายุ 3 ปี และสามารถ</t>
  </si>
  <si>
    <t xml:space="preserve">ผลกระทบต่อกำไรสะสมจากการนำมาตรฐานการรายงานทางการเงิน </t>
  </si>
  <si>
    <t>กลุ่มเครื่องมือทางการเงินมาถือปฏิบัติ  (กำไรสะสมเพิ่มขึ้น)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</si>
  <si>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</si>
  <si>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</si>
  <si>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</si>
  <si>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</si>
  <si>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>5.1.1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</si>
  <si>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 xml:space="preserve">     รายได้ทางการเงินค้างรับ</t>
  </si>
  <si>
    <t xml:space="preserve">     รายได้ทางการเงิน</t>
  </si>
  <si>
    <t xml:space="preserve"> - 26 -</t>
  </si>
  <si>
    <t xml:space="preserve">      สัญญาก่อสร้าง</t>
  </si>
  <si>
    <t xml:space="preserve">              บริษัท  พรีเมี่ยมเพลส  กรุ๊ป  จำกัด  ได้ออกตั๋วสัญญาใช้เงิน    อาวัลส่วนตัวโดยกรรมการของบริษัทที่เกี่ยวข้องกัน   ครบกำหนด</t>
  </si>
  <si>
    <t xml:space="preserve">              บริษัท  พี  แอนด์  พี  แอสเซท  กรุ๊ป  จำกัด  ได้ออกตั๋วสัญญาใช้เงินครบกำหนดเมื่อทวงถาม  อัตราดอกเบี้ยร้อยละ  4.275  ต่อปี </t>
  </si>
  <si>
    <t xml:space="preserve">              บริษัท พรีบิลท์ โฮลดิ้ง จำกัด   ได้ออกตั๋วสัญญาใช้เงิน  ครบกำหนดเมื่อทวงถามอัตราดอกเบี้ยร้อยละ  2.00 - 4.00  ต่อปี  โดยไม่</t>
  </si>
  <si>
    <t xml:space="preserve">              บริษัท พรีเมี่ยมเพลส ดีเวลลอปเม้นท์ จำกัด  ได้ออกตั๋วสัญญาใช้เงินครบกำหนดเมื่อทวงถาม  อัตราดอกเบี้ยร้อยละ  4.275 ต่อปี </t>
  </si>
  <si>
    <t xml:space="preserve">      39.5  ณ วันที่ 31 ธันวาคม 2562   บริษัท อีส แอม อาร์ จำกัด  มีภาระผูกพันตามสัญญาเช่ายานพาหนะ สัญญามีอายุ 5 ปี โดยมีภาระ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</si>
  <si>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</si>
  <si>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</si>
  <si>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         ตามรายงานการประชุมใหญ่สามัญผู้ถือหุ้นของบริษัทฯ ประจำปี 2563 เมื่อวันที่ 16 กรกฎาคม 2563 มีมติรับรองการจ่ายเงินปันผล </t>
  </si>
  <si>
    <t xml:space="preserve">               ตามรายงานการประชุมคณะกรรมการของบริษัทฯ ครั้งที่ 4/2563 เมื่อวันที่ 31 มีนาคม 2563 มีมติอนุมัติจ่ายเงินปันผลระหว่างกาล </t>
  </si>
  <si>
    <t xml:space="preserve">               ตามรายงานการประชุมคณะกรรมการของบริษัทฯ  ครั้งที่  9/2562    เมื่อวันที่  14  พฤศจิกายน  2562    มีมติอนุมัติจ่ายเงินปันผล</t>
  </si>
  <si>
    <t xml:space="preserve">               ตามรายงานการประชุมใหญ่สามัญผู้ถือหุ้นของบริษัทฯ  ประจำปี 2562  เมื่อวันที่  25 เมษายน 2562  มีมติอนุมัติให้จ่ายเงินปันผล </t>
  </si>
  <si>
    <t>รายได้ทางการเงิน-เงินให้กู้ยืม</t>
  </si>
  <si>
    <t>รายได้ทางการเงินค้างรับ</t>
  </si>
  <si>
    <t xml:space="preserve">     ต้นทุนทางการเงินค้างจ่าย</t>
  </si>
  <si>
    <t>กำไรจากการวัดมูลค่ายุติธรรม</t>
  </si>
  <si>
    <t>ซื้อ-ขายสินค้า</t>
  </si>
  <si>
    <t>44. การอนุมัติงบการเงิน</t>
  </si>
  <si>
    <t xml:space="preserve">     ฐานะการเงิน ณ วันที่ 31 ธันวาคม 2562 เปลี่ยนแปลง ดังนี้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</si>
  <si>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</si>
  <si>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</si>
  <si>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</si>
  <si>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</si>
  <si>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หนี้สินและส่วนของผู้ถือหุ้น</t>
  </si>
  <si>
    <t xml:space="preserve">            หนี้สินหมุนเวียน</t>
  </si>
  <si>
    <t>ประมาณการหนี้สินหมุนเวียนสำหรับ</t>
  </si>
  <si>
    <t xml:space="preserve">     ผลประโยชน์พนักงาน</t>
  </si>
  <si>
    <t xml:space="preserve">            หนี้สินไม่หมุนเวียน</t>
  </si>
  <si>
    <t>ประมาณการหนี้สินไม่หมุนเวียนสำหรับ</t>
  </si>
  <si>
    <t>43. การจัดประเภทบัญชี</t>
  </si>
  <si>
    <t>จากงบการเงินฉบับภาษาไทยนี้</t>
  </si>
  <si>
    <t xml:space="preserve">     และวันที่ 31 ธันวาคม 2562</t>
  </si>
  <si>
    <t xml:space="preserve">       เงินปันผลระหว่างกาลไปแล้ว</t>
  </si>
  <si>
    <t xml:space="preserve">       จากผลการดำเนินงาน สิ้นสุดวันที่  31  ธันวาคม  2562  ในอัตราหุ้นละ  0.80 บาท รวมเป็นเงิน  246.94 ล้านบาท  ตามที่ได้มีการจ่ายเป็น</t>
  </si>
  <si>
    <t xml:space="preserve">       ในอัตราหุ้นละ 0.60 บาทต่อหุ้น รวมเป็นเงิน 185.21 ล้านบาท โดยได้จ่ายเมื่อวันที่ 30 เมษายน 2563</t>
  </si>
  <si>
    <t xml:space="preserve">       ระหว่างกาล ในอัตราหุ้นละ 0.20 บาท รวมเป็นเงิน 61.74 ล้านบาท  โดยได้จ่ายเมื่อวันที่ 13 ธันวาคม 2562</t>
  </si>
  <si>
    <t xml:space="preserve">       โดยจัดสรรจากผลการดำเนินงาน สิ้นสุดวันที่ 31 ธันวาคม 2561 ในอัตราหุ้นละ 0.80 บาท รวมเป็นเงิน 246.94 ล้านบาท โดยได้จ่ายเมื่อ</t>
  </si>
  <si>
    <t xml:space="preserve">       วันที่ 24 พฤษภาคม 2562</t>
  </si>
  <si>
    <t xml:space="preserve">            (หัก)  ค่าเผื่อผลขาดทุนด้านเครดิตที่คาดว่า</t>
  </si>
  <si>
    <t xml:space="preserve">                      จะเกิดขึ้น / ค่าเผื่อหนี้สงสัยจะสูญ</t>
  </si>
  <si>
    <t>(หัก)  ค่าเผื่อผลขาดทุนจากการ</t>
  </si>
  <si>
    <t xml:space="preserve">                          ลดมูลค่าวัสดุสิ้นเปลือง</t>
  </si>
  <si>
    <t>กำไรจากการขายเงินลงทุน</t>
  </si>
  <si>
    <t xml:space="preserve"> - 48 -</t>
  </si>
  <si>
    <t>28. เงินกู้ยืมระยะยาวจากสถาบันการเงิน</t>
  </si>
  <si>
    <t>29. ประมาณการหนี้สินสำหรับผลประโยชน์พนักงาน</t>
  </si>
  <si>
    <t>29. ประมาณการหนี้สินสำหรับผลประโยชน์พนักงาน (ต่อ)</t>
  </si>
  <si>
    <t xml:space="preserve"> - 56 -</t>
  </si>
  <si>
    <t>สำหรับงวด 9 เดือน สิ้นสุดวันที่ 30 กันยายน 2563</t>
  </si>
  <si>
    <t>30 กันยายน 2563</t>
  </si>
  <si>
    <t xml:space="preserve">            รายการบัญชีที่เป็นสาระสำคัญระหว่างกันของกลุ่มบริษัท ณ วันที่ 30 กันยายน 2563 และ วันที่ 31 ธันวาคม 2562 มีดังนี้</t>
  </si>
  <si>
    <t xml:space="preserve">            รายการเคลื่อนไหวสำหรับงวด 9 เดือน สิ้นสุดวันที่ 30 กันยายน 2563 และ วันที่ 31 ธันวาคม 2562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</si>
  <si>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และ 9 เดือน สิ้นสุดวันที่ </t>
  </si>
  <si>
    <t xml:space="preserve">     30 กันยายน 2563 และ 2562 มีดังนี้</t>
  </si>
  <si>
    <t>สำหรับงวด 9 เดือน</t>
  </si>
  <si>
    <t xml:space="preserve">            ณ  วันที่ 30 กันยายน 2563 และ วันที่ 31 ธันวาคม 2562   บริษัท  พีซีเอ็ม  คอนสตรัคชั่น  แมททีเรียล  จำกัด  มีวงเงินเบิกเกินบัญชี</t>
  </si>
  <si>
    <t xml:space="preserve">            เงินสดและรายการเทียบเท่าเงินสด ณ วันที่ 30 กันยายน 2563 และ วันที่ 31 ธันวาคม 2562</t>
  </si>
  <si>
    <t xml:space="preserve">              ลูกหนี้การค้าและลูกหนี้หมุนเวียนอื่น ณ วันที่ 30 กันยายน 2563 และ วันที่ 31 ธันวาคม 2562</t>
  </si>
  <si>
    <t xml:space="preserve">              เงินให้กู้ยืมระยะสั้นแก่กิจการที่เกี่ยวข้องกัน ณ วันที่ 30 กันยายน 2563 และ วันที่ 31 ธันวาคม 2562</t>
  </si>
  <si>
    <t xml:space="preserve">      รายได้ที่รับรู้ที่เกี่ยวข้องกับยอดคงเหลือตามสัญญาสำหรับงวด 9 เดือน สิ้นสุดวันที่ 30 กันยายน 2563 มีดังนี้</t>
  </si>
  <si>
    <t xml:space="preserve">              สินค้าคงเหลือ ณ วันที่ 30 กันยายน 2563 และวันที่ 31 ธันวาคม 2562</t>
  </si>
  <si>
    <t xml:space="preserve">              ที่ดินและต้นทุนโครงการระหว่างก่อสร้าง ณ วันที่ 30 กันยายน 2563 และ วันที่ 31 ธันวาคม 2562</t>
  </si>
  <si>
    <t xml:space="preserve">              เงินลงทุนในบริษัทย่อย ณ วันที่ 30 กันยายน 2563 และวันที่ 31 ธันวาคม 2562</t>
  </si>
  <si>
    <t>30 กันยายน</t>
  </si>
  <si>
    <t>สำหรับงวด 9 เดือน สิ้นสุดวันที่ 30 กันยายน</t>
  </si>
  <si>
    <t xml:space="preserve">              เงินลงทุนในบริษัทร่วมค้า ณ วันที่ 30 กันยายน 2563 และวันที่ 31 ธันวาคม 2562</t>
  </si>
  <si>
    <t xml:space="preserve">               เงินให้กู้ยืมระยะยาวแก่กิจการที่เกี่ยวข้องกัน ณ วันที่ 30 กันยายน 2563 และวันที่ 31 ธันวาคม 2562</t>
  </si>
  <si>
    <t xml:space="preserve">              ที่ดินและต้นทุนโครงการรอการพัฒนา ณ วันที่ 30 กันยายน 2563</t>
  </si>
  <si>
    <t xml:space="preserve">              ที่ดิน อาคารและอุปกรณ์ ณ วันที่ 30 กันยายน 2563 และวันที่ 31 ธันวาคม 2562</t>
  </si>
  <si>
    <t>ที่ดิน อาคารและอุปกรณ์ ณ วันที่ 30 กันยายน 2563 และวันที่ 31 ธันวาคม 2562</t>
  </si>
  <si>
    <t xml:space="preserve">            รายการเปลี่ยนแปลงของบัญชีสินทรัพย์สิทธิการใช้ สำหรับงวด 9 เดือนสิ้นสุดวันที่ 30 กันยายน 2563 สรุปได้ดังนี้</t>
  </si>
  <si>
    <t>มูลค่าสุทธิตามบัญชี ณ วันที่ 30 กันยายน 2563</t>
  </si>
  <si>
    <t xml:space="preserve">             สินทรัพย์ไม่มีตัวตนอื่น ณ วันที่ 30 กันยายน 2563 และ วันที่ 31 ธันวาคม 2562 </t>
  </si>
  <si>
    <t>ณ วันที่ 30 กันยายน 2563</t>
  </si>
  <si>
    <t>สินทรัพย์ภาษีเงินได้รอการตัดบัญชี ณ วันที่ 30 กันยายน 2563 และ วันที่ 31 ธันวาคม 2562  ประกอบด้วยรายการดังต่อไปนี้</t>
  </si>
  <si>
    <t xml:space="preserve">               ณ วันที่ 30 กันยายน 2563 และวันที่ 31 ธันวาคม 2562  กลุ่มบริษัท มีวงเงินเบิกเกินบัญชีจากธนาคาร  8  แห่ง และ 7 แห่ง วงเงินรวม </t>
  </si>
  <si>
    <t xml:space="preserve">   เจ้าหนี้การค้าและเจ้าหนี้หมุนเวียนอื่น ณ วันที่ 30 กันยายน 2563 และ วันที่ 31  ธันวาคม 2562 </t>
  </si>
  <si>
    <t>การเปลี่ยนแปลงในมูลค่าปัจจุบัน ของประมาณการหนี้สินสำหรับผลประโยชน์ ณ วันที่ 30 กันยายน 2563 และ วันที่ 31 ธันวาคม 2562</t>
  </si>
  <si>
    <t xml:space="preserve">            กลุ่มบริษัท  รับรู้ค่าใช้จ่ายในรายการต่อไปนี้ในงบกำไรขาดทุนเบ็ดเสร็จ  สำหรับงวด  3  เดือน สิ้นสุดวันที่ 30 กันยายน 2563</t>
  </si>
  <si>
    <t xml:space="preserve">            กลุ่มบริษัท  รับรู้ค่าใช้จ่ายในรายการต่อไปนี้ในงบกำไรขาดทุนเบ็ดเสร็จ  สำหรับงวด  9  เดือน สิ้นสุดวันที่ 30 กันยายน 2563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</si>
  <si>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ณ วันที่ 30 กันยายน 2563 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</si>
  <si>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สำหรับงวด 9 เดือน สิ้นสุด</t>
  </si>
  <si>
    <t xml:space="preserve">     วันที่ 30 กันยายน 2563 และ 2562  เกิดขึ้นจาก</t>
  </si>
  <si>
    <t xml:space="preserve">               รายได้อื่นสำหรับงวด 3 เดือน และ 9 เดือน สิ้นสุดวันที่ 30 กันยายน 2563 และ 2562</t>
  </si>
  <si>
    <t xml:space="preserve">               ค่าใช้จ่ายตามลักษณะของค่าใช้จ่ายที่สำคัญสำหรับงวด 3 เดือนและ 9 เดือน สิ้นสุดวันที่ 30 กันยายน 2563 และ 2562</t>
  </si>
  <si>
    <t xml:space="preserve">            ข้อมูลเกี่ยวกับสัญญางานระหว่างก่อสร้างที่มีอยู่ ณ วันที่ 30 กันยายน 2563 และ วันที่ 31 ธันวาคม 2562</t>
  </si>
  <si>
    <t xml:space="preserve">กลุ่มบริษัท บันทึกเงินสมทบเข้ากองทุนเป็นค่าใช้จ่าย  สำหรับงวด 3 เดือน และ 9 เดือน สิ้นสุดวันที่ 30 กันยายน 2563 และ 2562 </t>
  </si>
  <si>
    <t xml:space="preserve">        สำหรับงวด 3 เดือนและ 9 เดือน สิ้นสุดวันที่ 30 กันยายน 2563 และ 2562 มีดังต่อไปนี้ </t>
  </si>
  <si>
    <t xml:space="preserve">      38.1  ค่าใช้จ่ายภาษีเงินได้สำหรับงวด 3 เดือนและ 9 เดือน สิ้นสุดวันที่ 30 กันยายน 2563 และ 2562 ที่แสดงอยู่ในงบกำไรขาดทุน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</si>
  <si>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 สำหรับงวด 9 เดือน สิ้นสุดวันที่</t>
  </si>
  <si>
    <t xml:space="preserve">      30 กันยายน 2563 และ 2562 สรุปได้ดังนี้</t>
  </si>
  <si>
    <t xml:space="preserve">     และ 9 เดือน  สิ้นสุดวันที่ 30 กันยายน 2563 และ 2562 ที่แสดงอยู่ในงบกำไรขาดทุนเบ็ดเสร็จ สามารถแสดงได้ดังนี้</t>
  </si>
  <si>
    <t xml:space="preserve">      39.1  ณ วันที่  30 กันยายน 2563  และวันที่  31 ธันวาคม 2562   บริษัทฯ  มีภาระหนี้สินที่อาจเกิดขึ้นจากการให้ธนาคารออกหนังสือ</t>
  </si>
  <si>
    <t xml:space="preserve">      39.2  ณ วันที่ 30 กันยายน 2563 และวันที่ 31 ธันวาคม 2562 บริษัทฯ มีภาระผูกพันจากการออกเช็คเพื่อเป็นประกันเงินรับล่วงหน้า</t>
  </si>
  <si>
    <t xml:space="preserve">      39.6  ณ วันที่ 30 กันยายน 2563 และวันที่ 31 ธันวาคม 2562 บริษัท อีส แอม อาร์ จำกัด  มีภาระผูกพันว่าจ้างกับผู้รับเหมาก่อสร้าง</t>
  </si>
  <si>
    <t xml:space="preserve">      39.7  ณ วันที่ 30 กันยายน 2563 และวันที่ 31 ธันวาคม 2562 บริษัทฯ มีภาระผูกพันตามสัญญาค่าจ้างบริหารงาน สัญญามีอายุ 1 ปี </t>
  </si>
  <si>
    <t xml:space="preserve">              ณ วันที่ 30 กันยายน 2563 และ วันที่ 31  ธันวาคม 2562  มีอัตราส่วนหนี้สินต่อทุนสรุปได้ดังนี้</t>
  </si>
  <si>
    <t xml:space="preserve">               ณ วันที่ 30 กันยายน 2563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</si>
  <si>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ณ วันที่ 30 กันยายน 2563 บริษัท อีส แอม อาร์ จำกัด มีโครงการที่อยู่ระหว่างรอการพัฒนา 2 โครงการ ที่ดินพร้อมสิ่งปลูกสร้าง</t>
  </si>
  <si>
    <t xml:space="preserve">       ค่าตัดจำหน่ายสำหรับงวด 9 เดือน สิ้นสุดวันที่ 30 กันยายน 2562</t>
  </si>
  <si>
    <t xml:space="preserve">       ค่าตัดจำหน่ายสำหรับงวด 9 เดือน สิ้นสุดวันที่ 30 กันยายน 2563</t>
  </si>
  <si>
    <t>17. เงินให้กู้ยืมระยะยาวแก่กิจการที่เกี่ยวข้องกัน</t>
  </si>
  <si>
    <t>19. ที่ดิน อาคารและอุปกรณ์</t>
  </si>
  <si>
    <t>19. ที่ดิน อาคารและอุปกรณ์ (ต่อ)</t>
  </si>
  <si>
    <t>20.  สินทรัพย์สิทธิการใช้</t>
  </si>
  <si>
    <t xml:space="preserve">21. สินทรัพย์ไม่มีตัวตนอื่น </t>
  </si>
  <si>
    <t>22. สินทรัพย์ภาษีเงินได้รอการตัดบัญชี</t>
  </si>
  <si>
    <t>23. เงินฝากสถาบันการเงิน - มีภาระผูกพัน</t>
  </si>
  <si>
    <t>18.  ที่ดินและต้นทุนโครงการรอการพัฒนา</t>
  </si>
  <si>
    <t>เงินปันผลรับ</t>
  </si>
  <si>
    <t>31. เงินปันผลจ่าย (ต่อ)</t>
  </si>
  <si>
    <t xml:space="preserve">      การเปลี่ยนแปลงในสินค้าสำเร็จรูป 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</si>
  <si>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</si>
  <si>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</si>
  <si>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</si>
  <si>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</si>
  <si>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</si>
  <si>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</si>
  <si>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</si>
  <si>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</si>
  <si>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</si>
  <si>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</si>
  <si>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</si>
  <si>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การเปลี่ยนแปลงในสินค้าคงเหลือ(เพิ่มขึ้น)ลดลง</t>
  </si>
  <si>
    <t xml:space="preserve">     เป็นประมาณการหนี้สินไม่หมุนเวียนสำหรับผลประโยชน์พนักงาน ผลของการจัดประเภทบัญชีใหม่ทำให้บางรายการในงบแสดง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</si>
  <si>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16 พฤศจิกายน 2563</t>
  </si>
  <si>
    <t xml:space="preserve"> - 53 -</t>
  </si>
  <si>
    <t xml:space="preserve"> - 54 -</t>
  </si>
  <si>
    <t xml:space="preserve">     เงินปันผลรับ</t>
  </si>
  <si>
    <t xml:space="preserve">            บริษัท ชินวะ เอส 39 จำกัด </t>
  </si>
  <si>
    <t xml:space="preserve">              ค้ำประกันให้กับบริษัทอื่น เพื่อค้ำประกันการปฏิบัติงานตามสัญญาก่อสร้างและการจ่ายชำระหนี้ วงเงินรวม 6,110.69 ล้านบาท </t>
  </si>
  <si>
    <t xml:space="preserve">              และ 5,310.69 ล้านบาท  ใช้ไปจำนวน  1,417.78 ล้านบาท  และ  1,302.37  ล้านบาท  ตามลำดับ    ภาระหนี้สินที่อาจจะเกิดขึ้น   </t>
  </si>
  <si>
    <t xml:space="preserve">              ผูกพันที่จะต้องจ่ายค่าเช่าในอนาคต จำนวน 2.72 ล้านบาท</t>
  </si>
  <si>
    <t xml:space="preserve">              โดยมีภาระผูกพันที่จะต้องจ่ายค่าจ้างบริหารงานในอนาคต จำนวน 2.14 ล้านบาท และ 1.50 ล้านบาท ตามลำดับ</t>
  </si>
  <si>
    <t xml:space="preserve">เงินฝากประจำ ระยะเวลา  4-12 เดือน มีอัตราดอกเบี้ยร้อยละ 0.20 ถึง 1.85 ต่อปี </t>
  </si>
  <si>
    <t xml:space="preserve">     เงินปันผลค้างรับ</t>
  </si>
  <si>
    <t>สำหรับงวด 3 เดือน สิ้นสุดวันที่ 30 กันยายน 2563 และ 2562  บริษัทฯ มีรายได้จากลูกค้ารายใหญ่ จำนวน 4 ราย และ 3 ราย เป็นจำนวนเงินประมาณ 750.84 ล้านบาท และ 607.68 ล้านบาท ตามลำดับ ซึ่งมาจากส่วนงานรับเหมาก่อสร้าง</t>
  </si>
  <si>
    <t>สำหรับงวด 9 เดือน สิ้นสุดวันที่ 30 กันยายน 2563 และ 2562  บริษัทฯ มีรายได้จากลูกค้ารายใหญ่ จำนวน 4 ราย และ 3 ราย เป็นจำนวนเงินประมาณ 2,374.81 ล้านบาท และ 1,346.95 ล้านบาท ตามลำดับ ซึ่งมาจากส่วนงานรับเหมาก่อสร้าง</t>
  </si>
  <si>
    <t>เงินปันผลค้างรับ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</si>
  <si>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</si>
  <si>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- 33 -</t>
  </si>
  <si>
    <t>- 50 -</t>
  </si>
  <si>
    <t xml:space="preserve"> - 52 -</t>
  </si>
  <si>
    <t xml:space="preserve">              ตามสัญญาก่อสร้าง   การปฏิบัติตามสัญญาก่อสร้าง   และเงินประกันผลงาน  จำนวน 723.63 ล้านบาท และ 789.33 ล้านบาท </t>
  </si>
  <si>
    <t xml:space="preserve">              โครงการที่ทำสัญญาแล้ว จำนวน 37.02 ล้านบาท และ 73.26 ล้านบาท ตามลำดับ</t>
  </si>
  <si>
    <t>หนี้สินตามสัญญาเช่าลดลงในระหว่างงวด</t>
  </si>
  <si>
    <t>หนี้สินตามสัญญาเช่าที่เพิ่มขึ้นในระหว่างงวด</t>
  </si>
  <si>
    <t xml:space="preserve">           รายการเปลี่ยนแปลงของหนี้สินตามสัญญาเช่าสำหรับงวด 9 เดือน สิ้นสุดวันที่ 30 กันยายน 2563 แสดงได้ดังนี้</t>
  </si>
  <si>
    <t>●  หมายเหตุประกอบงบการเงิน ข้อ 5.11 และข้อ 40</t>
  </si>
  <si>
    <t xml:space="preserve">     กับกิจการที่เกี่ยวข้องกัน วงเงินรวม 2,731.17 ล้านบาท และ 3,035.78 ล้านบาท ตามลำดับ</t>
  </si>
  <si>
    <t xml:space="preserve">            เงินฝากธนาคารประเภทออมทรัพย์ และเงินฝากประจำ 3 เดือน อัตราดอกเบี้ยร้อยละ  0.20 ถึง 0.25 ต่อปี</t>
  </si>
  <si>
    <t xml:space="preserve">5.1  การรับรู้รายได้และค่าใช้จ่าย </t>
  </si>
  <si>
    <t xml:space="preserve">            ณ  วันที่ 30  กันยายน  2563  และ วันที่  31  ธันวาคม  2562   บริษัทฯ  มีภาระผูกพันจากการทำสัญญาค้ำประกันวงเงินสินเชื่อให้</t>
  </si>
  <si>
    <t xml:space="preserve">     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</si>
  <si>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 ฉบับที่ 16 </t>
  </si>
  <si>
    <t>ใช้แทนมาตรฐานการบัญชีดังต่อไปนี้</t>
  </si>
  <si>
    <t>มาตรฐานการบัญชี</t>
  </si>
  <si>
    <t>การตีความมาตรฐานการบัญชี</t>
  </si>
  <si>
    <t>การตีความมาตรฐานการรายงานทางการเงิน</t>
  </si>
  <si>
    <t>สัญญาเช่า</t>
  </si>
  <si>
    <t>สัญญาเช่าดำเนินงาน - สิ่งจูงใจให้แก่ผู้เช่า</t>
  </si>
  <si>
    <t>การประเมินเนื้อหาสัญญาเช่าที่ทำขึ้นตามรูปแบบกฎหมาย</t>
  </si>
  <si>
    <t>การประเมินว่าข้อตกลงประกอบด้วยสัญญาเช่าหรือไม่</t>
  </si>
  <si>
    <t>ฉบับที่ 17 (ปรับปรุง 2561)</t>
  </si>
  <si>
    <t>ฉบับที่ 15 (ปรับปรุง 2561)</t>
  </si>
  <si>
    <t>ฉบับที่ 27 (ปรับปรุง 2561)</t>
  </si>
  <si>
    <t>ฉบับที่ 4 (ปรับปรุง 2561)</t>
  </si>
  <si>
    <t>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ซึ่งกำหนดให้ผู้เช่ารับรู้สินทรัพย์และหนี้สินสำหรับสัญญาเช่าทุกรายการที่มี</t>
  </si>
  <si>
    <t>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</si>
  <si>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>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การบัญชีสำหรับผู้ให้เช่าไม่มีการเปลี่ยนแปลงอย่างมี</t>
  </si>
  <si>
    <t>กลุ่มบริษัทนำมาตรฐานการรายงานทางการเงินฉบับนี้ มาถือปฏิบัติโดยรับรู้ผลกระทบสะสมของการนำมาตรฐานการรายงาน</t>
  </si>
  <si>
    <t>ทางการเงินฉบับนี้มาถือปฏิบัติครั้งแรกโดยปรับปรุงกับกำไรสะสม  ณ  วันที่  1  มกราคม  2563  และไม่ปรับย้อนหลังงบการเงิน</t>
  </si>
  <si>
    <t>หลังวันที่ 1 มกราคม 2564</t>
  </si>
  <si>
    <t>ฉบับปรับปรุง 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</t>
  </si>
  <si>
    <t>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</si>
  <si>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</t>
  </si>
  <si>
    <t>กลุ่มดังกล่าวมาถือปฏิบัติ</t>
  </si>
  <si>
    <t>ปัจจุบันฝ่ายบริหารของกลุ่มบริษัท อยู่ระหว่างการประเมินผลกระทบที่อาจมีต่องบการเงินในปีที่เริ่มนำมาตรฐาน</t>
  </si>
  <si>
    <t>2.6  การวัดมูลค่ายุติธรรม</t>
  </si>
  <si>
    <t>ผลกระทบจากมาตรฐานการรายงานทางการเงิน</t>
  </si>
  <si>
    <t xml:space="preserve"> ฉบับที่ 16</t>
  </si>
  <si>
    <t>กระทบทางการเงินเกี่ยวกับมูลค่าของสินทรัพย์  ประมาณการหนี้สิน และหนี้สินที่อาจจะเกิดขึ้นอย่างสม่ำเสมอ    อนึ่ง  ระดับ</t>
  </si>
  <si>
    <t>อย่างไรก็ตาม  ฝ่ายบริหารของบริษัทฯ  จะติดตามความคืบหน้าของสถานการณ์ดังกล่าวอย่างต่อเนื่อง และจะประเมินผล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</si>
  <si>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</si>
  <si>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การใช้ดุลยพินิจ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</si>
  <si>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</si>
  <si>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</si>
  <si>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ในการประมาณค่าเผื่อหนี้สงสัยจะสูญของลูกหนี้   ฝ่ายบริหารจำเป็นต้องใช้ดุลยพินิจในการประมาณการผลขาดทุนที่</t>
  </si>
  <si>
    <t>ในการคำนวณค่าเสื่อมราคา  ของอาคารและอุปกรณ์  ฝ่ายบริหารจำเป็นต้องทำการประมาณอายุการให้ประโยชน์ และ</t>
  </si>
  <si>
    <t>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</si>
  <si>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ได้ใช้เมื่อมีความเป็นไปได้ค่อนข้างแน่ว่า   กลุ่มบริษัทจะมีกำไรทางภาษีในอนาคตเพียงพอที่จะใช้ประโยชน์จากผลแตกต่าง</t>
  </si>
  <si>
    <t>ในระหว่างงวด  กลุ่มบริษัทได้นำมาตรฐานการรายงานทางการเงิน  และการตีความมาตรฐานการรายงานทางการเงิน</t>
  </si>
  <si>
    <t xml:space="preserve">        มาตรฐานการรายงานทางการเงิน กลุ่มเครื่องมือทางการเงิน ประกอบด้วย มาตรฐาน และการตีความมาตรฐาน </t>
  </si>
  <si>
    <t>เงินสดตามสัญญาและแผนธุรกิจของกิจการ  (Business   Model)   หลักการเกี่ยวกับวิธีการคำนวณการด้อยค่าของเครื่องมือ</t>
  </si>
  <si>
    <t xml:space="preserve"> นอกเหนือจากราคาเสนอซื้อขายซึ่งรวมอยู่ในข้อมูลระดับ 1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</si>
  <si>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</si>
  <si>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</si>
  <si>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</si>
  <si>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>●  หมายเหตุประกอบงบการเงิน ข้อ  16</t>
  </si>
  <si>
    <t>เงินลงทุนระยะยาว</t>
  </si>
  <si>
    <t>5.1.2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</si>
  <si>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จากการขายแสดงมูลค่าตามสัญญา    หลังหักส่วนลดและค่าส่งเสริมการขายต่างๆ  และต้นทุนที่เกิดขึ้นเนื่องมาจาก</t>
  </si>
  <si>
    <t>เงินสดและรายการเทียบเท่าเงินสด  หมายถึง  เงินสดในมือและเงินฝากธนาคารทุกประเภทแต่ไม่รวมเงินฝากประเภทที่</t>
  </si>
  <si>
    <t>5.1.5  บริษัทย่อยคำนวณต้นทุนจากการขายอาคารชุดและบ้านพร้อมที่ดินตามเกณฑ์พื้นที่ และเกณฑ์ราคาขาย</t>
  </si>
  <si>
    <t>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หรือมูลค่าสุทธิที่คาดว่าจะได้รับแล้ว</t>
  </si>
  <si>
    <t>แต่อย่างใดจะต่ำกว่า ราคาทุนประกอบด้วย ที่ดิน ค่าพัฒนาที่ดิน ค่าก่อสร้าง ค่าใช้จ่ายที่เกี่ยวข้องโดยตรงกับโครงการและดอกเบี้ย</t>
  </si>
  <si>
    <t>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เมื่องานก่อสร้างแล้วเสร็จหรือโครงการหยุดพัฒนา</t>
  </si>
  <si>
    <t>บริษัทย่อย บันทึกต้นทุนทางการเงินที่เกิดจากการกู้ยืม เพื่อใช้ในระหว่างการพัฒนาก่อสร้างเป็นส่วนหนึ่งของต้นทุนโครงการ</t>
  </si>
  <si>
    <t xml:space="preserve">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พร้อมที่จะใช้ได้ตามวัตถุประสงค์หรือพร้อมที่จะขายหรือหยุดชะงักลง </t>
  </si>
  <si>
    <t>จนกว่าจะมีการดำเนินการพัฒนาก่อสร้างต่อไป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</si>
  <si>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ที่ดินและต้นทุนโครงการที่ถือไว้เพื่อพัฒนาโครงการในอนาคตโดยแสดง</t>
  </si>
  <si>
    <t>ตามราคาทุนหักด้วยค่าเผื่อการด้อยค่า (ถ้ามี) ราคาทุนประกอบด้วย ค่าที่ดินและค่าใช้จ่ายอื่นที่เกี่ยวข้อง เพื่อให้ได้มาซึ่งที่ดิน</t>
  </si>
  <si>
    <t>ต้นทุนโครงการ รวมถึงต้นทุนการกู้ยืมที่เกี่ยวข้องที่เกิดขึ้นในระหว่างการพัฒนา และหยุดรวมต้นทุนกู้ยืมเมื่อหยุดพัฒนา</t>
  </si>
  <si>
    <t>สินค้าคงเหลือ แสดงในราคาทุน หรือมูลค่าสุทธิที่จะได้รับ แล้วแต่ราคาใดจะต่ำกว่า ราคาทุนคำนวณโดยวิธีเข้าก่อนออกก่อน</t>
  </si>
  <si>
    <t>5.8.1  เงินลงทุนในบริษัทย่อยในงบการเงินเฉพาะกิจการ แสดงไว้โดยวิธีราคาทุน  (Cost  Method) หักด้วยค่าเผื่อการ</t>
  </si>
  <si>
    <t>5.8.2  เงินลงทุนในการร่วมค้า ในกิจการที่มีอำนาจควบคุมร่วมกัน แสดงในงบการเงินรวมโดยวิธีส่วนได้เสีย โดยรวม</t>
  </si>
  <si>
    <t>ที่ดิน  แสดงตามราคาทุน  อาคารและอุปกรณ์ แสดงด้วยราคาทุนหักค่าเสื่อมราคาสะสม    และค่าเผื่อการด้อยค่าของ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</si>
  <si>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</si>
  <si>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>กันในแต่ละระดับ  โดยมีข้อยกเว้นสำหรับลูกหนี้การค้า หรือสินทรัพย์ที่เกิดจากสัญญาที่ไม่มีองค์ประกอบเกี่ยวกับการจัดหาเงิน</t>
  </si>
  <si>
    <t>ที่มีนัยสำคัญ ซึ่งกลุ่มบริษัทใช้วิธีการอย่างง่ายในการพิจารณาค่าเผื่อผลขาดทุนที่คาดว่าจะเกิดขึ้นตลอดอายุ</t>
  </si>
  <si>
    <t>สะสม 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</t>
  </si>
  <si>
    <t>การใช้ ประกอบด้วยจำนวนเงินของหนี้สินตามสัญญาเช่าจากการวัดมูลค่าเริ่มแรก  ต้นทุนทางตรงเริ่มแรกที่เกิดขึ้น  จำนวนเงินที่</t>
  </si>
  <si>
    <t>จ่ายชำระตามสัญญาเช่า ณ วันที่สัญญาเช่าเริ่มมีผล หรือก่อนวันที่สัญญาเช่าเริ่มมีผล และหักด้วยสิ่งจูงใจตามสัญญาเช่าที่ได้รับ</t>
  </si>
  <si>
    <t>หากกลุ่มบริษัทไม่มีความเชื่อมั่นอย่างสมเหตุสมผลว่า ความเป็นเจ้าของในสินทรัพย์อ้างอิงจะถูกโอนให้แก่กลุ่มบริษัทเมื่อ</t>
  </si>
  <si>
    <t>ของอายุการให้ประโยชน์ของสินทรัพย์สิทธิการใช้ หรือวันสิ้นสุดอายุสัญญาเช่าแล้วแต่วันใดจะเกิดขึ้นก่อน</t>
  </si>
  <si>
    <t>สิ้นสุดอายุสัญญาเช่า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 จนถึงวันสิ้นสุด</t>
  </si>
  <si>
    <t>คิดลดด้วยอัตราดอกเบี้ยตามนัยของสัญญาเช่าหรืออัตราดอกเบี้ยเงินกู้ยืมส่วนเพิ่มของกลุ่มบริษัท หลังจากวันที่สัญญาเช่าเริ่ม</t>
  </si>
  <si>
    <t>มีผล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</t>
  </si>
  <si>
    <t>การเปลี่ยนแปลงหรือประเมินสัญญาเช่าใหม่</t>
  </si>
  <si>
    <t>ปีก่อนที่แสดงเปรียบเทียบ</t>
  </si>
  <si>
    <t>การจ่ายชำระตามสัญญาเช่าที่จ่ายชำระแล้ว     นอกจากนี้   มูลค่าตามบัญชีของหนี้สินตามสัญญาเช่าจะถูกวัดมูลค่าใหม่เมื่อมี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</si>
  <si>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</si>
  <si>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</si>
  <si>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อาคารชั่วคราว และสินทรัพย์ประจำอื่น ๆ</t>
  </si>
  <si>
    <t>สำนักงานขาย</t>
  </si>
  <si>
    <t>3</t>
  </si>
  <si>
    <t>5.15.1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</si>
  <si>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</si>
  <si>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</si>
  <si>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</si>
  <si>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ซึ่งคำนวณโดยการหารยอดกำไรสุทธิสำหรับ</t>
  </si>
  <si>
    <t>บริษัทย่อย ของบริษัท พรีบิลท์ โฮลดิ้ง จำกัด</t>
  </si>
  <si>
    <t>บริษัทร่วมค้า ของบริษัท พรีบิลท์ โฮลดิ้ง จำกัด</t>
  </si>
  <si>
    <t>การจัดทำงบการเงินเป็นไปตามมาตรฐานการรายงานทางการเงิน  ฝ่ายบริหารต้องใช้การประมาณการ  และตั้งข้อสมมติฐาน</t>
  </si>
  <si>
    <t>ที่เกิดขึ้นจริงภายหลังอาจแตกต่างไปจากจำนวนเงินที่ประมาณไว้</t>
  </si>
  <si>
    <t>บางประการ  ซึ่งอาจมีผลกระทบต่อจำนวนเงินที่แสดงไว้ในงบการเงิน  และการเปิดเผยในหมายเหตุประกอบงบการเงิน  ซึ่งผล</t>
  </si>
  <si>
    <t xml:space="preserve">กลุ่มบริษัท จะบันทึกประมาณการหนี้สินเมื่อมีความเป็นไปได้ค่อนข้างแน่ ของการเกิดภาระผูกพันในปัจจุบันตามกฎหมาย </t>
  </si>
  <si>
    <t>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</si>
  <si>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คาดว่าจะส่งผลให้สูญเสียทรัพยากรที่มี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</si>
  <si>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หรือบางส่วนอย่างแน่นอนกลุ่ม</t>
  </si>
  <si>
    <t>บริษัท  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</si>
  <si>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 xml:space="preserve">            ณ  วันที่ 30 กันยายน  2563 และ วันที่  31  ธันวาคม  2562    บริษัทฯ  มีหนี้สินที่อาจจะเกิดขึ้นจากการค้ำประกันการซื้อสินค้า</t>
  </si>
  <si>
    <t xml:space="preserve">     วงเงิน 150 ล้านบาท ให้ กับบริษัท พีซีเอ็ม คอนสตรัคชั่น แมททีเรียล จำกัด  จำนวนเงิน 42.61 ล้านบาท และ 45.75 ล้านบาท ตามลำดับ</t>
  </si>
  <si>
    <t xml:space="preserve">      </t>
  </si>
  <si>
    <t xml:space="preserve">      ของสัญญาที่ทำกับลูกค้าจำนวน 6,362.13 ล้านบาท ซึ่งบริษัทฯ คาดว่าจะปฏิบัติตามภาระที่ต้องปฏิบัติของสัญญาดังกล่าวเสร็จสิ้นภายใน 3 ปี</t>
  </si>
  <si>
    <t xml:space="preserve">              สำหรับงวด 9 เดือน  สิ้นสุดวันที่  30  กันยายน  2563 และสำหรับปี สิ้นสุดวันที่ 31 ธันวาคม 2562  บริษัท  อีส  แอม  อาร์  จำกัด  </t>
  </si>
  <si>
    <t xml:space="preserve">      บันทึกดอกเบี้ยเข้าเป็นต้นทุน โครงการ  จำนวน 12.69 ล้านบาท และ 8.23 ล้านบาท ตามลำดับ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</si>
  <si>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</si>
  <si>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  ใช้วิธีการอย่างง่ายในการพิจารณาค่าเผื่อผลขาดทุนด้านเครดิตที่คาดว่าจะเกิดขึ้นตลอดอายุ</t>
  </si>
  <si>
    <t xml:space="preserve">       โครงการ ได้นำไปจดจำนองเป็นหลักทรัพย์ค้ำประกันเงินกู้ยืมระยะสั้น และระยะยาวกับธนาคาร ตามหมายเหตุ 25 และ 28</t>
  </si>
  <si>
    <t xml:space="preserve">      230 ล้านบาท และ 210 ล้านบาท ตามลำดับ ซึ่งค้ำประกันโดยเงินฝากธนาคาร (หมายเหตุข้อ  23)</t>
  </si>
  <si>
    <t xml:space="preserve">               ณ  วันที่ 30 กันยายน 2563  และ วันที่ 31 ธันวาคม 2562  กลุ่มบริษัท   มีวงเงินสินเชื่อกับ ธนาคารพาณิชย์  2 แห่ง  </t>
  </si>
  <si>
    <t xml:space="preserve">      มีรายละเอียดดังนี้</t>
  </si>
  <si>
    <t xml:space="preserve">การแสดงรายการ  และการเปิดเผยข้อมูลเครื่องมือทางการเงิน      </t>
  </si>
  <si>
    <t xml:space="preserve">            2.3.2  มาตรฐานการรายงานทางการเงิน  ฉบับที่  16  เรื่องสัญญาเช่า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</si>
  <si>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</t>
  </si>
  <si>
    <t>ผลสะสมของการเปลี่ยนแปลงนโยบายการบัญชีแสดงอยู่ในหมายเหตุประกอบงบการเงินข้อ 4</t>
  </si>
  <si>
    <t>สภาวิชาชีพบัญชีได้ประกาศใช้มาตรฐานการรายงานทางการเงิน     และการตีความมาตรฐานการรายงานทางการเงิน</t>
  </si>
  <si>
    <t>กลุ่มผู้ประเมินมูลค่า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</si>
  <si>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</si>
  <si>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</si>
  <si>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นโยบายการบัญชี   และการเปิดเผยข้อมูลของกลุ่มบริษัท   หลายข้อกำหนดให้มีการวัดมูลค่ายุติธรรมทั้งสินทรัพย์   และ</t>
  </si>
  <si>
    <t>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</t>
  </si>
  <si>
    <t xml:space="preserve">     ทางการเงิน ฉบับที่ 9 และมูลค่าตามหลักการบัญชีเดิม แสดงได้ดังนี้</t>
  </si>
  <si>
    <t>ทันทีในงบกำไรขาดทุนเบ็ดเสร็จ รายได้ที่รับรู้แล้วแต่ยังไม่ถึงกำหนดเรียกชำระตามสัญญาแสดงไว้เป็น "สินทรัพย์</t>
  </si>
  <si>
    <t>ที่เกิดจากสัญญา - หมุนเวียน"   ในงบแสดงฐานะการเงิน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</si>
  <si>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</si>
  <si>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 xml:space="preserve">              ณ วันที่ 30 กันยายน 2563 บริษัทฯ คาดว่าจะมีรายได้ที่รับรู้ในอนาคตสำหรับภาระที่ยังปฏิบัติไม่เสร็จสิ้น (หรือยังไม่เสร็จสิ้นบางส่วน) </t>
  </si>
  <si>
    <t>- 31 -</t>
  </si>
  <si>
    <t xml:space="preserve"> - 32 -</t>
  </si>
  <si>
    <t xml:space="preserve">8.  เงินลงทุนชั่วคราว </t>
  </si>
  <si>
    <t xml:space="preserve">            เงินลงทุนชั่วคราว ณ วันที่ 30 กันยายน 2563 และวันที่ 31 ธันวาคม 2562</t>
  </si>
  <si>
    <t>เงินฝากประจำ 4 - 12 เดือน</t>
  </si>
  <si>
    <t>หน่วยลงทุนในกองทุนตราสารหนี้ ณ วันที่ 30 กันยายน 2563 และวันที่ 31 ธันวาคม 2562</t>
  </si>
  <si>
    <t xml:space="preserve">9.  ลูกหนี้การค้าและลูกหนี้หมุนเวียนอื่น </t>
  </si>
  <si>
    <t>10. สินทรัพย์ที่เกิดจากสัญญา - หมุนเวียน / ลูกหนี้เงินประกันผลงาน / เงินรับล่วงหน้าตามสัญญาก่อสร้าง และเงินเรียกเก็บล่วงหน้าตาม</t>
  </si>
  <si>
    <t xml:space="preserve">      10.1  ยอดคงเหลือตามสัญญา</t>
  </si>
  <si>
    <t xml:space="preserve">     10.2  รายได้ที่รับรู้ที่เกี่ยวข้องกับยอดคงเหลือตามสัญญา</t>
  </si>
  <si>
    <t xml:space="preserve">      10.3 รายได้ที่คาดว่าจะรับรู้สำหรับภาระที่ยังปฏิบัติไม่เสร็จสิ้น</t>
  </si>
  <si>
    <t>11.  เงินให้กู้ยืมระยะสั้นแก่กิจการที่เกี่ยวข้องกัน</t>
  </si>
  <si>
    <t xml:space="preserve">12. สินค้าคงเหลือ </t>
  </si>
  <si>
    <t xml:space="preserve">13.  ที่ดินและต้นทุนโครงการระหว่างก่อสร้าง </t>
  </si>
  <si>
    <t>16. เงินลงทุนระยะยาว</t>
  </si>
  <si>
    <t xml:space="preserve">            เงินลงทุนระยะยาว ณ วันที่ 30 กันยายน 2563 และวันที่ 31 ธันวาคม 2562</t>
  </si>
  <si>
    <t xml:space="preserve">พันธบัตรรัฐบาล 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</si>
  <si>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 xml:space="preserve">พันธบัตรรัฐบาล </t>
    </r>
  </si>
  <si>
    <t>สัดส่วนการลงทุน (ร้อยละ)</t>
  </si>
  <si>
    <t>งบการเฉพาะกิจการ</t>
  </si>
  <si>
    <t xml:space="preserve">14. เงินลงทุนในบริษัทย่อย </t>
  </si>
  <si>
    <t>15. เงินลงทุนในการร่วมค้า</t>
  </si>
  <si>
    <t xml:space="preserve"> - 30 -</t>
  </si>
  <si>
    <t xml:space="preserve"> - 49 -</t>
  </si>
  <si>
    <t>- 51 -</t>
  </si>
  <si>
    <t xml:space="preserve"> - 57 -</t>
  </si>
  <si>
    <t xml:space="preserve">       อัตราดอกเบี้ยร้อยละ 5.38-5.50 ต่อปี ตามลำดับ เพื่อใช้หลักประกันการใช้กระแสไฟฟ้า</t>
  </si>
  <si>
    <t xml:space="preserve">               บริษัท พีซีเอ็ม คอนสตรัคชั่น แมททีเรียล จำกัด มีพันธบัตรรัฐบาล อายุ 15 ปี อัตราดอกเบี้ยร้อยละ 5.50 ต่อปี และอายุ 10-15 ปี </t>
  </si>
  <si>
    <t xml:space="preserve">              ในระหว่างงวด 9 เดือน สิ้นสุดวันที่ 30 กันยายน 2563 บริษัท อีส แอม อาร์ จำกัด ได้โอนที่ดินและต้นทุนโครงการระหว่างก่อสร้าง </t>
  </si>
  <si>
    <t xml:space="preserve">             ณ วันที่  30  กันยายน  2563 และ วันที่ 31 ธันวาคม 2562 บริษัท อีส แอม อาร์ จำกัด มีโครงการที่อยู่ระหว่างก่อสร้าง 2 โครงการ </t>
  </si>
  <si>
    <t xml:space="preserve">       ระยะยาวกับธนาคาร  (หมายเหตุ ข้อ 25 และ ข้อ 28)</t>
  </si>
  <si>
    <t xml:space="preserve">       และ 4 โครงการ ตามลำดับ ที่ดินพร้อมสิ่งปลูกสร้างโครงการ ได้นำไปจดจำนองเป็นหลักทรัพย์ค้ำประกันเงินกู้ยืมระยะสั้นและ</t>
  </si>
  <si>
    <t>ลดค่าเช่าระหว่างงวด</t>
  </si>
  <si>
    <t xml:space="preserve">      โดยบริษัทฯ  </t>
  </si>
  <si>
    <t xml:space="preserve">รายการปรับปรุงจากการนำมาตรฐานการรายงานทางการเงิน ฉบับที่ 16 </t>
  </si>
  <si>
    <t>มาถือปฏิบัติเป็นครั้งแรก</t>
  </si>
  <si>
    <t>หนังสือค้ำประกัน 1</t>
  </si>
  <si>
    <t>หนังสือค้ำประกัน 2</t>
  </si>
  <si>
    <t xml:space="preserve">      การชำระต่างกันในแต่ละวงเงิน ครบกำหนดชำระภายใน 3 ปี 5 เดือน  ถึง  4 ปี 9 เดือน นับจากวันที่ลงนาม และชำระเงินต้นตามการปลอด</t>
  </si>
  <si>
    <t xml:space="preserve">      นับแต่วันที่เบิกเงินกู้แต่ละคราว</t>
  </si>
  <si>
    <t xml:space="preserve">      จำนองห้องชุดในสัดส่วนร้อยละ  75 ของราคาขาย และส่วนที่เหลือวงเงินกู้ระยะยาว จำนวน 500 ล้านบาท มีเงื่อนไขการชำระภายใน 3 ปี    </t>
  </si>
  <si>
    <t xml:space="preserve">               เงินกู้ยืมระยะยาวจากสถาบันการเงิน ณ วันที่ 30 กันยายน 2563 และ วันที่ 31 ธันวาคม 2562 กลุ่มบริษัทมีวงเงินสินเชื่อกับ</t>
  </si>
  <si>
    <t xml:space="preserve">      พ.ศ. 2562  ในการให้ผลประโยชน์เมื่อเกษียณแก่พนักงานตามสิทธิ และอายุงาน  และผลประโยชน์จากการให้บริการระยะยาว</t>
  </si>
  <si>
    <t>มูลค่าปัจจุบัน</t>
  </si>
  <si>
    <t xml:space="preserve">            ค่าใช้จ่ายผลประโยชน์พนักงานที่รับรู้ในงบกำไรขาดทุนเบ็ดเสร็จ  สำหรับงวด 3 เดือน สิ้นสุด วันที่ 30 กันยายน 2563 และ 2562 มีดังนี้</t>
  </si>
  <si>
    <t xml:space="preserve">            ค่าใช้จ่ายผลประโยชน์พนักงานที่รับรู้ในงบกำไรขาดทุนเบ็ดเสร็จ  สำหรับงวด 9 เดือน สิ้นสุดวันที่ 30 กันยายน 2563 และ 2562 มีดังนี้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</si>
  <si>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</si>
  <si>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</si>
  <si>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>เงินลงทุนชั่วคราว</t>
  </si>
  <si>
    <t xml:space="preserve">              ในระหว่างงวด 2563 กลุ่มบริษัทได้มีการจัดประเภทบัญชีใหม่จากประมาณการหนี้สินหมุนเวียนสำหรับผลประโยชน์พนักงาน</t>
  </si>
  <si>
    <t xml:space="preserve">     จากธนาคาร 3 แห่ง  วงเงินรวม  50  ล้านบาท  ซึ่งค้ำประกันโดยเงินฝากธนาคารของบริษัทฯ (หมายเหตุ 23)</t>
  </si>
  <si>
    <t>●  หมายเหตุประกอบงบการเงิน ข้อ  8</t>
  </si>
  <si>
    <t xml:space="preserve">     สินทรัพย์ที่เกิดจากสัญญา-หมุนเวียน</t>
  </si>
  <si>
    <t xml:space="preserve">  เมื่อทวงถาม อัตราดอกเบี้ยร้อยละ 5.250 - 6.025 ต่อปี (MLR ของธนาคารไทยพาณิชย์ จำกัด (มหาชน) โดยไม่มีหลักประกัน </t>
  </si>
  <si>
    <t xml:space="preserve">      ได้ชะลอโครงการการก่อสร้าง</t>
  </si>
  <si>
    <t xml:space="preserve">       2 โครงการ จำนวน 1,170.61 ล้านบาท เป็นที่ดินและต้นทุนโครงการรอการพัฒนา  (หมายเหตุประกอบงบการเงินข้อ 18)  เนื่องจาก</t>
  </si>
  <si>
    <t xml:space="preserve">     บัญชีและให้ธนาคารออกหนังสือค้ำประกัน (หมายเหตุข้อ 24  และข้อ  39.1)</t>
  </si>
  <si>
    <t xml:space="preserve">             ณ วันที่ 30 กันยายน 2563 และ วันที่ 31 ธันวาคม 2562 กลุ่มบริษัท มีเงินฝากธนาคาร 6 แห่ง ใช้เป็นหลักประกันวงเงินสินเชื่อเบิกเกิน</t>
  </si>
  <si>
    <t xml:space="preserve">               เงินกู้ยืมระยะสั้น ค้ำประกันโดย ที่ดินพร้อมสิ่งปลูกสร้างโครงการ (หมายเหตุข้อ 18)  เงินฝากธนาคาร (หมายเหตุ 23) และค้ำประกัน</t>
  </si>
  <si>
    <t xml:space="preserve">              วงเงินเงินกู้ยืมระยะยาว ค้ำประกันโดยที่ดินพร้อมสิ่งปลูกสร้างโครงการ (หมายเหตุข้อ 13 และ 18)  และค้ำประกันโดยบริษัทฯ มีเงื่อนไข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</si>
  <si>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เงินลงทุนหุ้นสามัญ</t>
    </r>
  </si>
  <si>
    <t xml:space="preserve">5.8.3  เงินลงทุนในตราสารหนี้  แสดงด้วยราคาทุนตัดจำหน่าย </t>
  </si>
  <si>
    <t>5.8.4  เงินลงทุนในตราสารทุนหรืออื่นๆ แสดงด้วยราคายุติธรรมผ่านกำไรหรือขาดทุน</t>
  </si>
  <si>
    <t>การเงิน</t>
  </si>
  <si>
    <t>กลุ่มเครื่องมือทาง</t>
  </si>
  <si>
    <t xml:space="preserve">              ค้ำประกันโดยการจำนำเงินฝากธนาคาร (หมายเหตุ 23)</t>
  </si>
  <si>
    <t xml:space="preserve">     และแล้วแต่ผู้ให้กู้และผู้กู้จะตกลงกัน ข้อมูลเกี่ยวกับอัตราดอกเบี้ยได้เปิดเผยไว้ในหมายเหตุข้อ 11  17  25 และ 28</t>
  </si>
  <si>
    <t xml:space="preserve">     2.5  แนวปฏิบัติทางการบัญชี   เรื่อง   มาตรการผ่อนปรนชั่วคราวสำหรับทางเลือกเพิ่มเติมทางบัญชีเพื่อรองรับผลกระทบ </t>
  </si>
  <si>
    <t>ที่ต้องมีในงบการเงิน  (ฉบับที่ 3)  พ.ศ. 2562     และตามกฎระเบียบและประกาศคณะกรรมการกำกับหลักทรัพย์และตลาด</t>
  </si>
  <si>
    <t>มาตรฐาน ประกอบด้วย การปรับปรุงการอ้างอิงกรอบแนวคิดในมาตรฐานการรายงานทางการเงิน คำนิยามของธุรกิจ คำนิยาม</t>
  </si>
  <si>
    <t>ของความมีสาระสำคัญและการปฏิรูปอัตราดอกเบี้ยอ้างอิง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</si>
</sst>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#,##0.0"/>
    <numFmt numFmtId="193" formatCode="\$#,##0.00;\(\$#,##0.00\)"/>
    <numFmt numFmtId="194" formatCode="\$#,##0;\(\$#,##0\)"/>
    <numFmt numFmtId="195" formatCode="#,##0;\(#,##0\)"/>
    <numFmt numFmtId="196" formatCode="_(* #,##0_);_(* \(#,##0\);_(* &quot;-&quot;??_);_(@_)"/>
    <numFmt numFmtId="197" formatCode="#,##0.00__;[Red]\(#,##0.00\)__"/>
    <numFmt numFmtId="198" formatCode="#,##0.00%;[Red]\(#,##0.00%\)"/>
    <numFmt numFmtId="199" formatCode="#,##0.000000"/>
    <numFmt numFmtId="200" formatCode="#,##0.00000"/>
    <numFmt numFmtId="201" formatCode="0."/>
    <numFmt numFmtId="202" formatCode="General_)"/>
    <numFmt numFmtId="203" formatCode="##\-#"/>
    <numFmt numFmtId="204" formatCode="[$-D07041E]d\ mmm\ yy;@"/>
    <numFmt numFmtId="205" formatCode="0.0000000000"/>
    <numFmt numFmtId="206" formatCode="#,##0.0000;\(#,##0.0000\)"/>
  </numFmts>
  <fonts count="1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2"/>
      <name val="AngsanaUPC"/>
      <family val="1"/>
    </font>
    <font>
      <sz val="15"/>
      <name val="AngsanaUPC"/>
      <family val="1"/>
      <charset val="222"/>
    </font>
    <font>
      <sz val="12"/>
      <name val="Angsana New"/>
      <family val="1"/>
    </font>
    <font>
      <b/>
      <sz val="15"/>
      <name val="Angsana New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4"/>
      <name val="AngsanaUPC"/>
      <family val="1"/>
    </font>
    <font>
      <u/>
      <sz val="15"/>
      <name val="AngsanaUPC"/>
      <family val="1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rgb="FFFF0000"/>
      <name val="Angsana New"/>
      <family val="1"/>
    </font>
    <font>
      <u val="double"/>
      <sz val="15"/>
      <name val="Angsana New"/>
      <family val="1"/>
    </font>
    <font>
      <sz val="15"/>
      <color theme="1"/>
      <name val="Angsana New"/>
      <family val="1"/>
    </font>
    <font>
      <sz val="8"/>
      <name val="Cordia New"/>
      <family val="2"/>
    </font>
    <font>
      <sz val="15"/>
      <color theme="1"/>
      <name val="AngsanaUPC"/>
      <family val="1"/>
    </font>
    <font>
      <u/>
      <sz val="15"/>
      <color theme="1"/>
      <name val="AngsanaUPC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942">
    <xf numFmtId="0" fontId="0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9" fontId="12" fillId="0" borderId="0" applyFont="0" applyFill="0" applyBorder="0" applyAlignment="0" applyProtection="0"/>
    <xf numFmtId="0" fontId="18" fillId="9" borderId="0" applyNumberFormat="0" applyBorder="0" applyAlignment="0" applyProtection="0"/>
    <xf numFmtId="0" fontId="17" fillId="12" borderId="0" applyNumberFormat="0" applyBorder="0" applyAlignment="0" applyProtection="0"/>
    <xf numFmtId="43" fontId="15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22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9" fontId="15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9" fontId="15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20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2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9" fontId="10" fillId="0" borderId="0" applyFont="0" applyFill="0" applyBorder="0" applyAlignment="0" applyProtection="0"/>
    <xf numFmtId="0" fontId="15" fillId="0" borderId="0"/>
    <xf numFmtId="0" fontId="18" fillId="1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8" fillId="1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1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8" fillId="3" borderId="0" applyNumberFormat="0" applyBorder="0" applyAlignment="0" applyProtection="0"/>
    <xf numFmtId="171" fontId="28" fillId="0" borderId="0"/>
    <xf numFmtId="0" fontId="18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9" fillId="6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2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2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20" fillId="6" borderId="0" applyNumberFormat="0" applyBorder="0" applyAlignment="0" applyProtection="0"/>
    <xf numFmtId="0" fontId="36" fillId="0" borderId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20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9" fontId="10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9" fontId="10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24" borderId="0" applyNumberFormat="0" applyBorder="0" applyAlignment="0" applyProtection="0"/>
    <xf numFmtId="0" fontId="18" fillId="11" borderId="0" applyNumberFormat="0" applyBorder="0" applyAlignment="0" applyProtection="0"/>
    <xf numFmtId="0" fontId="20" fillId="24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7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0" fillId="0" borderId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43" fontId="15" fillId="0" borderId="0" applyFont="0" applyFill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26" borderId="0" applyNumberFormat="0" applyBorder="0" applyAlignment="0" applyProtection="0"/>
    <xf numFmtId="0" fontId="18" fillId="13" borderId="0" applyNumberFormat="0" applyBorder="0" applyAlignment="0" applyProtection="0"/>
    <xf numFmtId="0" fontId="20" fillId="2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9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20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2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38" fillId="0" borderId="0" applyFont="0" applyFill="0" applyBorder="0" applyAlignment="0" applyProtection="0"/>
    <xf numFmtId="0" fontId="18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31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6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22" borderId="0" applyNumberFormat="0" applyBorder="0" applyAlignment="0" applyProtection="0"/>
    <xf numFmtId="0" fontId="18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" borderId="0" applyNumberFormat="0" applyBorder="0" applyAlignment="0" applyProtection="0"/>
    <xf numFmtId="0" fontId="20" fillId="22" borderId="0" applyNumberFormat="0" applyBorder="0" applyAlignment="0" applyProtection="0"/>
    <xf numFmtId="0" fontId="18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2" fillId="0" borderId="7" applyNumberFormat="0" applyFill="0" applyAlignment="0" applyProtection="0"/>
    <xf numFmtId="0" fontId="18" fillId="14" borderId="0" applyNumberFormat="0" applyBorder="0" applyAlignment="0" applyProtection="0"/>
    <xf numFmtId="0" fontId="22" fillId="0" borderId="7" applyNumberFormat="0" applyFill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2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6" borderId="0" applyNumberFormat="0" applyBorder="0" applyAlignment="0" applyProtection="0"/>
    <xf numFmtId="0" fontId="18" fillId="32" borderId="0" applyNumberFormat="0" applyBorder="0" applyAlignment="0" applyProtection="0"/>
    <xf numFmtId="0" fontId="18" fillId="10" borderId="0" applyNumberFormat="0" applyBorder="0" applyAlignment="0" applyProtection="0"/>
    <xf numFmtId="0" fontId="18" fillId="26" borderId="0" applyNumberFormat="0" applyBorder="0" applyAlignment="0" applyProtection="0"/>
    <xf numFmtId="0" fontId="18" fillId="22" borderId="0" applyNumberFormat="0" applyBorder="0" applyAlignment="0" applyProtection="0"/>
    <xf numFmtId="0" fontId="18" fillId="27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69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69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1" borderId="0" applyNumberFormat="0" applyBorder="0" applyAlignment="0" applyProtection="0"/>
    <xf numFmtId="169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31" borderId="0" applyNumberFormat="0" applyBorder="0" applyAlignment="0" applyProtection="0"/>
    <xf numFmtId="0" fontId="18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3" borderId="0" applyNumberFormat="0" applyBorder="0" applyAlignment="0" applyProtection="0"/>
    <xf numFmtId="38" fontId="41" fillId="3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39" fontId="34" fillId="0" borderId="0"/>
    <xf numFmtId="0" fontId="20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18" fillId="20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41" fillId="17" borderId="14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4" fillId="0" borderId="0" applyFill="0" applyBorder="0" applyProtection="0">
      <alignment horizontal="left" vertical="top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43" fontId="15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/>
    <xf numFmtId="0" fontId="16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21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1" borderId="0" applyNumberFormat="0" applyBorder="0" applyAlignment="0" applyProtection="0"/>
    <xf numFmtId="0" fontId="18" fillId="31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2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29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0" fillId="0" borderId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17" fillId="20" borderId="0" applyNumberFormat="0" applyBorder="0" applyAlignment="0" applyProtection="0"/>
    <xf numFmtId="0" fontId="17" fillId="40" borderId="0" applyNumberFormat="0" applyBorder="0" applyAlignment="0" applyProtection="0"/>
    <xf numFmtId="0" fontId="17" fillId="20" borderId="0" applyNumberFormat="0" applyBorder="0" applyAlignment="0" applyProtection="0"/>
    <xf numFmtId="0" fontId="17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9" borderId="0" applyNumberFormat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9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2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9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0" fontId="12" fillId="0" borderId="0" applyFont="0" applyFill="0" applyBorder="0" applyAlignment="0" applyProtection="0"/>
    <xf numFmtId="0" fontId="17" fillId="4" borderId="0" applyNumberFormat="0" applyBorder="0" applyAlignment="0" applyProtection="0"/>
    <xf numFmtId="10" fontId="12" fillId="0" borderId="0" applyFont="0" applyFill="0" applyBorder="0" applyAlignment="0" applyProtection="0"/>
    <xf numFmtId="0" fontId="17" fillId="4" borderId="0" applyNumberFormat="0" applyBorder="0" applyAlignment="0" applyProtection="0"/>
    <xf numFmtId="10" fontId="12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7" fillId="28" borderId="0" applyNumberFormat="0" applyBorder="0" applyAlignment="0" applyProtection="0"/>
    <xf numFmtId="0" fontId="17" fillId="2" borderId="0" applyNumberFormat="0" applyBorder="0" applyAlignment="0" applyProtection="0"/>
    <xf numFmtId="0" fontId="29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2" fillId="0" borderId="16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37" fontId="19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7" fillId="23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9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7" fillId="42" borderId="0" applyNumberFormat="0" applyBorder="0" applyAlignment="0" applyProtection="0"/>
    <xf numFmtId="0" fontId="2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9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9" borderId="0" applyNumberFormat="0" applyBorder="0" applyAlignment="0" applyProtection="0"/>
    <xf numFmtId="0" fontId="17" fillId="3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3" borderId="0" applyNumberFormat="0" applyBorder="0" applyAlignment="0" applyProtection="0"/>
    <xf numFmtId="0" fontId="17" fillId="4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53" fillId="0" borderId="0"/>
    <xf numFmtId="174" fontId="15" fillId="0" borderId="0"/>
    <xf numFmtId="0" fontId="17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7" fillId="2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0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2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7" fillId="41" borderId="0" applyNumberFormat="0" applyBorder="0" applyAlignment="0" applyProtection="0"/>
    <xf numFmtId="0" fontId="10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0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7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43" fontId="10" fillId="0" borderId="0" applyFont="0" applyFill="0" applyBorder="0" applyAlignment="0" applyProtection="0"/>
    <xf numFmtId="0" fontId="17" fillId="7" borderId="0" applyNumberFormat="0" applyBorder="0" applyAlignment="0" applyProtection="0"/>
    <xf numFmtId="43" fontId="18" fillId="0" borderId="0" applyFont="0" applyFill="0" applyBorder="0" applyAlignment="0" applyProtection="0"/>
    <xf numFmtId="0" fontId="17" fillId="7" borderId="0" applyNumberFormat="0" applyBorder="0" applyAlignment="0" applyProtection="0"/>
    <xf numFmtId="43" fontId="15" fillId="0" borderId="0" applyFont="0" applyFill="0" applyBorder="0" applyAlignment="0" applyProtection="0"/>
    <xf numFmtId="0" fontId="17" fillId="7" borderId="0" applyNumberFormat="0" applyBorder="0" applyAlignment="0" applyProtection="0"/>
    <xf numFmtId="43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7" fillId="2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9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43" fontId="10" fillId="0" borderId="0" applyFont="0" applyFill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27" fillId="29" borderId="0" applyNumberFormat="0" applyBorder="0" applyAlignment="0" applyProtection="0"/>
    <xf numFmtId="43" fontId="10" fillId="0" borderId="0" applyFont="0" applyFill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2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2" fillId="0" borderId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30" fillId="0" borderId="11" applyNumberFormat="0" applyFill="0" applyAlignment="0" applyProtection="0"/>
    <xf numFmtId="0" fontId="24" fillId="13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2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3" fillId="33" borderId="17" applyNumberFormat="0" applyAlignment="0" applyProtection="0"/>
    <xf numFmtId="0" fontId="61" fillId="33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0" fontId="61" fillId="35" borderId="17" applyNumberFormat="0" applyAlignment="0" applyProtection="0"/>
    <xf numFmtId="9" fontId="19" fillId="0" borderId="0" applyFont="0" applyFill="0" applyBorder="0" applyAlignment="0" applyProtection="0"/>
    <xf numFmtId="0" fontId="64" fillId="45" borderId="18" applyNumberFormat="0" applyAlignment="0" applyProtection="0"/>
    <xf numFmtId="9" fontId="65" fillId="0" borderId="0" applyFont="0" applyFill="0" applyBorder="0" applyAlignment="0" applyProtection="0"/>
    <xf numFmtId="0" fontId="64" fillId="45" borderId="18" applyNumberFormat="0" applyAlignment="0" applyProtection="0"/>
    <xf numFmtId="9" fontId="15" fillId="0" borderId="0" applyFont="0" applyFill="0" applyBorder="0" applyAlignment="0" applyProtection="0"/>
    <xf numFmtId="0" fontId="64" fillId="45" borderId="18" applyNumberFormat="0" applyAlignment="0" applyProtection="0"/>
    <xf numFmtId="9" fontId="10" fillId="0" borderId="0" applyFont="0" applyFill="0" applyBorder="0" applyAlignment="0" applyProtection="0"/>
    <xf numFmtId="0" fontId="64" fillId="45" borderId="18" applyNumberFormat="0" applyAlignment="0" applyProtection="0"/>
    <xf numFmtId="9" fontId="10" fillId="0" borderId="0" applyFont="0" applyFill="0" applyBorder="0" applyAlignment="0" applyProtection="0"/>
    <xf numFmtId="0" fontId="64" fillId="45" borderId="18" applyNumberFormat="0" applyAlignment="0" applyProtection="0"/>
    <xf numFmtId="9" fontId="10" fillId="0" borderId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15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65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6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7" fillId="46" borderId="18" applyNumberFormat="0" applyAlignment="0" applyProtection="0"/>
    <xf numFmtId="0" fontId="64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8" fillId="38" borderId="0" applyNumberFormat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6" fillId="3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/>
    <xf numFmtId="43" fontId="1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6" fillId="0" borderId="0"/>
    <xf numFmtId="168" fontId="5" fillId="0" borderId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88" fontId="10" fillId="0" borderId="0" applyFill="0" applyBorder="0" applyAlignment="0" applyProtection="0"/>
    <xf numFmtId="165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ill="0" applyBorder="0" applyAlignment="0" applyProtection="0"/>
    <xf numFmtId="43" fontId="6" fillId="0" borderId="0" applyFont="0" applyFill="0" applyBorder="0" applyAlignment="0" applyProtection="0"/>
    <xf numFmtId="37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38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12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18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43" fontId="18" fillId="0" borderId="0" applyFont="0" applyFill="0" applyBorder="0" applyAlignment="0" applyProtection="0"/>
    <xf numFmtId="37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88" fontId="70" fillId="0" borderId="0" applyFill="0" applyBorder="0" applyAlignment="0" applyProtection="0"/>
    <xf numFmtId="43" fontId="1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2" fillId="0" borderId="0" applyFont="0" applyFill="0" applyBorder="0" applyAlignment="0" applyProtection="0"/>
    <xf numFmtId="164" fontId="10" fillId="0" borderId="0" applyFill="0" applyBorder="0" applyAlignment="0" applyProtection="0"/>
    <xf numFmtId="180" fontId="10" fillId="0" borderId="0"/>
    <xf numFmtId="0" fontId="16" fillId="0" borderId="0"/>
    <xf numFmtId="0" fontId="16" fillId="0" borderId="0"/>
    <xf numFmtId="180" fontId="10" fillId="0" borderId="0"/>
    <xf numFmtId="0" fontId="23" fillId="0" borderId="10" applyNumberFormat="0" applyFill="0" applyAlignment="0" applyProtection="0"/>
    <xf numFmtId="0" fontId="16" fillId="0" borderId="0"/>
    <xf numFmtId="180" fontId="10" fillId="0" borderId="0"/>
    <xf numFmtId="0" fontId="16" fillId="0" borderId="0"/>
    <xf numFmtId="180" fontId="10" fillId="0" borderId="0"/>
    <xf numFmtId="180" fontId="10" fillId="0" borderId="0"/>
    <xf numFmtId="44" fontId="38" fillId="0" borderId="0" applyFont="0" applyFill="0" applyBorder="0" applyAlignment="0" applyProtection="0"/>
    <xf numFmtId="0" fontId="5" fillId="18" borderId="9" applyNumberFormat="0" applyAlignment="0" applyProtection="0"/>
    <xf numFmtId="169" fontId="10" fillId="0" borderId="0"/>
    <xf numFmtId="174" fontId="15" fillId="0" borderId="0"/>
    <xf numFmtId="174" fontId="15" fillId="0" borderId="0"/>
    <xf numFmtId="171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84" fontId="10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75" fillId="0" borderId="0">
      <alignment horizontal="center"/>
    </xf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6" fillId="27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7" fillId="27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8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55" fillId="14" borderId="17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7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80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5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8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7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8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2" fillId="0" borderId="0"/>
    <xf numFmtId="174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83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5" fillId="0" borderId="0">
      <alignment horizontal="center" textRotation="90"/>
    </xf>
    <xf numFmtId="0" fontId="84" fillId="0" borderId="0" applyNumberFormat="0" applyFill="0" applyBorder="0" applyAlignment="0" applyProtection="0">
      <alignment vertical="top"/>
      <protection locked="0"/>
    </xf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27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42" fillId="33" borderId="12" applyNumberFormat="0" applyAlignment="0" applyProtection="0"/>
    <xf numFmtId="43" fontId="12" fillId="0" borderId="0" applyFont="0" applyFill="0" applyBorder="0" applyAlignment="0" applyProtection="0"/>
    <xf numFmtId="0" fontId="55" fillId="14" borderId="17" applyNumberFormat="0" applyAlignment="0" applyProtection="0"/>
    <xf numFmtId="0" fontId="55" fillId="14" borderId="17" applyNumberFormat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85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50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77" fontId="19" fillId="0" borderId="0" applyFont="0" applyFill="0" applyBorder="0" applyAlignment="0" applyProtection="0"/>
    <xf numFmtId="0" fontId="46" fillId="38" borderId="0" applyNumberFormat="0" applyBorder="0" applyAlignment="0" applyProtection="0"/>
    <xf numFmtId="0" fontId="46" fillId="36" borderId="0" applyNumberFormat="0" applyBorder="0" applyAlignment="0" applyProtection="0"/>
    <xf numFmtId="0" fontId="86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37" fontId="49" fillId="0" borderId="0"/>
    <xf numFmtId="0" fontId="48" fillId="0" borderId="0"/>
    <xf numFmtId="0" fontId="10" fillId="0" borderId="0"/>
    <xf numFmtId="0" fontId="20" fillId="0" borderId="0"/>
    <xf numFmtId="0" fontId="12" fillId="0" borderId="0"/>
    <xf numFmtId="0" fontId="6" fillId="0" borderId="0"/>
    <xf numFmtId="0" fontId="6" fillId="0" borderId="0"/>
    <xf numFmtId="0" fontId="15" fillId="0" borderId="0"/>
    <xf numFmtId="0" fontId="83" fillId="0" borderId="0"/>
    <xf numFmtId="0" fontId="53" fillId="0" borderId="0"/>
    <xf numFmtId="0" fontId="53" fillId="0" borderId="0"/>
    <xf numFmtId="0" fontId="12" fillId="0" borderId="0"/>
    <xf numFmtId="0" fontId="15" fillId="0" borderId="0"/>
    <xf numFmtId="0" fontId="19" fillId="0" borderId="0"/>
    <xf numFmtId="0" fontId="12" fillId="0" borderId="0"/>
    <xf numFmtId="0" fontId="12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4" fillId="0" borderId="0" applyNumberForma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87" fillId="0" borderId="0"/>
    <xf numFmtId="0" fontId="5" fillId="0" borderId="0"/>
    <xf numFmtId="0" fontId="83" fillId="0" borderId="0"/>
    <xf numFmtId="0" fontId="45" fillId="0" borderId="0" applyNumberFormat="0" applyFill="0" applyBorder="0" applyAlignment="0" applyProtection="0"/>
    <xf numFmtId="0" fontId="88" fillId="33" borderId="12" applyNumberFormat="0" applyAlignment="0" applyProtection="0"/>
    <xf numFmtId="0" fontId="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32" fillId="0" borderId="0"/>
    <xf numFmtId="0" fontId="12" fillId="0" borderId="0"/>
    <xf numFmtId="0" fontId="19" fillId="0" borderId="0"/>
    <xf numFmtId="0" fontId="15" fillId="0" borderId="0"/>
    <xf numFmtId="0" fontId="19" fillId="0" borderId="0"/>
    <xf numFmtId="0" fontId="83" fillId="0" borderId="0"/>
    <xf numFmtId="0" fontId="89" fillId="0" borderId="0"/>
    <xf numFmtId="0" fontId="32" fillId="0" borderId="0"/>
    <xf numFmtId="0" fontId="15" fillId="0" borderId="0"/>
    <xf numFmtId="0" fontId="19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9" fillId="0" borderId="0"/>
    <xf numFmtId="0" fontId="53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0" fillId="0" borderId="0"/>
    <xf numFmtId="0" fontId="90" fillId="0" borderId="0"/>
    <xf numFmtId="0" fontId="20" fillId="0" borderId="0"/>
    <xf numFmtId="0" fontId="10" fillId="0" borderId="0"/>
    <xf numFmtId="0" fontId="20" fillId="0" borderId="0"/>
    <xf numFmtId="0" fontId="65" fillId="0" borderId="0"/>
    <xf numFmtId="0" fontId="10" fillId="0" borderId="0"/>
    <xf numFmtId="0" fontId="12" fillId="0" borderId="0"/>
    <xf numFmtId="0" fontId="10" fillId="0" borderId="0">
      <protection locked="0"/>
    </xf>
    <xf numFmtId="0" fontId="12" fillId="0" borderId="0"/>
    <xf numFmtId="0" fontId="65" fillId="0" borderId="0"/>
    <xf numFmtId="174" fontId="15" fillId="0" borderId="0"/>
    <xf numFmtId="174" fontId="15" fillId="0" borderId="0"/>
    <xf numFmtId="0" fontId="13" fillId="0" borderId="0"/>
    <xf numFmtId="0" fontId="12" fillId="0" borderId="0"/>
    <xf numFmtId="0" fontId="10" fillId="0" borderId="0"/>
    <xf numFmtId="0" fontId="13" fillId="0" borderId="0"/>
    <xf numFmtId="0" fontId="15" fillId="0" borderId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17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17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20" fillId="0" borderId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91" fillId="33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3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2" fillId="35" borderId="12" applyNumberFormat="0" applyAlignment="0" applyProtection="0"/>
    <xf numFmtId="187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5" fillId="0" borderId="0" applyFont="0" applyFill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0"/>
    <xf numFmtId="0" fontId="45" fillId="0" borderId="0" applyNumberFormat="0" applyFill="0" applyBorder="0" applyAlignment="0" applyProtection="0"/>
    <xf numFmtId="0" fontId="1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1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1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 applyNumberFormat="0" applyFill="0" applyBorder="0" applyAlignment="0" applyProtection="0"/>
    <xf numFmtId="0" fontId="16" fillId="0" borderId="0"/>
    <xf numFmtId="0" fontId="16" fillId="0" borderId="0"/>
    <xf numFmtId="0" fontId="9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0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3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5" fillId="0" borderId="0" applyFill="0" applyBorder="0" applyAlignment="0" applyProtection="0"/>
    <xf numFmtId="43" fontId="58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64" fillId="46" borderId="18" applyNumberFormat="0" applyAlignment="0" applyProtection="0"/>
    <xf numFmtId="0" fontId="43" fillId="0" borderId="13" applyNumberFormat="0" applyFill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16"/>
    <xf numFmtId="0" fontId="12" fillId="0" borderId="16"/>
    <xf numFmtId="0" fontId="12" fillId="0" borderId="16"/>
    <xf numFmtId="0" fontId="18" fillId="0" borderId="0"/>
    <xf numFmtId="0" fontId="12" fillId="0" borderId="16"/>
    <xf numFmtId="0" fontId="24" fillId="32" borderId="0" applyNumberFormat="0" applyBorder="0" applyAlignment="0" applyProtection="0"/>
    <xf numFmtId="0" fontId="61" fillId="33" borderId="17" applyNumberFormat="0" applyAlignment="0" applyProtection="0"/>
    <xf numFmtId="0" fontId="45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0" fillId="0" borderId="0"/>
    <xf numFmtId="0" fontId="10" fillId="0" borderId="0" applyProtection="0"/>
    <xf numFmtId="0" fontId="12" fillId="0" borderId="0"/>
    <xf numFmtId="0" fontId="82" fillId="0" borderId="0"/>
    <xf numFmtId="0" fontId="54" fillId="0" borderId="0">
      <alignment vertical="top"/>
    </xf>
    <xf numFmtId="0" fontId="54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15" fillId="0" borderId="0"/>
    <xf numFmtId="0" fontId="58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5" fillId="0" borderId="0"/>
    <xf numFmtId="0" fontId="15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8" fillId="0" borderId="0"/>
    <xf numFmtId="0" fontId="12" fillId="0" borderId="0"/>
    <xf numFmtId="0" fontId="19" fillId="0" borderId="0"/>
    <xf numFmtId="0" fontId="35" fillId="0" borderId="0"/>
    <xf numFmtId="39" fontId="26" fillId="0" borderId="0"/>
    <xf numFmtId="39" fontId="34" fillId="0" borderId="0"/>
    <xf numFmtId="39" fontId="26" fillId="0" borderId="0"/>
    <xf numFmtId="39" fontId="34" fillId="0" borderId="0"/>
    <xf numFmtId="39" fontId="26" fillId="0" borderId="0"/>
    <xf numFmtId="0" fontId="15" fillId="0" borderId="0"/>
    <xf numFmtId="0" fontId="15" fillId="0" borderId="0"/>
    <xf numFmtId="0" fontId="55" fillId="27" borderId="17" applyNumberFormat="0" applyAlignment="0" applyProtection="0"/>
    <xf numFmtId="0" fontId="46" fillId="38" borderId="0" applyNumberFormat="0" applyBorder="0" applyAlignment="0" applyProtection="0"/>
    <xf numFmtId="0" fontId="57" fillId="44" borderId="0" applyNumberFormat="0" applyBorder="0" applyAlignment="0" applyProtection="0"/>
    <xf numFmtId="0" fontId="23" fillId="0" borderId="10" applyNumberFormat="0" applyFill="0" applyAlignment="0" applyProtection="0"/>
    <xf numFmtId="0" fontId="18" fillId="17" borderId="9" applyNumberFormat="0" applyFont="0" applyAlignment="0" applyProtection="0"/>
    <xf numFmtId="0" fontId="30" fillId="0" borderId="11" applyNumberFormat="0" applyFill="0" applyAlignment="0" applyProtection="0"/>
    <xf numFmtId="0" fontId="22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39" fontId="34" fillId="0" borderId="0"/>
    <xf numFmtId="39" fontId="34" fillId="0" borderId="0"/>
    <xf numFmtId="0" fontId="15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8" fillId="51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1" borderId="0" applyNumberFormat="0" applyBorder="0" applyAlignment="0" applyProtection="0"/>
    <xf numFmtId="0" fontId="18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7" fillId="51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4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7" fillId="58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9" borderId="0" applyNumberFormat="0" applyBorder="0" applyAlignment="0" applyProtection="0"/>
    <xf numFmtId="0" fontId="17" fillId="57" borderId="0" applyNumberFormat="0" applyBorder="0" applyAlignment="0" applyProtection="0"/>
    <xf numFmtId="0" fontId="17" fillId="60" borderId="0" applyNumberFormat="0" applyBorder="0" applyAlignment="0" applyProtection="0"/>
    <xf numFmtId="0" fontId="24" fillId="61" borderId="0" applyNumberFormat="0" applyBorder="0" applyAlignment="0" applyProtection="0"/>
    <xf numFmtId="0" fontId="123" fillId="52" borderId="17" applyNumberFormat="0" applyAlignment="0" applyProtection="0"/>
    <xf numFmtId="0" fontId="123" fillId="52" borderId="17" applyNumberFormat="0" applyAlignment="0" applyProtection="0"/>
    <xf numFmtId="0" fontId="64" fillId="62" borderId="18" applyNumberFormat="0" applyAlignment="0" applyProtection="0"/>
    <xf numFmtId="43" fontId="5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3" fillId="0" borderId="0" applyFont="0" applyFill="0" applyBorder="0" applyAlignment="0" applyProtection="0"/>
    <xf numFmtId="195" fontId="102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102" fillId="0" borderId="0"/>
    <xf numFmtId="194" fontId="102" fillId="0" borderId="0"/>
    <xf numFmtId="0" fontId="31" fillId="51" borderId="0" applyNumberFormat="0" applyBorder="0" applyAlignment="0" applyProtection="0"/>
    <xf numFmtId="0" fontId="124" fillId="0" borderId="23" applyNumberFormat="0" applyFill="0" applyAlignment="0" applyProtection="0"/>
    <xf numFmtId="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5" fillId="53" borderId="17" applyNumberFormat="0" applyAlignment="0" applyProtection="0"/>
    <xf numFmtId="0" fontId="55" fillId="53" borderId="17" applyNumberFormat="0" applyAlignment="0" applyProtection="0"/>
    <xf numFmtId="0" fontId="86" fillId="0" borderId="26" applyNumberFormat="0" applyFill="0" applyAlignment="0" applyProtection="0"/>
    <xf numFmtId="0" fontId="127" fillId="53" borderId="0" applyNumberFormat="0" applyBorder="0" applyAlignment="0" applyProtection="0"/>
    <xf numFmtId="0" fontId="15" fillId="0" borderId="0"/>
    <xf numFmtId="0" fontId="5" fillId="0" borderId="0"/>
    <xf numFmtId="39" fontId="26" fillId="0" borderId="0"/>
    <xf numFmtId="0" fontId="5" fillId="0" borderId="0"/>
    <xf numFmtId="0" fontId="5" fillId="0" borderId="0"/>
    <xf numFmtId="39" fontId="26" fillId="0" borderId="0"/>
    <xf numFmtId="0" fontId="105" fillId="0" borderId="0"/>
    <xf numFmtId="39" fontId="34" fillId="0" borderId="0"/>
    <xf numFmtId="0" fontId="35" fillId="0" borderId="0"/>
    <xf numFmtId="39" fontId="26" fillId="0" borderId="0"/>
    <xf numFmtId="0" fontId="15" fillId="0" borderId="0"/>
    <xf numFmtId="0" fontId="34" fillId="49" borderId="9" applyNumberFormat="0" applyFont="0" applyAlignment="0" applyProtection="0"/>
    <xf numFmtId="0" fontId="34" fillId="49" borderId="9" applyNumberFormat="0" applyFont="0" applyAlignment="0" applyProtection="0"/>
    <xf numFmtId="0" fontId="42" fillId="52" borderId="12" applyNumberFormat="0" applyAlignment="0" applyProtection="0"/>
    <xf numFmtId="0" fontId="42" fillId="52" borderId="1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3" fillId="0" borderId="27" applyNumberFormat="0" applyFill="0" applyAlignment="0" applyProtection="0"/>
    <xf numFmtId="0" fontId="23" fillId="0" borderId="27" applyNumberFormat="0" applyFill="0" applyAlignment="0" applyProtection="0"/>
    <xf numFmtId="0" fontId="113" fillId="52" borderId="17" applyNumberFormat="0" applyAlignment="0" applyProtection="0"/>
    <xf numFmtId="0" fontId="113" fillId="52" borderId="17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3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8" applyNumberFormat="0" applyAlignment="0" applyProtection="0"/>
    <xf numFmtId="0" fontId="110" fillId="0" borderId="26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5" fillId="0" borderId="0"/>
    <xf numFmtId="0" fontId="15" fillId="0" borderId="0"/>
    <xf numFmtId="0" fontId="103" fillId="0" borderId="0"/>
    <xf numFmtId="39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17" fillId="53" borderId="17" applyNumberFormat="0" applyAlignment="0" applyProtection="0"/>
    <xf numFmtId="0" fontId="117" fillId="53" borderId="17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12" applyNumberFormat="0" applyAlignment="0" applyProtection="0"/>
    <xf numFmtId="0" fontId="112" fillId="52" borderId="12" applyNumberFormat="0" applyAlignment="0" applyProtection="0"/>
    <xf numFmtId="0" fontId="103" fillId="49" borderId="9" applyNumberFormat="0" applyFont="0" applyAlignment="0" applyProtection="0"/>
    <xf numFmtId="0" fontId="103" fillId="49" borderId="9" applyNumberFormat="0" applyFont="0" applyAlignment="0" applyProtection="0"/>
    <xf numFmtId="0" fontId="120" fillId="0" borderId="23" applyNumberFormat="0" applyFill="0" applyAlignment="0" applyProtection="0"/>
    <xf numFmtId="0" fontId="121" fillId="0" borderId="24" applyNumberFormat="0" applyFill="0" applyAlignment="0" applyProtection="0"/>
    <xf numFmtId="0" fontId="122" fillId="0" borderId="25" applyNumberFormat="0" applyFill="0" applyAlignment="0" applyProtection="0"/>
    <xf numFmtId="0" fontId="122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55" fillId="53" borderId="17" applyNumberFormat="0" applyAlignment="0" applyProtection="0"/>
    <xf numFmtId="0" fontId="5" fillId="0" borderId="0"/>
    <xf numFmtId="167" fontId="103" fillId="0" borderId="0" applyFont="0" applyFill="0" applyBorder="0" applyAlignment="0" applyProtection="0"/>
    <xf numFmtId="0" fontId="55" fillId="53" borderId="17" applyNumberFormat="0" applyAlignment="0" applyProtection="0"/>
    <xf numFmtId="0" fontId="55" fillId="53" borderId="17" applyNumberFormat="0" applyAlignment="0" applyProtection="0"/>
    <xf numFmtId="0" fontId="5" fillId="0" borderId="0"/>
    <xf numFmtId="0" fontId="5" fillId="0" borderId="0"/>
    <xf numFmtId="0" fontId="55" fillId="53" borderId="17" applyNumberFormat="0" applyAlignment="0" applyProtection="0"/>
    <xf numFmtId="167" fontId="103" fillId="0" borderId="0" applyFont="0" applyFill="0" applyBorder="0" applyAlignment="0" applyProtection="0"/>
    <xf numFmtId="0" fontId="1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27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7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7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27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7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7" fillId="62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67" fontId="1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5" fillId="0" borderId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43" fontId="12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5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8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88" fontId="103" fillId="0" borderId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3" fillId="0" borderId="0" applyFill="0" applyBorder="0" applyAlignment="0" applyProtection="0"/>
    <xf numFmtId="43" fontId="10" fillId="0" borderId="0" applyFont="0" applyFill="0" applyBorder="0" applyAlignment="0" applyProtection="0"/>
    <xf numFmtId="188" fontId="103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5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88" fontId="5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4" fillId="0" borderId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3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8">
      <alignment horizontal="center" vertical="center" wrapText="1"/>
    </xf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80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5" fillId="0" borderId="0">
      <alignment horizontal="center"/>
    </xf>
    <xf numFmtId="0" fontId="75" fillId="0" borderId="0">
      <alignment horizontal="center"/>
    </xf>
    <xf numFmtId="1" fontId="145" fillId="0" borderId="0" applyFont="0" applyFill="0" applyBorder="0" applyAlignment="0" applyProtection="0"/>
    <xf numFmtId="0" fontId="146" fillId="50" borderId="17" applyNumberFormat="0" applyAlignment="0" applyProtection="0"/>
    <xf numFmtId="10" fontId="141" fillId="17" borderId="29" applyNumberFormat="0" applyBorder="0" applyAlignment="0" applyProtection="0"/>
    <xf numFmtId="0" fontId="141" fillId="18" borderId="0" applyNumberFormat="0" applyBorder="0" applyAlignment="0" applyProtection="0"/>
    <xf numFmtId="10" fontId="141" fillId="17" borderId="29" applyNumberFormat="0" applyBorder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1" fontId="12" fillId="0" borderId="0" applyFont="0" applyFill="0" applyBorder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0" fontId="147" fillId="0" borderId="13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28" fillId="0" borderId="0"/>
    <xf numFmtId="171" fontId="28" fillId="0" borderId="0"/>
    <xf numFmtId="171" fontId="28" fillId="0" borderId="0"/>
    <xf numFmtId="171" fontId="28" fillId="0" borderId="0"/>
    <xf numFmtId="0" fontId="150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0" fontId="13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53" fillId="0" borderId="0"/>
    <xf numFmtId="0" fontId="153" fillId="0" borderId="0"/>
    <xf numFmtId="0" fontId="153" fillId="0" borderId="0"/>
    <xf numFmtId="0" fontId="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9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1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2" fillId="0" borderId="0"/>
    <xf numFmtId="0" fontId="103" fillId="0" borderId="0"/>
    <xf numFmtId="0" fontId="103" fillId="0" borderId="0"/>
    <xf numFmtId="0" fontId="103" fillId="0" borderId="0"/>
    <xf numFmtId="0" fontId="15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" fillId="0" borderId="0"/>
    <xf numFmtId="0" fontId="15" fillId="0" borderId="0"/>
    <xf numFmtId="0" fontId="15" fillId="0" borderId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/>
    <xf numFmtId="0" fontId="1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55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2" fillId="0" borderId="0"/>
    <xf numFmtId="0" fontId="103" fillId="0" borderId="0"/>
    <xf numFmtId="0" fontId="53" fillId="0" borderId="0"/>
    <xf numFmtId="0" fontId="53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" fillId="0" borderId="0"/>
    <xf numFmtId="0" fontId="53" fillId="0" borderId="0"/>
    <xf numFmtId="0" fontId="15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" fillId="0" borderId="0"/>
    <xf numFmtId="0" fontId="10" fillId="0" borderId="0"/>
    <xf numFmtId="174" fontId="15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03" fillId="0" borderId="0"/>
    <xf numFmtId="0" fontId="10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18" borderId="9" applyNumberFormat="0" applyAlignment="0" applyProtection="0"/>
    <xf numFmtId="9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4" fillId="0" borderId="0" applyFill="0" applyBorder="0" applyProtection="0">
      <alignment horizontal="left" vertical="top"/>
    </xf>
    <xf numFmtId="0" fontId="15" fillId="0" borderId="0"/>
    <xf numFmtId="167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10" applyNumberFormat="0" applyFill="0" applyAlignment="0" applyProtection="0"/>
    <xf numFmtId="0" fontId="146" fillId="50" borderId="17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42" fillId="72" borderId="12" applyNumberFormat="0" applyAlignment="0" applyProtection="0"/>
    <xf numFmtId="0" fontId="91" fillId="72" borderId="12" applyNumberFormat="0" applyAlignment="0" applyProtection="0"/>
    <xf numFmtId="0" fontId="158" fillId="72" borderId="12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5" fillId="50" borderId="17" applyNumberFormat="0" applyAlignment="0" applyProtection="0"/>
    <xf numFmtId="0" fontId="76" fillId="50" borderId="17" applyNumberFormat="0" applyAlignment="0" applyProtection="0"/>
    <xf numFmtId="10" fontId="141" fillId="17" borderId="29" applyNumberFormat="0" applyBorder="0" applyAlignment="0" applyProtection="0"/>
    <xf numFmtId="0" fontId="146" fillId="50" borderId="17" applyNumberFormat="0" applyAlignment="0" applyProtection="0"/>
    <xf numFmtId="0" fontId="64" fillId="62" borderId="18" applyNumberFormat="0" applyAlignment="0" applyProtection="0"/>
    <xf numFmtId="0" fontId="137" fillId="62" borderId="18" applyNumberFormat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173" fontId="132" fillId="0" borderId="0" applyFont="0" applyFill="0" applyBorder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201" fontId="145" fillId="0" borderId="31" applyFont="0" applyFill="0" applyBorder="0" applyAlignment="0" applyProtection="0"/>
    <xf numFmtId="41" fontId="12" fillId="0" borderId="0" applyFont="0" applyFill="0" applyBorder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10" fontId="12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ill="0" applyBorder="0" applyAlignment="0" applyProtection="0"/>
    <xf numFmtId="9" fontId="152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30" applyNumberFormat="0" applyBorder="0"/>
    <xf numFmtId="1" fontId="12" fillId="0" borderId="15" applyNumberFormat="0" applyFill="0" applyAlignment="0" applyProtection="0">
      <alignment horizontal="center" vertical="center"/>
    </xf>
    <xf numFmtId="0" fontId="12" fillId="0" borderId="32" applyNumberFormat="0" applyFill="0" applyAlignment="0" applyProtection="0"/>
    <xf numFmtId="202" fontId="26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3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206" fontId="12" fillId="0" borderId="0"/>
    <xf numFmtId="0" fontId="162" fillId="0" borderId="0"/>
    <xf numFmtId="0" fontId="1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02" fontId="26" fillId="0" borderId="0"/>
    <xf numFmtId="9" fontId="103" fillId="0" borderId="0" applyFont="0" applyFill="0" applyBorder="0" applyAlignment="0" applyProtection="0"/>
    <xf numFmtId="188" fontId="103" fillId="0" borderId="0" applyFill="0" applyBorder="0" applyAlignment="0" applyProtection="0"/>
    <xf numFmtId="0" fontId="12" fillId="0" borderId="0"/>
    <xf numFmtId="0" fontId="10" fillId="0" borderId="0"/>
    <xf numFmtId="0" fontId="132" fillId="64" borderId="0" applyNumberFormat="0" applyBorder="0" applyAlignment="0" applyProtection="0"/>
    <xf numFmtId="0" fontId="18" fillId="64" borderId="0" applyNumberFormat="0" applyBorder="0" applyAlignment="0" applyProtection="0"/>
    <xf numFmtId="0" fontId="132" fillId="54" borderId="0" applyNumberFormat="0" applyBorder="0" applyAlignment="0" applyProtection="0"/>
    <xf numFmtId="0" fontId="18" fillId="54" borderId="0" applyNumberFormat="0" applyBorder="0" applyAlignment="0" applyProtection="0"/>
    <xf numFmtId="0" fontId="132" fillId="65" borderId="0" applyNumberFormat="0" applyBorder="0" applyAlignment="0" applyProtection="0"/>
    <xf numFmtId="0" fontId="18" fillId="65" borderId="0" applyNumberFormat="0" applyBorder="0" applyAlignment="0" applyProtection="0"/>
    <xf numFmtId="0" fontId="132" fillId="61" borderId="0" applyNumberFormat="0" applyBorder="0" applyAlignment="0" applyProtection="0"/>
    <xf numFmtId="0" fontId="18" fillId="61" borderId="0" applyNumberFormat="0" applyBorder="0" applyAlignment="0" applyProtection="0"/>
    <xf numFmtId="0" fontId="132" fillId="51" borderId="0" applyNumberFormat="0" applyBorder="0" applyAlignment="0" applyProtection="0"/>
    <xf numFmtId="0" fontId="18" fillId="51" borderId="0" applyNumberFormat="0" applyBorder="0" applyAlignment="0" applyProtection="0"/>
    <xf numFmtId="0" fontId="132" fillId="50" borderId="0" applyNumberFormat="0" applyBorder="0" applyAlignment="0" applyProtection="0"/>
    <xf numFmtId="0" fontId="18" fillId="50" borderId="0" applyNumberFormat="0" applyBorder="0" applyAlignment="0" applyProtection="0"/>
    <xf numFmtId="0" fontId="132" fillId="47" borderId="0" applyNumberFormat="0" applyBorder="0" applyAlignment="0" applyProtection="0"/>
    <xf numFmtId="0" fontId="18" fillId="47" borderId="0" applyNumberFormat="0" applyBorder="0" applyAlignment="0" applyProtection="0"/>
    <xf numFmtId="0" fontId="132" fillId="48" borderId="0" applyNumberFormat="0" applyBorder="0" applyAlignment="0" applyProtection="0"/>
    <xf numFmtId="0" fontId="18" fillId="48" borderId="0" applyNumberFormat="0" applyBorder="0" applyAlignment="0" applyProtection="0"/>
    <xf numFmtId="0" fontId="132" fillId="66" borderId="0" applyNumberFormat="0" applyBorder="0" applyAlignment="0" applyProtection="0"/>
    <xf numFmtId="0" fontId="18" fillId="66" borderId="0" applyNumberFormat="0" applyBorder="0" applyAlignment="0" applyProtection="0"/>
    <xf numFmtId="0" fontId="132" fillId="61" borderId="0" applyNumberFormat="0" applyBorder="0" applyAlignment="0" applyProtection="0"/>
    <xf numFmtId="0" fontId="18" fillId="61" borderId="0" applyNumberFormat="0" applyBorder="0" applyAlignment="0" applyProtection="0"/>
    <xf numFmtId="0" fontId="132" fillId="47" borderId="0" applyNumberFormat="0" applyBorder="0" applyAlignment="0" applyProtection="0"/>
    <xf numFmtId="0" fontId="18" fillId="47" borderId="0" applyNumberFormat="0" applyBorder="0" applyAlignment="0" applyProtection="0"/>
    <xf numFmtId="0" fontId="132" fillId="56" borderId="0" applyNumberFormat="0" applyBorder="0" applyAlignment="0" applyProtection="0"/>
    <xf numFmtId="0" fontId="18" fillId="56" borderId="0" applyNumberFormat="0" applyBorder="0" applyAlignment="0" applyProtection="0"/>
    <xf numFmtId="0" fontId="137" fillId="45" borderId="18" applyNumberFormat="0" applyAlignment="0" applyProtection="0"/>
    <xf numFmtId="0" fontId="62" fillId="72" borderId="17" applyNumberFormat="0" applyAlignment="0" applyProtection="0"/>
    <xf numFmtId="0" fontId="5" fillId="18" borderId="9" applyNumberFormat="0" applyAlignment="0" applyProtection="0"/>
    <xf numFmtId="43" fontId="132" fillId="0" borderId="0" applyFont="0" applyFill="0" applyBorder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43" fontId="132" fillId="0" borderId="0" applyFont="0" applyFill="0" applyBorder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43" fontId="132" fillId="0" borderId="0" applyFont="0" applyFill="0" applyBorder="0" applyAlignment="0" applyProtection="0"/>
    <xf numFmtId="201" fontId="145" fillId="0" borderId="34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32" fillId="0" borderId="0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6" fillId="35" borderId="17" applyNumberFormat="0" applyAlignment="0" applyProtection="0"/>
    <xf numFmtId="0" fontId="18" fillId="0" borderId="0"/>
    <xf numFmtId="0" fontId="18" fillId="0" borderId="0"/>
    <xf numFmtId="0" fontId="18" fillId="0" borderId="0"/>
    <xf numFmtId="0" fontId="158" fillId="72" borderId="12" applyNumberFormat="0" applyAlignment="0" applyProtection="0"/>
    <xf numFmtId="0" fontId="91" fillId="72" borderId="12" applyNumberFormat="0" applyAlignment="0" applyProtection="0"/>
    <xf numFmtId="0" fontId="42" fillId="72" borderId="12" applyNumberFormat="0" applyAlignment="0" applyProtection="0"/>
    <xf numFmtId="9" fontId="10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5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0" fontId="36" fillId="0" borderId="0"/>
    <xf numFmtId="0" fontId="36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3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10" applyNumberFormat="0" applyFill="0" applyAlignment="0" applyProtection="0"/>
    <xf numFmtId="0" fontId="16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4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7" fontId="13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0" borderId="0"/>
    <xf numFmtId="0" fontId="18" fillId="0" borderId="0"/>
    <xf numFmtId="0" fontId="103" fillId="0" borderId="0" applyProtection="0"/>
    <xf numFmtId="0" fontId="12" fillId="0" borderId="0"/>
    <xf numFmtId="0" fontId="155" fillId="0" borderId="0"/>
    <xf numFmtId="0" fontId="54" fillId="0" borderId="0">
      <alignment vertical="top"/>
    </xf>
    <xf numFmtId="0" fontId="54" fillId="0" borderId="0">
      <alignment vertical="top"/>
    </xf>
    <xf numFmtId="0" fontId="103" fillId="0" borderId="0"/>
    <xf numFmtId="0" fontId="58" fillId="0" borderId="0"/>
    <xf numFmtId="0" fontId="103" fillId="0" borderId="0"/>
    <xf numFmtId="0" fontId="156" fillId="0" borderId="0"/>
    <xf numFmtId="0" fontId="103" fillId="0" borderId="0"/>
    <xf numFmtId="0" fontId="132" fillId="0" borderId="0"/>
    <xf numFmtId="0" fontId="132" fillId="0" borderId="0"/>
    <xf numFmtId="0" fontId="132" fillId="0" borderId="0"/>
    <xf numFmtId="0" fontId="12" fillId="0" borderId="0"/>
    <xf numFmtId="0" fontId="15" fillId="0" borderId="0"/>
    <xf numFmtId="0" fontId="15" fillId="0" borderId="0"/>
    <xf numFmtId="0" fontId="132" fillId="0" borderId="0"/>
    <xf numFmtId="0" fontId="103" fillId="0" borderId="0"/>
    <xf numFmtId="0" fontId="103" fillId="0" borderId="0"/>
    <xf numFmtId="0" fontId="12" fillId="0" borderId="0"/>
    <xf numFmtId="0" fontId="132" fillId="0" borderId="0"/>
    <xf numFmtId="0" fontId="12" fillId="0" borderId="0"/>
    <xf numFmtId="0" fontId="56" fillId="0" borderId="0"/>
    <xf numFmtId="0" fontId="166" fillId="63" borderId="0" applyNumberFormat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16"/>
    <xf numFmtId="0" fontId="12" fillId="0" borderId="16"/>
    <xf numFmtId="0" fontId="12" fillId="0" borderId="16"/>
    <xf numFmtId="0" fontId="12" fillId="0" borderId="16"/>
    <xf numFmtId="167" fontId="1" fillId="0" borderId="0" applyFont="0" applyFill="0" applyBorder="0" applyAlignment="0" applyProtection="0"/>
    <xf numFmtId="0" fontId="5" fillId="18" borderId="9" applyNumberFormat="0" applyAlignment="0" applyProtection="0"/>
    <xf numFmtId="0" fontId="66" fillId="62" borderId="18" applyNumberFormat="0" applyAlignment="0" applyProtection="0"/>
    <xf numFmtId="9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18" borderId="9" applyNumberFormat="0" applyAlignment="0" applyProtection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8" fillId="35" borderId="12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7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8" applyNumberFormat="0" applyAlignment="0" applyProtection="0"/>
    <xf numFmtId="0" fontId="147" fillId="0" borderId="13" applyNumberFormat="0" applyFill="0" applyAlignment="0" applyProtection="0"/>
    <xf numFmtId="0" fontId="140" fillId="65" borderId="0" applyNumberFormat="0" applyBorder="0" applyAlignment="0" applyProtection="0"/>
    <xf numFmtId="0" fontId="146" fillId="50" borderId="17" applyNumberFormat="0" applyAlignment="0" applyProtection="0"/>
    <xf numFmtId="0" fontId="149" fillId="53" borderId="0" applyNumberFormat="0" applyBorder="0" applyAlignment="0" applyProtection="0"/>
    <xf numFmtId="0" fontId="163" fillId="0" borderId="10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12" applyNumberFormat="0" applyAlignment="0" applyProtection="0"/>
    <xf numFmtId="0" fontId="132" fillId="49" borderId="9" applyNumberFormat="0" applyFont="0" applyAlignment="0" applyProtection="0"/>
    <xf numFmtId="0" fontId="142" fillId="0" borderId="11" applyNumberFormat="0" applyFill="0" applyAlignment="0" applyProtection="0"/>
    <xf numFmtId="0" fontId="143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16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8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9" applyNumberFormat="0" applyFont="0" applyAlignment="0" applyProtection="0"/>
    <xf numFmtId="0" fontId="158" fillId="72" borderId="12" applyNumberFormat="0" applyAlignment="0" applyProtection="0"/>
    <xf numFmtId="0" fontId="137" fillId="62" borderId="18" applyNumberFormat="0" applyAlignment="0" applyProtection="0"/>
    <xf numFmtId="0" fontId="136" fillId="72" borderId="17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23" fillId="0" borderId="10" applyNumberFormat="0" applyFill="0" applyAlignment="0" applyProtection="0"/>
    <xf numFmtId="0" fontId="39" fillId="0" borderId="10" applyNumberFormat="0" applyFill="0" applyAlignment="0" applyProtection="0"/>
    <xf numFmtId="0" fontId="163" fillId="0" borderId="10" applyNumberFormat="0" applyFill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1" fillId="72" borderId="17" applyNumberFormat="0" applyAlignment="0" applyProtection="0"/>
    <xf numFmtId="0" fontId="136" fillId="72" borderId="17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32" applyNumberFormat="0" applyFill="0" applyAlignment="0" applyProtection="0"/>
    <xf numFmtId="1" fontId="12" fillId="0" borderId="33" applyNumberFormat="0" applyFill="0" applyAlignment="0" applyProtection="0">
      <alignment horizontal="center" vertical="center"/>
    </xf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10" fontId="141" fillId="17" borderId="29" applyNumberFormat="0" applyBorder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7" fillId="45" borderId="18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1" fontId="12" fillId="0" borderId="15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03" fillId="0" borderId="0" applyFill="0" applyBorder="0" applyAlignment="0" applyProtection="0"/>
    <xf numFmtId="188" fontId="103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" fillId="0" borderId="0"/>
    <xf numFmtId="43" fontId="12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7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8" applyNumberFormat="0" applyAlignment="0" applyProtection="0"/>
    <xf numFmtId="0" fontId="147" fillId="0" borderId="13" applyNumberFormat="0" applyFill="0" applyAlignment="0" applyProtection="0"/>
    <xf numFmtId="0" fontId="140" fillId="65" borderId="0" applyNumberFormat="0" applyBorder="0" applyAlignment="0" applyProtection="0"/>
    <xf numFmtId="0" fontId="146" fillId="50" borderId="17" applyNumberFormat="0" applyAlignment="0" applyProtection="0"/>
    <xf numFmtId="0" fontId="149" fillId="53" borderId="0" applyNumberFormat="0" applyBorder="0" applyAlignment="0" applyProtection="0"/>
    <xf numFmtId="0" fontId="163" fillId="0" borderId="10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12" applyNumberFormat="0" applyAlignment="0" applyProtection="0"/>
    <xf numFmtId="0" fontId="132" fillId="49" borderId="9" applyNumberFormat="0" applyFont="0" applyAlignment="0" applyProtection="0"/>
    <xf numFmtId="0" fontId="142" fillId="0" borderId="11" applyNumberFormat="0" applyFill="0" applyAlignment="0" applyProtection="0"/>
    <xf numFmtId="0" fontId="143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43" fontId="1" fillId="0" borderId="0" applyFont="0" applyFill="0" applyBorder="0" applyAlignment="0" applyProtection="0"/>
    <xf numFmtId="0" fontId="15" fillId="0" borderId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61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72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136" fillId="35" borderId="17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6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64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37" fillId="62" borderId="18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7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55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50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146" fillId="14" borderId="17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15" fillId="49" borderId="9" applyNumberFormat="0" applyFon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5" fillId="18" borderId="9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91" fillId="72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42" fillId="72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72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158" fillId="35" borderId="12" applyNumberFormat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36" fillId="72" borderId="17" applyNumberFormat="0" applyAlignment="0" applyProtection="0"/>
    <xf numFmtId="0" fontId="137" fillId="62" borderId="18" applyNumberFormat="0" applyAlignment="0" applyProtection="0"/>
    <xf numFmtId="0" fontId="146" fillId="50" borderId="17" applyNumberFormat="0" applyAlignment="0" applyProtection="0"/>
    <xf numFmtId="0" fontId="163" fillId="0" borderId="10" applyNumberFormat="0" applyFill="0" applyAlignment="0" applyProtection="0"/>
    <xf numFmtId="0" fontId="158" fillId="72" borderId="12" applyNumberFormat="0" applyAlignment="0" applyProtection="0"/>
    <xf numFmtId="0" fontId="132" fillId="49" borderId="9" applyNumberFormat="0" applyFont="0" applyAlignment="0" applyProtection="0"/>
  </cellStyleXfs>
  <cellXfs count="868">
    <xf numFmtId="0" fontId="0" fillId="0" borderId="0" xfId="0"/>
    <xf numFmtId="170" fontId="2" fillId="0" borderId="0" xfId="2024" applyNumberFormat="1" applyFont="1" applyFill="1"/>
    <xf numFmtId="170" fontId="3" fillId="0" borderId="0" xfId="2024" applyNumberFormat="1" applyFont="1" applyFill="1"/>
    <xf numFmtId="170" fontId="3" fillId="0" borderId="0" xfId="1725" applyNumberFormat="1" applyFont="1" applyFill="1"/>
    <xf numFmtId="170" fontId="3" fillId="0" borderId="0" xfId="1725" applyNumberFormat="1" applyFont="1" applyFill="1" applyAlignment="1"/>
    <xf numFmtId="170" fontId="3" fillId="0" borderId="1" xfId="2025" applyNumberFormat="1" applyFont="1" applyFill="1" applyBorder="1" applyAlignment="1"/>
    <xf numFmtId="170" fontId="3" fillId="0" borderId="0" xfId="2025" applyNumberFormat="1" applyFont="1" applyFill="1" applyAlignment="1"/>
    <xf numFmtId="170" fontId="4" fillId="0" borderId="0" xfId="2024" applyNumberFormat="1" applyFont="1" applyFill="1"/>
    <xf numFmtId="170" fontId="2" fillId="0" borderId="0" xfId="2024" applyNumberFormat="1" applyFont="1" applyFill="1" applyAlignment="1">
      <alignment horizontal="left" indent="5"/>
    </xf>
    <xf numFmtId="170" fontId="2" fillId="0" borderId="1" xfId="2024" applyNumberFormat="1" applyFont="1" applyFill="1" applyBorder="1"/>
    <xf numFmtId="170" fontId="2" fillId="0" borderId="0" xfId="2024" applyNumberFormat="1" applyFont="1" applyFill="1" applyBorder="1"/>
    <xf numFmtId="170" fontId="3" fillId="0" borderId="0" xfId="0" applyNumberFormat="1" applyFont="1" applyFill="1" applyAlignment="1"/>
    <xf numFmtId="170" fontId="3" fillId="0" borderId="0" xfId="0" applyNumberFormat="1" applyFont="1" applyFill="1"/>
    <xf numFmtId="176" fontId="2" fillId="0" borderId="4" xfId="18" applyNumberFormat="1" applyFont="1" applyFill="1" applyBorder="1" applyAlignment="1">
      <alignment horizontal="right"/>
    </xf>
    <xf numFmtId="170" fontId="3" fillId="0" borderId="0" xfId="1725" applyNumberFormat="1" applyFont="1" applyFill="1" applyAlignment="1">
      <alignment horizontal="right"/>
    </xf>
    <xf numFmtId="170" fontId="3" fillId="0" borderId="0" xfId="0" applyNumberFormat="1" applyFont="1" applyFill="1" applyBorder="1" applyAlignment="1"/>
    <xf numFmtId="0" fontId="3" fillId="0" borderId="0" xfId="1729" applyFont="1" applyFill="1"/>
    <xf numFmtId="170" fontId="3" fillId="0" borderId="0" xfId="2025" applyNumberFormat="1" applyFont="1" applyFill="1" applyBorder="1" applyAlignment="1"/>
    <xf numFmtId="170" fontId="3" fillId="0" borderId="0" xfId="1726" applyNumberFormat="1" applyFont="1" applyFill="1"/>
    <xf numFmtId="170" fontId="2" fillId="0" borderId="0" xfId="2024" applyNumberFormat="1" applyFont="1" applyFill="1" applyAlignment="1"/>
    <xf numFmtId="170" fontId="7" fillId="0" borderId="0" xfId="1776" applyNumberFormat="1" applyFont="1" applyFill="1"/>
    <xf numFmtId="170" fontId="8" fillId="0" borderId="0" xfId="1776" applyNumberFormat="1" applyFont="1" applyFill="1"/>
    <xf numFmtId="170" fontId="7" fillId="0" borderId="0" xfId="1776" applyNumberFormat="1" applyFont="1" applyFill="1" applyBorder="1"/>
    <xf numFmtId="170" fontId="9" fillId="0" borderId="0" xfId="1776" applyNumberFormat="1" applyFont="1" applyFill="1" applyBorder="1"/>
    <xf numFmtId="170" fontId="7" fillId="0" borderId="0" xfId="1776" applyNumberFormat="1" applyFont="1" applyFill="1" applyAlignment="1"/>
    <xf numFmtId="170" fontId="10" fillId="0" borderId="0" xfId="1776" applyNumberFormat="1" applyFont="1" applyFill="1" applyAlignment="1"/>
    <xf numFmtId="170" fontId="7" fillId="0" borderId="0" xfId="2027" applyNumberFormat="1" applyFont="1" applyFill="1" applyAlignment="1" applyProtection="1">
      <alignment horizontal="center"/>
    </xf>
    <xf numFmtId="170" fontId="10" fillId="0" borderId="0" xfId="2027" applyNumberFormat="1" applyFont="1" applyFill="1" applyAlignment="1" applyProtection="1">
      <alignment horizontal="center"/>
    </xf>
    <xf numFmtId="170" fontId="7" fillId="0" borderId="1" xfId="1776" applyNumberFormat="1" applyFont="1" applyFill="1" applyBorder="1" applyAlignment="1">
      <alignment horizontal="centerContinuous"/>
    </xf>
    <xf numFmtId="170" fontId="7" fillId="0" borderId="5" xfId="1776" applyNumberFormat="1" applyFont="1" applyFill="1" applyBorder="1" applyAlignment="1">
      <alignment horizontal="centerContinuous"/>
    </xf>
    <xf numFmtId="49" fontId="10" fillId="0" borderId="0" xfId="1776" applyNumberFormat="1" applyFont="1" applyFill="1" applyBorder="1" applyAlignment="1">
      <alignment horizontal="center"/>
    </xf>
    <xf numFmtId="49" fontId="7" fillId="0" borderId="0" xfId="2027" applyNumberFormat="1" applyFont="1" applyFill="1" applyAlignment="1">
      <alignment horizontal="center"/>
    </xf>
    <xf numFmtId="170" fontId="10" fillId="0" borderId="0" xfId="1776" applyNumberFormat="1" applyFont="1" applyFill="1" applyBorder="1" applyAlignment="1">
      <alignment horizontal="center"/>
    </xf>
    <xf numFmtId="170" fontId="7" fillId="0" borderId="0" xfId="2027" applyNumberFormat="1" applyFont="1" applyFill="1" applyAlignment="1">
      <alignment horizontal="center"/>
    </xf>
    <xf numFmtId="170" fontId="10" fillId="0" borderId="0" xfId="1776" applyNumberFormat="1" applyFont="1" applyFill="1"/>
    <xf numFmtId="170" fontId="11" fillId="0" borderId="0" xfId="1776" applyNumberFormat="1" applyFont="1" applyFill="1"/>
    <xf numFmtId="170" fontId="7" fillId="0" borderId="0" xfId="2027" applyNumberFormat="1" applyFont="1" applyFill="1" applyBorder="1" applyAlignment="1"/>
    <xf numFmtId="170" fontId="10" fillId="0" borderId="0" xfId="2027" applyNumberFormat="1" applyFont="1" applyFill="1" applyBorder="1" applyAlignment="1"/>
    <xf numFmtId="170" fontId="11" fillId="0" borderId="0" xfId="2027" applyNumberFormat="1" applyFont="1" applyFill="1" applyBorder="1" applyAlignment="1"/>
    <xf numFmtId="170" fontId="10" fillId="0" borderId="3" xfId="1776" applyNumberFormat="1" applyFont="1" applyFill="1" applyBorder="1"/>
    <xf numFmtId="170" fontId="10" fillId="0" borderId="0" xfId="1776" applyNumberFormat="1" applyFont="1" applyFill="1" applyBorder="1"/>
    <xf numFmtId="170" fontId="11" fillId="0" borderId="0" xfId="1776" applyNumberFormat="1" applyFont="1" applyFill="1" applyBorder="1"/>
    <xf numFmtId="170" fontId="10" fillId="0" borderId="5" xfId="2027" applyNumberFormat="1" applyFont="1" applyFill="1" applyBorder="1" applyAlignment="1"/>
    <xf numFmtId="170" fontId="10" fillId="0" borderId="1" xfId="1776" applyNumberFormat="1" applyFont="1" applyFill="1" applyBorder="1"/>
    <xf numFmtId="170" fontId="10" fillId="0" borderId="2" xfId="1776" applyNumberFormat="1" applyFont="1" applyFill="1" applyBorder="1"/>
    <xf numFmtId="170" fontId="3" fillId="0" borderId="0" xfId="1725" applyNumberFormat="1" applyFont="1" applyFill="1" applyAlignment="1">
      <alignment horizontal="left"/>
    </xf>
    <xf numFmtId="170" fontId="10" fillId="0" borderId="0" xfId="1725" applyNumberFormat="1" applyFont="1" applyFill="1" applyAlignment="1">
      <alignment horizontal="left"/>
    </xf>
    <xf numFmtId="170" fontId="7" fillId="0" borderId="0" xfId="1725" applyNumberFormat="1" applyFont="1" applyFill="1" applyAlignment="1">
      <alignment horizontal="left"/>
    </xf>
    <xf numFmtId="170" fontId="10" fillId="0" borderId="0" xfId="1725" applyNumberFormat="1" applyFont="1" applyFill="1"/>
    <xf numFmtId="170" fontId="7" fillId="0" borderId="0" xfId="1776" applyNumberFormat="1" applyFont="1" applyFill="1" applyBorder="1" applyAlignment="1">
      <alignment horizontal="center"/>
    </xf>
    <xf numFmtId="49" fontId="7" fillId="0" borderId="0" xfId="1776" applyNumberFormat="1" applyFont="1" applyFill="1" applyBorder="1"/>
    <xf numFmtId="49" fontId="7" fillId="0" borderId="0" xfId="1776" applyNumberFormat="1" applyFont="1" applyFill="1" applyBorder="1" applyAlignment="1">
      <alignment horizontal="center"/>
    </xf>
    <xf numFmtId="170" fontId="6" fillId="0" borderId="0" xfId="1725" applyNumberFormat="1" applyFont="1" applyFill="1"/>
    <xf numFmtId="49" fontId="10" fillId="0" borderId="0" xfId="1776" applyNumberFormat="1" applyFont="1" applyFill="1" applyBorder="1"/>
    <xf numFmtId="170" fontId="10" fillId="0" borderId="0" xfId="2027" applyNumberFormat="1" applyFont="1" applyFill="1" applyAlignment="1">
      <alignment horizontal="center"/>
    </xf>
    <xf numFmtId="43" fontId="12" fillId="0" borderId="0" xfId="1246" applyFont="1" applyFill="1" applyBorder="1"/>
    <xf numFmtId="170" fontId="10" fillId="0" borderId="1" xfId="2027" applyNumberFormat="1" applyFont="1" applyFill="1" applyBorder="1" applyAlignment="1"/>
    <xf numFmtId="170" fontId="9" fillId="0" borderId="0" xfId="2027" applyNumberFormat="1" applyFont="1" applyFill="1" applyBorder="1" applyAlignment="1"/>
    <xf numFmtId="0" fontId="3" fillId="0" borderId="0" xfId="1727" applyFont="1" applyFill="1"/>
    <xf numFmtId="39" fontId="3" fillId="0" borderId="0" xfId="2028" applyFont="1" applyFill="1"/>
    <xf numFmtId="40" fontId="3" fillId="0" borderId="0" xfId="2028" applyNumberFormat="1" applyFont="1" applyFill="1"/>
    <xf numFmtId="40" fontId="3" fillId="0" borderId="0" xfId="2028" applyNumberFormat="1" applyFont="1" applyFill="1" applyAlignment="1" applyProtection="1"/>
    <xf numFmtId="43" fontId="3" fillId="0" borderId="0" xfId="6" applyFont="1" applyFill="1"/>
    <xf numFmtId="0" fontId="3" fillId="0" borderId="0" xfId="1729" applyFont="1" applyFill="1" applyAlignment="1">
      <alignment horizontal="left" indent="3"/>
    </xf>
    <xf numFmtId="170" fontId="5" fillId="0" borderId="0" xfId="2026" applyNumberFormat="1" applyFont="1" applyFill="1" applyBorder="1"/>
    <xf numFmtId="170" fontId="5" fillId="0" borderId="5" xfId="2026" applyNumberFormat="1" applyFont="1" applyFill="1" applyBorder="1"/>
    <xf numFmtId="40" fontId="5" fillId="0" borderId="0" xfId="2026" applyNumberFormat="1" applyFont="1" applyFill="1" applyBorder="1"/>
    <xf numFmtId="186" fontId="5" fillId="0" borderId="5" xfId="2026" applyNumberFormat="1" applyFont="1" applyFill="1" applyBorder="1"/>
    <xf numFmtId="186" fontId="5" fillId="0" borderId="0" xfId="2026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14" fillId="0" borderId="0" xfId="0" applyFont="1" applyFill="1"/>
    <xf numFmtId="170" fontId="7" fillId="0" borderId="0" xfId="1776" quotePrefix="1" applyNumberFormat="1" applyFont="1" applyFill="1"/>
    <xf numFmtId="170" fontId="10" fillId="0" borderId="0" xfId="2027" quotePrefix="1" applyNumberFormat="1" applyFont="1" applyFill="1" applyAlignment="1" applyProtection="1">
      <alignment horizontal="center"/>
    </xf>
    <xf numFmtId="170" fontId="2" fillId="0" borderId="0" xfId="2025" applyNumberFormat="1" applyFont="1" applyFill="1" applyAlignment="1">
      <alignment horizontal="left"/>
    </xf>
    <xf numFmtId="40" fontId="2" fillId="0" borderId="0" xfId="2025" applyNumberFormat="1" applyFont="1" applyFill="1" applyAlignment="1" applyProtection="1">
      <alignment horizontal="left" indent="2"/>
    </xf>
    <xf numFmtId="170" fontId="2" fillId="0" borderId="0" xfId="0" applyNumberFormat="1" applyFont="1" applyFill="1"/>
    <xf numFmtId="170" fontId="2" fillId="0" borderId="0" xfId="0" applyNumberFormat="1" applyFont="1" applyFill="1" applyAlignment="1">
      <alignment horizontal="left" indent="1"/>
    </xf>
    <xf numFmtId="170" fontId="2" fillId="0" borderId="0" xfId="2030" applyNumberFormat="1" applyFont="1" applyFill="1" applyAlignment="1">
      <alignment horizontal="left" indent="1"/>
    </xf>
    <xf numFmtId="170" fontId="2" fillId="0" borderId="0" xfId="2030" applyNumberFormat="1" applyFont="1" applyFill="1" applyAlignment="1">
      <alignment horizontal="left" indent="3"/>
    </xf>
    <xf numFmtId="170" fontId="2" fillId="0" borderId="0" xfId="0" applyNumberFormat="1" applyFont="1" applyFill="1" applyAlignment="1">
      <alignment horizontal="left" indent="3"/>
    </xf>
    <xf numFmtId="190" fontId="2" fillId="0" borderId="0" xfId="2030" applyNumberFormat="1" applyFont="1" applyFill="1" applyAlignment="1">
      <alignment horizontal="left" indent="1"/>
    </xf>
    <xf numFmtId="170" fontId="2" fillId="0" borderId="0" xfId="2025" applyNumberFormat="1" applyFont="1" applyFill="1" applyAlignment="1">
      <alignment horizontal="left" indent="1"/>
    </xf>
    <xf numFmtId="170" fontId="2" fillId="0" borderId="0" xfId="2025" applyNumberFormat="1" applyFont="1" applyFill="1" applyAlignment="1">
      <alignment horizontal="left" indent="3"/>
    </xf>
    <xf numFmtId="40" fontId="2" fillId="0" borderId="0" xfId="2025" applyNumberFormat="1" applyFont="1" applyFill="1" applyAlignment="1" applyProtection="1">
      <alignment horizontal="left" indent="1"/>
    </xf>
    <xf numFmtId="40" fontId="2" fillId="0" borderId="0" xfId="2025" applyNumberFormat="1" applyFont="1" applyFill="1" applyAlignment="1" applyProtection="1">
      <alignment horizontal="left" indent="3"/>
    </xf>
    <xf numFmtId="170" fontId="2" fillId="0" borderId="0" xfId="1731" applyNumberFormat="1" applyFont="1" applyFill="1" applyAlignment="1">
      <alignment horizontal="left" indent="3"/>
    </xf>
    <xf numFmtId="170" fontId="2" fillId="0" borderId="0" xfId="2031" applyNumberFormat="1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3"/>
    </xf>
    <xf numFmtId="170" fontId="2" fillId="0" borderId="0" xfId="2025" applyNumberFormat="1" applyFont="1" applyFill="1" applyAlignment="1" applyProtection="1">
      <alignment horizontal="left" indent="1"/>
    </xf>
    <xf numFmtId="170" fontId="2" fillId="0" borderId="0" xfId="2025" applyNumberFormat="1" applyFont="1" applyFill="1" applyAlignment="1" applyProtection="1">
      <alignment horizontal="left" indent="3"/>
    </xf>
    <xf numFmtId="170" fontId="2" fillId="0" borderId="0" xfId="0" applyNumberFormat="1" applyFont="1" applyFill="1" applyAlignment="1"/>
    <xf numFmtId="170" fontId="2" fillId="0" borderId="0" xfId="0" applyNumberFormat="1" applyFont="1" applyFill="1" applyAlignment="1">
      <alignment horizontal="right"/>
    </xf>
    <xf numFmtId="0" fontId="2" fillId="0" borderId="0" xfId="1726" applyFont="1" applyFill="1"/>
    <xf numFmtId="172" fontId="2" fillId="0" borderId="0" xfId="0" applyNumberFormat="1" applyFont="1" applyFill="1" applyBorder="1" applyAlignment="1"/>
    <xf numFmtId="172" fontId="2" fillId="0" borderId="0" xfId="0" applyNumberFormat="1" applyFont="1" applyFill="1" applyBorder="1" applyAlignment="1">
      <alignment horizontal="left" indent="2"/>
    </xf>
    <xf numFmtId="172" fontId="2" fillId="0" borderId="0" xfId="0" applyNumberFormat="1" applyFont="1" applyFill="1" applyBorder="1" applyAlignment="1">
      <alignment horizontal="left" indent="3"/>
    </xf>
    <xf numFmtId="172" fontId="2" fillId="0" borderId="0" xfId="0" applyNumberFormat="1" applyFont="1" applyFill="1" applyAlignment="1">
      <alignment horizontal="left" indent="2"/>
    </xf>
    <xf numFmtId="37" fontId="2" fillId="0" borderId="0" xfId="0" applyNumberFormat="1" applyFont="1" applyFill="1"/>
    <xf numFmtId="39" fontId="2" fillId="0" borderId="0" xfId="0" applyNumberFormat="1" applyFont="1" applyFill="1" applyAlignment="1">
      <alignment horizontal="left" indent="3"/>
    </xf>
    <xf numFmtId="170" fontId="2" fillId="0" borderId="0" xfId="0" applyNumberFormat="1" applyFont="1" applyFill="1" applyAlignment="1">
      <alignment horizontal="left" indent="2"/>
    </xf>
    <xf numFmtId="170" fontId="2" fillId="0" borderId="0" xfId="2025" applyNumberFormat="1" applyFont="1" applyFill="1" applyAlignment="1">
      <alignment horizontal="left" indent="4"/>
    </xf>
    <xf numFmtId="0" fontId="2" fillId="0" borderId="0" xfId="1725" applyFont="1" applyFill="1"/>
    <xf numFmtId="0" fontId="2" fillId="0" borderId="0" xfId="1725" applyFont="1" applyFill="1" applyAlignment="1">
      <alignment horizontal="left" indent="5"/>
    </xf>
    <xf numFmtId="170" fontId="2" fillId="0" borderId="19" xfId="2024" applyNumberFormat="1" applyFont="1" applyFill="1" applyBorder="1"/>
    <xf numFmtId="170" fontId="2" fillId="0" borderId="0" xfId="2024" applyNumberFormat="1" applyFont="1" applyFill="1" applyBorder="1" applyAlignment="1">
      <alignment horizontal="center"/>
    </xf>
    <xf numFmtId="43" fontId="2" fillId="0" borderId="19" xfId="6" applyFont="1" applyFill="1" applyBorder="1"/>
    <xf numFmtId="170" fontId="2" fillId="0" borderId="0" xfId="2025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170" fontId="2" fillId="0" borderId="0" xfId="0" applyNumberFormat="1" applyFont="1" applyFill="1" applyAlignment="1">
      <alignment horizontal="left"/>
    </xf>
    <xf numFmtId="39" fontId="3" fillId="0" borderId="0" xfId="1727" applyNumberFormat="1" applyFont="1" applyFill="1" applyAlignment="1">
      <alignment horizontal="left"/>
    </xf>
    <xf numFmtId="39" fontId="3" fillId="0" borderId="0" xfId="1727" applyNumberFormat="1" applyFont="1" applyFill="1"/>
    <xf numFmtId="170" fontId="3" fillId="0" borderId="0" xfId="0" applyNumberFormat="1" applyFont="1" applyFill="1" applyBorder="1" applyAlignment="1">
      <alignment horizontal="center"/>
    </xf>
    <xf numFmtId="40" fontId="3" fillId="0" borderId="0" xfId="0" applyNumberFormat="1" applyFont="1" applyFill="1" applyAlignment="1"/>
    <xf numFmtId="170" fontId="2" fillId="0" borderId="0" xfId="2030" applyNumberFormat="1" applyFont="1" applyFill="1" applyAlignment="1"/>
    <xf numFmtId="0" fontId="2" fillId="0" borderId="0" xfId="0" applyFont="1" applyFill="1" applyAlignment="1"/>
    <xf numFmtId="0" fontId="2" fillId="0" borderId="0" xfId="958" applyFont="1" applyFill="1" applyAlignment="1"/>
    <xf numFmtId="183" fontId="2" fillId="0" borderId="0" xfId="1253" applyNumberFormat="1" applyFont="1" applyFill="1" applyAlignment="1"/>
    <xf numFmtId="0" fontId="2" fillId="0" borderId="0" xfId="1253" applyNumberFormat="1" applyFont="1" applyFill="1" applyAlignment="1">
      <alignment horizontal="center"/>
    </xf>
    <xf numFmtId="0" fontId="2" fillId="0" borderId="0" xfId="1729" applyFont="1" applyFill="1" applyAlignment="1"/>
    <xf numFmtId="0" fontId="2" fillId="0" borderId="0" xfId="0" applyFont="1" applyFill="1" applyAlignment="1">
      <alignment horizontal="left"/>
    </xf>
    <xf numFmtId="172" fontId="2" fillId="0" borderId="0" xfId="0" applyNumberFormat="1" applyFont="1" applyFill="1" applyBorder="1" applyAlignment="1">
      <alignment horizontal="left"/>
    </xf>
    <xf numFmtId="43" fontId="5" fillId="0" borderId="21" xfId="6" applyFont="1" applyFill="1" applyBorder="1"/>
    <xf numFmtId="170" fontId="2" fillId="0" borderId="19" xfId="2024" applyNumberFormat="1" applyFont="1" applyFill="1" applyBorder="1" applyAlignment="1">
      <alignment horizontal="center"/>
    </xf>
    <xf numFmtId="39" fontId="2" fillId="0" borderId="0" xfId="1725" applyNumberFormat="1" applyFont="1" applyFill="1"/>
    <xf numFmtId="39" fontId="2" fillId="0" borderId="0" xfId="1725" applyNumberFormat="1" applyFont="1" applyFill="1" applyAlignment="1">
      <alignment horizontal="center"/>
    </xf>
    <xf numFmtId="170" fontId="2" fillId="0" borderId="0" xfId="1727" applyNumberFormat="1" applyFont="1" applyFill="1" applyAlignment="1"/>
    <xf numFmtId="170" fontId="2" fillId="0" borderId="0" xfId="1727" applyNumberFormat="1" applyFont="1" applyFill="1" applyAlignment="1">
      <alignment horizontal="right"/>
    </xf>
    <xf numFmtId="191" fontId="2" fillId="0" borderId="0" xfId="1727" applyNumberFormat="1" applyFont="1" applyFill="1"/>
    <xf numFmtId="191" fontId="2" fillId="0" borderId="0" xfId="1727" applyNumberFormat="1" applyFont="1" applyFill="1" applyAlignment="1">
      <alignment horizontal="center"/>
    </xf>
    <xf numFmtId="191" fontId="2" fillId="0" borderId="0" xfId="1246" applyNumberFormat="1" applyFont="1" applyFill="1"/>
    <xf numFmtId="191" fontId="2" fillId="0" borderId="0" xfId="1246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right"/>
    </xf>
    <xf numFmtId="172" fontId="2" fillId="0" borderId="0" xfId="2024" applyNumberFormat="1" applyFont="1" applyFill="1"/>
    <xf numFmtId="170" fontId="2" fillId="0" borderId="0" xfId="2025" applyNumberFormat="1" applyFont="1" applyFill="1" applyAlignment="1" applyProtection="1">
      <alignment horizontal="centerContinuous"/>
    </xf>
    <xf numFmtId="172" fontId="2" fillId="0" borderId="0" xfId="0" applyNumberFormat="1" applyFont="1" applyFill="1" applyBorder="1"/>
    <xf numFmtId="37" fontId="3" fillId="0" borderId="0" xfId="2041" applyNumberFormat="1" applyFont="1" applyFill="1" applyAlignment="1" applyProtection="1"/>
    <xf numFmtId="170" fontId="3" fillId="0" borderId="21" xfId="0" applyNumberFormat="1" applyFont="1" applyFill="1" applyBorder="1" applyAlignment="1"/>
    <xf numFmtId="170" fontId="2" fillId="0" borderId="0" xfId="1248" applyNumberFormat="1" applyFont="1" applyFill="1"/>
    <xf numFmtId="170" fontId="2" fillId="0" borderId="0" xfId="1726" applyNumberFormat="1" applyFont="1" applyFill="1" applyBorder="1"/>
    <xf numFmtId="39" fontId="2" fillId="0" borderId="0" xfId="2025" quotePrefix="1" applyNumberFormat="1" applyFont="1" applyFill="1" applyAlignment="1" applyProtection="1">
      <alignment horizontal="centerContinuous"/>
    </xf>
    <xf numFmtId="39" fontId="2" fillId="0" borderId="0" xfId="2025" applyNumberFormat="1" applyFont="1" applyFill="1" applyAlignment="1" applyProtection="1">
      <alignment horizontal="centerContinuous"/>
    </xf>
    <xf numFmtId="39" fontId="2" fillId="0" borderId="0" xfId="2025" quotePrefix="1" applyNumberFormat="1" applyFont="1" applyFill="1" applyAlignment="1" applyProtection="1">
      <alignment horizontal="center"/>
    </xf>
    <xf numFmtId="0" fontId="2" fillId="0" borderId="0" xfId="1737" applyFont="1" applyFill="1"/>
    <xf numFmtId="40" fontId="2" fillId="0" borderId="0" xfId="2025" applyNumberFormat="1" applyFont="1" applyFill="1" applyAlignment="1"/>
    <xf numFmtId="172" fontId="2" fillId="0" borderId="0" xfId="0" applyNumberFormat="1" applyFont="1" applyFill="1"/>
    <xf numFmtId="0" fontId="2" fillId="0" borderId="0" xfId="1726" applyFont="1" applyFill="1" applyAlignment="1"/>
    <xf numFmtId="0" fontId="2" fillId="0" borderId="0" xfId="1253" applyFont="1" applyFill="1" applyAlignment="1">
      <alignment horizontal="center"/>
    </xf>
    <xf numFmtId="39" fontId="2" fillId="0" borderId="0" xfId="1726" applyNumberFormat="1" applyFont="1" applyFill="1" applyAlignment="1"/>
    <xf numFmtId="39" fontId="2" fillId="0" borderId="0" xfId="1248" applyNumberFormat="1" applyFont="1" applyFill="1" applyBorder="1" applyAlignment="1" applyProtection="1"/>
    <xf numFmtId="182" fontId="2" fillId="0" borderId="0" xfId="0" applyNumberFormat="1" applyFont="1" applyFill="1" applyAlignment="1">
      <alignment horizontal="center" wrapText="1"/>
    </xf>
    <xf numFmtId="39" fontId="2" fillId="0" borderId="0" xfId="1510" applyNumberFormat="1" applyFont="1" applyFill="1" applyBorder="1" applyAlignment="1"/>
    <xf numFmtId="39" fontId="2" fillId="0" borderId="0" xfId="1729" applyNumberFormat="1" applyFont="1" applyFill="1" applyAlignment="1"/>
    <xf numFmtId="39" fontId="2" fillId="0" borderId="0" xfId="1257" applyNumberFormat="1" applyFont="1" applyFill="1" applyBorder="1" applyAlignment="1" applyProtection="1"/>
    <xf numFmtId="170" fontId="2" fillId="0" borderId="1" xfId="0" applyNumberFormat="1" applyFont="1" applyFill="1" applyBorder="1" applyAlignment="1">
      <alignment horizontal="centerContinuous"/>
    </xf>
    <xf numFmtId="170" fontId="2" fillId="0" borderId="0" xfId="2025" quotePrefix="1" applyNumberFormat="1" applyFont="1" applyFill="1" applyAlignment="1">
      <alignment horizontal="center"/>
    </xf>
    <xf numFmtId="172" fontId="2" fillId="0" borderId="0" xfId="0" applyNumberFormat="1" applyFont="1" applyFill="1" applyAlignment="1"/>
    <xf numFmtId="170" fontId="2" fillId="0" borderId="0" xfId="6" applyNumberFormat="1" applyFont="1" applyFill="1"/>
    <xf numFmtId="39" fontId="2" fillId="0" borderId="0" xfId="480" applyNumberFormat="1" applyFont="1" applyFill="1"/>
    <xf numFmtId="170" fontId="2" fillId="0" borderId="0" xfId="2025" applyNumberFormat="1" applyFont="1" applyFill="1" applyAlignment="1" applyProtection="1"/>
    <xf numFmtId="170" fontId="2" fillId="0" borderId="0" xfId="2025" applyNumberFormat="1" applyFont="1" applyFill="1"/>
    <xf numFmtId="49" fontId="2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center"/>
    </xf>
    <xf numFmtId="170" fontId="2" fillId="0" borderId="0" xfId="1726" applyNumberFormat="1" applyFont="1" applyFill="1" applyAlignment="1"/>
    <xf numFmtId="170" fontId="2" fillId="0" borderId="0" xfId="2025" applyNumberFormat="1" applyFont="1" applyFill="1" applyBorder="1" applyAlignment="1"/>
    <xf numFmtId="39" fontId="2" fillId="0" borderId="0" xfId="1727" applyNumberFormat="1" applyFont="1" applyFill="1" applyBorder="1" applyAlignment="1">
      <alignment horizontal="center"/>
    </xf>
    <xf numFmtId="0" fontId="2" fillId="0" borderId="0" xfId="0" applyFont="1" applyFill="1"/>
    <xf numFmtId="170" fontId="2" fillId="0" borderId="0" xfId="1726" applyNumberFormat="1" applyFont="1" applyFill="1"/>
    <xf numFmtId="170" fontId="2" fillId="0" borderId="0" xfId="1248" applyNumberFormat="1" applyFont="1" applyFill="1" applyBorder="1"/>
    <xf numFmtId="170" fontId="2" fillId="0" borderId="0" xfId="1726" applyNumberFormat="1" applyFont="1" applyFill="1" applyAlignment="1">
      <alignment horizontal="right"/>
    </xf>
    <xf numFmtId="170" fontId="2" fillId="0" borderId="1" xfId="1726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70" fontId="3" fillId="0" borderId="0" xfId="1725" applyNumberFormat="1" applyFont="1" applyFill="1" applyAlignment="1">
      <alignment horizontal="center"/>
    </xf>
    <xf numFmtId="49" fontId="2" fillId="0" borderId="0" xfId="2025" quotePrefix="1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Continuous"/>
    </xf>
    <xf numFmtId="170" fontId="2" fillId="0" borderId="0" xfId="2024" applyNumberFormat="1" applyFont="1" applyFill="1" applyAlignment="1">
      <alignment horizontal="left"/>
    </xf>
    <xf numFmtId="170" fontId="2" fillId="0" borderId="20" xfId="2024" applyNumberFormat="1" applyFont="1" applyFill="1" applyBorder="1"/>
    <xf numFmtId="170" fontId="2" fillId="0" borderId="1" xfId="1726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0" fontId="2" fillId="0" borderId="1" xfId="2025" applyNumberFormat="1" applyFont="1" applyFill="1" applyBorder="1" applyAlignment="1"/>
    <xf numFmtId="49" fontId="2" fillId="0" borderId="0" xfId="2025" applyNumberFormat="1" applyFont="1" applyFill="1" applyAlignment="1">
      <alignment horizontal="center"/>
    </xf>
    <xf numFmtId="170" fontId="2" fillId="0" borderId="0" xfId="1248" applyNumberFormat="1" applyFont="1" applyFill="1" applyAlignment="1"/>
    <xf numFmtId="170" fontId="2" fillId="0" borderId="0" xfId="1248" applyNumberFormat="1" applyFont="1" applyFill="1" applyAlignment="1">
      <alignment horizontal="left" indent="2"/>
    </xf>
    <xf numFmtId="170" fontId="2" fillId="0" borderId="20" xfId="1248" applyNumberFormat="1" applyFont="1" applyFill="1" applyBorder="1"/>
    <xf numFmtId="170" fontId="2" fillId="0" borderId="0" xfId="2025" quotePrefix="1" applyNumberFormat="1" applyFont="1" applyFill="1" applyAlignment="1">
      <alignment horizontal="left" indent="2"/>
    </xf>
    <xf numFmtId="39" fontId="2" fillId="0" borderId="0" xfId="1727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170" fontId="2" fillId="0" borderId="1" xfId="2025" quotePrefix="1" applyNumberFormat="1" applyFont="1" applyFill="1" applyBorder="1" applyAlignment="1">
      <alignment horizontal="center"/>
    </xf>
    <xf numFmtId="170" fontId="2" fillId="0" borderId="0" xfId="2025" applyNumberFormat="1" applyFont="1" applyFill="1" applyBorder="1" applyAlignment="1">
      <alignment horizontal="center"/>
    </xf>
    <xf numFmtId="0" fontId="2" fillId="0" borderId="0" xfId="1248" applyNumberFormat="1" applyFont="1" applyFill="1" applyBorder="1"/>
    <xf numFmtId="186" fontId="2" fillId="0" borderId="0" xfId="1248" applyNumberFormat="1" applyFont="1" applyFill="1" applyAlignment="1"/>
    <xf numFmtId="170" fontId="2" fillId="0" borderId="20" xfId="1248" applyNumberFormat="1" applyFont="1" applyFill="1" applyBorder="1" applyAlignment="1"/>
    <xf numFmtId="172" fontId="2" fillId="0" borderId="20" xfId="1248" applyNumberFormat="1" applyFont="1" applyFill="1" applyBorder="1"/>
    <xf numFmtId="0" fontId="2" fillId="0" borderId="0" xfId="2025" applyNumberFormat="1" applyFont="1" applyFill="1" applyAlignment="1">
      <alignment horizontal="center"/>
    </xf>
    <xf numFmtId="43" fontId="2" fillId="0" borderId="0" xfId="6" applyFont="1" applyFill="1" applyAlignment="1">
      <alignment horizontal="center"/>
    </xf>
    <xf numFmtId="170" fontId="2" fillId="0" borderId="20" xfId="1726" applyNumberFormat="1" applyFont="1" applyFill="1" applyBorder="1"/>
    <xf numFmtId="170" fontId="2" fillId="0" borderId="0" xfId="1726" applyNumberFormat="1" applyFont="1" applyFill="1" applyBorder="1" applyAlignment="1"/>
    <xf numFmtId="170" fontId="14" fillId="0" borderId="0" xfId="0" applyNumberFormat="1" applyFont="1" applyFill="1"/>
    <xf numFmtId="170" fontId="2" fillId="0" borderId="0" xfId="2025" applyNumberFormat="1" applyFont="1" applyFill="1" applyAlignment="1">
      <alignment horizontal="right"/>
    </xf>
    <xf numFmtId="170" fontId="2" fillId="0" borderId="6" xfId="2025" applyNumberFormat="1" applyFont="1" applyFill="1" applyBorder="1" applyAlignment="1"/>
    <xf numFmtId="170" fontId="2" fillId="0" borderId="0" xfId="0" applyNumberFormat="1" applyFont="1" applyFill="1" applyBorder="1" applyAlignment="1"/>
    <xf numFmtId="170" fontId="2" fillId="0" borderId="0" xfId="0" applyNumberFormat="1" applyFont="1" applyFill="1" applyBorder="1" applyAlignment="1">
      <alignment horizontal="center"/>
    </xf>
    <xf numFmtId="170" fontId="2" fillId="0" borderId="0" xfId="1725" applyNumberFormat="1" applyFont="1" applyFill="1" applyAlignment="1">
      <alignment horizontal="right"/>
    </xf>
    <xf numFmtId="170" fontId="14" fillId="0" borderId="0" xfId="2025" applyNumberFormat="1" applyFont="1" applyFill="1" applyAlignment="1" applyProtection="1">
      <alignment horizontal="left"/>
    </xf>
    <xf numFmtId="170" fontId="5" fillId="0" borderId="0" xfId="2025" applyNumberFormat="1" applyFont="1" applyFill="1" applyAlignment="1">
      <alignment horizontal="center"/>
    </xf>
    <xf numFmtId="170" fontId="5" fillId="0" borderId="0" xfId="2025" applyNumberFormat="1" applyFont="1" applyFill="1" applyAlignment="1">
      <alignment horizontal="right"/>
    </xf>
    <xf numFmtId="170" fontId="2" fillId="0" borderId="1" xfId="2025" applyNumberFormat="1" applyFont="1" applyFill="1" applyBorder="1" applyAlignment="1">
      <alignment horizontal="right"/>
    </xf>
    <xf numFmtId="186" fontId="2" fillId="0" borderId="0" xfId="2025" applyNumberFormat="1" applyFont="1" applyFill="1" applyBorder="1" applyAlignment="1"/>
    <xf numFmtId="186" fontId="2" fillId="0" borderId="0" xfId="2025" applyNumberFormat="1" applyFont="1" applyFill="1" applyAlignment="1"/>
    <xf numFmtId="170" fontId="2" fillId="0" borderId="5" xfId="2025" applyNumberFormat="1" applyFont="1" applyFill="1" applyBorder="1" applyAlignment="1"/>
    <xf numFmtId="170" fontId="5" fillId="0" borderId="0" xfId="2025" applyNumberFormat="1" applyFont="1" applyFill="1" applyAlignment="1"/>
    <xf numFmtId="40" fontId="2" fillId="0" borderId="0" xfId="0" applyNumberFormat="1" applyFont="1" applyFill="1" applyAlignment="1"/>
    <xf numFmtId="40" fontId="2" fillId="0" borderId="0" xfId="2025" applyNumberFormat="1" applyFont="1" applyFill="1" applyBorder="1" applyAlignment="1"/>
    <xf numFmtId="40" fontId="2" fillId="0" borderId="0" xfId="2025" applyNumberFormat="1" applyFont="1" applyFill="1" applyBorder="1" applyAlignment="1">
      <alignment horizontal="center"/>
    </xf>
    <xf numFmtId="40" fontId="2" fillId="0" borderId="0" xfId="2025" applyNumberFormat="1" applyFont="1" applyFill="1" applyAlignment="1" applyProtection="1">
      <alignment horizontal="left"/>
    </xf>
    <xf numFmtId="40" fontId="2" fillId="0" borderId="0" xfId="0" applyNumberFormat="1" applyFont="1" applyFill="1" applyAlignment="1">
      <alignment horizontal="center"/>
    </xf>
    <xf numFmtId="10" fontId="2" fillId="0" borderId="0" xfId="18" applyNumberFormat="1" applyFont="1" applyFill="1" applyAlignment="1">
      <alignment horizontal="center"/>
    </xf>
    <xf numFmtId="43" fontId="2" fillId="0" borderId="2" xfId="1246" applyFont="1" applyFill="1" applyBorder="1" applyAlignment="1"/>
    <xf numFmtId="186" fontId="2" fillId="0" borderId="0" xfId="0" applyNumberFormat="1" applyFont="1" applyFill="1" applyAlignment="1"/>
    <xf numFmtId="43" fontId="2" fillId="0" borderId="0" xfId="1246" applyFont="1" applyFill="1" applyBorder="1" applyAlignment="1"/>
    <xf numFmtId="170" fontId="2" fillId="0" borderId="6" xfId="0" applyNumberFormat="1" applyFont="1" applyFill="1" applyBorder="1"/>
    <xf numFmtId="170" fontId="2" fillId="0" borderId="0" xfId="0" applyNumberFormat="1" applyFont="1" applyFill="1" applyBorder="1"/>
    <xf numFmtId="170" fontId="2" fillId="0" borderId="0" xfId="2025" quotePrefix="1" applyNumberFormat="1" applyFont="1" applyFill="1" applyAlignment="1">
      <alignment horizontal="left"/>
    </xf>
    <xf numFmtId="170" fontId="2" fillId="0" borderId="0" xfId="1248" applyNumberFormat="1" applyFont="1" applyFill="1" applyAlignment="1">
      <alignment horizontal="left"/>
    </xf>
    <xf numFmtId="170" fontId="2" fillId="0" borderId="0" xfId="1726" applyNumberFormat="1" applyFont="1" applyFill="1" applyAlignment="1">
      <alignment horizontal="center"/>
    </xf>
    <xf numFmtId="170" fontId="3" fillId="0" borderId="0" xfId="2024" applyNumberFormat="1" applyFont="1" applyFill="1" applyBorder="1"/>
    <xf numFmtId="170" fontId="3" fillId="0" borderId="0" xfId="2025" quotePrefix="1" applyNumberFormat="1" applyFont="1" applyFill="1" applyAlignment="1">
      <alignment horizontal="center"/>
    </xf>
    <xf numFmtId="0" fontId="3" fillId="0" borderId="0" xfId="1725" applyFont="1" applyFill="1"/>
    <xf numFmtId="170" fontId="3" fillId="0" borderId="6" xfId="2024" applyNumberFormat="1" applyFont="1" applyFill="1" applyBorder="1"/>
    <xf numFmtId="172" fontId="3" fillId="0" borderId="0" xfId="6" applyNumberFormat="1" applyFont="1" applyFill="1" applyBorder="1" applyAlignment="1">
      <alignment horizontal="right" vertical="center"/>
    </xf>
    <xf numFmtId="170" fontId="2" fillId="0" borderId="0" xfId="1776" applyNumberFormat="1" applyFont="1" applyFill="1" applyAlignment="1"/>
    <xf numFmtId="170" fontId="2" fillId="0" borderId="0" xfId="1776" quotePrefix="1" applyNumberFormat="1" applyFont="1" applyFill="1"/>
    <xf numFmtId="170" fontId="2" fillId="0" borderId="0" xfId="1776" applyNumberFormat="1" applyFont="1" applyFill="1"/>
    <xf numFmtId="170" fontId="2" fillId="0" borderId="0" xfId="2027" quotePrefix="1" applyNumberFormat="1" applyFont="1" applyFill="1" applyAlignment="1" applyProtection="1">
      <alignment horizontal="right"/>
    </xf>
    <xf numFmtId="170" fontId="2" fillId="0" borderId="1" xfId="1776" applyNumberFormat="1" applyFont="1" applyFill="1" applyBorder="1" applyAlignment="1">
      <alignment horizontal="centerContinuous"/>
    </xf>
    <xf numFmtId="170" fontId="2" fillId="0" borderId="0" xfId="1776" applyNumberFormat="1" applyFont="1" applyFill="1" applyBorder="1"/>
    <xf numFmtId="170" fontId="2" fillId="0" borderId="0" xfId="1776" applyNumberFormat="1" applyFont="1" applyFill="1" applyBorder="1" applyAlignment="1">
      <alignment horizontal="center"/>
    </xf>
    <xf numFmtId="49" fontId="2" fillId="0" borderId="0" xfId="1776" quotePrefix="1" applyNumberFormat="1" applyFont="1" applyFill="1" applyBorder="1" applyAlignment="1">
      <alignment horizontal="center"/>
    </xf>
    <xf numFmtId="49" fontId="2" fillId="0" borderId="0" xfId="2027" applyNumberFormat="1" applyFont="1" applyFill="1" applyAlignment="1">
      <alignment horizontal="center"/>
    </xf>
    <xf numFmtId="2" fontId="2" fillId="0" borderId="0" xfId="1776" quotePrefix="1" applyNumberFormat="1" applyFont="1" applyFill="1" applyBorder="1" applyAlignment="1">
      <alignment horizontal="center"/>
    </xf>
    <xf numFmtId="49" fontId="2" fillId="0" borderId="0" xfId="1776" applyNumberFormat="1" applyFont="1" applyFill="1" applyBorder="1" applyAlignment="1">
      <alignment horizontal="center"/>
    </xf>
    <xf numFmtId="191" fontId="2" fillId="0" borderId="0" xfId="1776" applyNumberFormat="1" applyFont="1" applyFill="1"/>
    <xf numFmtId="191" fontId="2" fillId="0" borderId="0" xfId="2027" applyNumberFormat="1" applyFont="1" applyFill="1" applyBorder="1" applyAlignment="1"/>
    <xf numFmtId="170" fontId="2" fillId="0" borderId="0" xfId="2027" applyNumberFormat="1" applyFont="1" applyFill="1" applyBorder="1" applyAlignment="1"/>
    <xf numFmtId="191" fontId="2" fillId="0" borderId="1" xfId="2027" applyNumberFormat="1" applyFont="1" applyFill="1" applyBorder="1" applyAlignment="1"/>
    <xf numFmtId="191" fontId="2" fillId="0" borderId="3" xfId="1776" applyNumberFormat="1" applyFont="1" applyFill="1" applyBorder="1"/>
    <xf numFmtId="191" fontId="2" fillId="0" borderId="0" xfId="1776" applyNumberFormat="1" applyFont="1" applyFill="1" applyBorder="1"/>
    <xf numFmtId="191" fontId="2" fillId="0" borderId="5" xfId="2027" applyNumberFormat="1" applyFont="1" applyFill="1" applyBorder="1" applyAlignment="1"/>
    <xf numFmtId="191" fontId="2" fillId="0" borderId="6" xfId="1776" applyNumberFormat="1" applyFont="1" applyFill="1" applyBorder="1"/>
    <xf numFmtId="43" fontId="2" fillId="0" borderId="0" xfId="1246" applyFont="1" applyFill="1" applyBorder="1"/>
    <xf numFmtId="43" fontId="2" fillId="0" borderId="0" xfId="1248" applyFont="1" applyFill="1" applyBorder="1"/>
    <xf numFmtId="170" fontId="2" fillId="0" borderId="0" xfId="1725" applyNumberFormat="1" applyFont="1" applyFill="1" applyAlignment="1">
      <alignment horizontal="left"/>
    </xf>
    <xf numFmtId="170" fontId="2" fillId="0" borderId="0" xfId="1726" applyNumberFormat="1" applyFont="1" applyFill="1" applyAlignment="1">
      <alignment horizontal="left" indent="4"/>
    </xf>
    <xf numFmtId="170" fontId="2" fillId="0" borderId="0" xfId="1727" applyNumberFormat="1" applyFont="1" applyFill="1" applyAlignment="1">
      <alignment horizontal="left"/>
    </xf>
    <xf numFmtId="170" fontId="2" fillId="0" borderId="0" xfId="1726" applyNumberFormat="1" applyFont="1" applyFill="1" applyBorder="1" applyAlignment="1">
      <alignment vertical="center"/>
    </xf>
    <xf numFmtId="170" fontId="2" fillId="0" borderId="0" xfId="1725" applyNumberFormat="1" applyFont="1" applyFill="1" applyAlignment="1">
      <alignment horizontal="centerContinuous"/>
    </xf>
    <xf numFmtId="170" fontId="2" fillId="0" borderId="0" xfId="1725" applyNumberFormat="1" applyFont="1" applyFill="1" applyAlignment="1"/>
    <xf numFmtId="0" fontId="2" fillId="0" borderId="0" xfId="1725" applyNumberFormat="1" applyFont="1" applyFill="1" applyAlignment="1">
      <alignment horizontal="center"/>
    </xf>
    <xf numFmtId="170" fontId="2" fillId="0" borderId="0" xfId="1725" applyNumberFormat="1" applyFont="1" applyFill="1"/>
    <xf numFmtId="170" fontId="2" fillId="0" borderId="0" xfId="1725" applyNumberFormat="1" applyFont="1" applyFill="1" applyBorder="1"/>
    <xf numFmtId="170" fontId="2" fillId="0" borderId="0" xfId="1725" applyNumberFormat="1" applyFont="1" applyFill="1" applyAlignment="1">
      <alignment vertical="center"/>
    </xf>
    <xf numFmtId="170" fontId="2" fillId="0" borderId="0" xfId="1725" applyNumberFormat="1" applyFont="1" applyFill="1" applyBorder="1" applyAlignment="1">
      <alignment vertical="center"/>
    </xf>
    <xf numFmtId="170" fontId="2" fillId="0" borderId="0" xfId="1726" applyNumberFormat="1" applyFont="1" applyFill="1" applyAlignment="1">
      <alignment vertical="center"/>
    </xf>
    <xf numFmtId="170" fontId="2" fillId="0" borderId="0" xfId="1246" applyNumberFormat="1" applyFont="1" applyFill="1"/>
    <xf numFmtId="170" fontId="2" fillId="0" borderId="0" xfId="1246" applyNumberFormat="1" applyFont="1" applyFill="1" applyBorder="1"/>
    <xf numFmtId="39" fontId="2" fillId="0" borderId="0" xfId="1727" applyNumberFormat="1" applyFont="1" applyFill="1" applyBorder="1"/>
    <xf numFmtId="39" fontId="2" fillId="0" borderId="0" xfId="0" applyNumberFormat="1" applyFont="1" applyFill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40" fontId="2" fillId="0" borderId="0" xfId="2025" applyNumberFormat="1" applyFont="1" applyFill="1" applyAlignment="1" applyProtection="1"/>
    <xf numFmtId="170" fontId="2" fillId="0" borderId="0" xfId="1248" applyNumberFormat="1" applyFont="1" applyFill="1" applyBorder="1" applyAlignme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1253" applyFont="1" applyAlignment="1">
      <alignment horizontal="center"/>
    </xf>
    <xf numFmtId="170" fontId="2" fillId="0" borderId="0" xfId="2025" applyNumberFormat="1" applyFont="1" applyAlignment="1">
      <alignment horizontal="left"/>
    </xf>
    <xf numFmtId="170" fontId="2" fillId="0" borderId="0" xfId="2025" applyNumberFormat="1" applyFont="1"/>
    <xf numFmtId="170" fontId="2" fillId="0" borderId="0" xfId="2024" applyNumberFormat="1" applyFont="1"/>
    <xf numFmtId="40" fontId="2" fillId="0" borderId="0" xfId="2025" applyNumberFormat="1" applyFont="1"/>
    <xf numFmtId="40" fontId="2" fillId="0" borderId="0" xfId="0" applyNumberFormat="1" applyFont="1"/>
    <xf numFmtId="40" fontId="2" fillId="0" borderId="0" xfId="2025" applyNumberFormat="1" applyFont="1" applyAlignment="1">
      <alignment horizontal="center"/>
    </xf>
    <xf numFmtId="170" fontId="2" fillId="0" borderId="0" xfId="1725" applyNumberFormat="1" applyFont="1" applyAlignment="1">
      <alignment horizontal="right"/>
    </xf>
    <xf numFmtId="170" fontId="2" fillId="0" borderId="1" xfId="2025" applyNumberFormat="1" applyFont="1" applyBorder="1"/>
    <xf numFmtId="170" fontId="2" fillId="0" borderId="1" xfId="2025" applyNumberFormat="1" applyFont="1" applyBorder="1" applyAlignment="1">
      <alignment horizontal="center"/>
    </xf>
    <xf numFmtId="170" fontId="3" fillId="0" borderId="3" xfId="2025" quotePrefix="1" applyNumberFormat="1" applyFont="1" applyBorder="1" applyAlignment="1">
      <alignment horizontal="center"/>
    </xf>
    <xf numFmtId="170" fontId="2" fillId="0" borderId="0" xfId="2025" quotePrefix="1" applyNumberFormat="1" applyFont="1" applyAlignment="1">
      <alignment horizontal="center"/>
    </xf>
    <xf numFmtId="170" fontId="2" fillId="0" borderId="0" xfId="2025" applyNumberFormat="1" applyFont="1" applyAlignment="1">
      <alignment horizontal="center"/>
    </xf>
    <xf numFmtId="170" fontId="2" fillId="0" borderId="3" xfId="2025" quotePrefix="1" applyNumberFormat="1" applyFont="1" applyBorder="1" applyAlignment="1">
      <alignment horizontal="center"/>
    </xf>
    <xf numFmtId="170" fontId="3" fillId="0" borderId="0" xfId="0" applyNumberFormat="1" applyFont="1"/>
    <xf numFmtId="39" fontId="2" fillId="0" borderId="0" xfId="0" applyNumberFormat="1" applyFont="1"/>
    <xf numFmtId="0" fontId="3" fillId="0" borderId="0" xfId="1727" applyFont="1"/>
    <xf numFmtId="0" fontId="3" fillId="0" borderId="0" xfId="0" applyFont="1"/>
    <xf numFmtId="170" fontId="3" fillId="0" borderId="0" xfId="2024" applyNumberFormat="1" applyFont="1"/>
    <xf numFmtId="170" fontId="3" fillId="0" borderId="3" xfId="2025" quotePrefix="1" applyNumberFormat="1" applyFont="1" applyFill="1" applyBorder="1" applyAlignment="1">
      <alignment horizontal="center"/>
    </xf>
    <xf numFmtId="170" fontId="3" fillId="0" borderId="0" xfId="1725" applyNumberFormat="1" applyFont="1" applyAlignment="1">
      <alignment horizontal="right"/>
    </xf>
    <xf numFmtId="170" fontId="3" fillId="0" borderId="0" xfId="2025" quotePrefix="1" applyNumberFormat="1" applyFont="1" applyAlignment="1">
      <alignment horizontal="center"/>
    </xf>
    <xf numFmtId="179" fontId="3" fillId="0" borderId="0" xfId="1729" applyNumberFormat="1" applyFont="1"/>
    <xf numFmtId="179" fontId="3" fillId="0" borderId="3" xfId="1729" applyNumberFormat="1" applyFont="1" applyBorder="1"/>
    <xf numFmtId="178" fontId="2" fillId="0" borderId="0" xfId="0" applyNumberFormat="1" applyFont="1"/>
    <xf numFmtId="172" fontId="2" fillId="0" borderId="0" xfId="0" applyNumberFormat="1" applyFont="1"/>
    <xf numFmtId="172" fontId="2" fillId="0" borderId="0" xfId="0" applyNumberFormat="1" applyFont="1" applyAlignment="1">
      <alignment horizontal="center"/>
    </xf>
    <xf numFmtId="172" fontId="3" fillId="0" borderId="19" xfId="6" applyNumberFormat="1" applyFont="1" applyFill="1" applyBorder="1" applyAlignment="1">
      <alignment horizontal="right" vertical="center"/>
    </xf>
    <xf numFmtId="0" fontId="2" fillId="0" borderId="0" xfId="2025" quotePrefix="1" applyNumberFormat="1" applyFont="1" applyFill="1" applyAlignment="1">
      <alignment horizontal="center"/>
    </xf>
    <xf numFmtId="40" fontId="3" fillId="0" borderId="0" xfId="2028" applyNumberFormat="1" applyFont="1" applyAlignment="1">
      <alignment horizontal="left"/>
    </xf>
    <xf numFmtId="0" fontId="2" fillId="0" borderId="0" xfId="1727" applyFont="1" applyFill="1"/>
    <xf numFmtId="43" fontId="99" fillId="0" borderId="0" xfId="6" applyFont="1"/>
    <xf numFmtId="185" fontId="99" fillId="0" borderId="0" xfId="1729" applyNumberFormat="1" applyFont="1"/>
    <xf numFmtId="192" fontId="2" fillId="0" borderId="0" xfId="1727" applyNumberFormat="1" applyFont="1" applyFill="1"/>
    <xf numFmtId="0" fontId="2" fillId="0" borderId="0" xfId="1727" applyFont="1" applyFill="1" applyAlignment="1">
      <alignment horizontal="left"/>
    </xf>
    <xf numFmtId="185" fontId="2" fillId="0" borderId="21" xfId="1727" applyNumberFormat="1" applyFont="1" applyFill="1" applyBorder="1"/>
    <xf numFmtId="0" fontId="99" fillId="0" borderId="0" xfId="1729" applyFont="1" applyFill="1"/>
    <xf numFmtId="185" fontId="99" fillId="0" borderId="0" xfId="1729" applyNumberFormat="1" applyFont="1" applyFill="1"/>
    <xf numFmtId="170" fontId="2" fillId="0" borderId="0" xfId="958" applyNumberFormat="1" applyFont="1" applyFill="1"/>
    <xf numFmtId="170" fontId="2" fillId="0" borderId="21" xfId="958" applyNumberFormat="1" applyFont="1" applyFill="1" applyBorder="1"/>
    <xf numFmtId="0" fontId="99" fillId="0" borderId="0" xfId="2025" quotePrefix="1" applyNumberFormat="1" applyFont="1" applyFill="1" applyAlignment="1">
      <alignment horizontal="center"/>
    </xf>
    <xf numFmtId="185" fontId="99" fillId="0" borderId="21" xfId="1729" applyNumberFormat="1" applyFont="1" applyFill="1" applyBorder="1"/>
    <xf numFmtId="0" fontId="2" fillId="0" borderId="0" xfId="1729" applyFont="1" applyFill="1" applyAlignment="1">
      <alignment horizontal="left" indent="1"/>
    </xf>
    <xf numFmtId="170" fontId="2" fillId="0" borderId="21" xfId="2024" applyNumberFormat="1" applyFont="1" applyFill="1" applyBorder="1"/>
    <xf numFmtId="170" fontId="4" fillId="0" borderId="0" xfId="2025" applyNumberFormat="1" applyFont="1" applyFill="1" applyAlignment="1"/>
    <xf numFmtId="170" fontId="4" fillId="0" borderId="1" xfId="1726" applyNumberFormat="1" applyFont="1" applyFill="1" applyBorder="1"/>
    <xf numFmtId="170" fontId="4" fillId="0" borderId="1" xfId="2025" applyNumberFormat="1" applyFont="1" applyFill="1" applyBorder="1" applyAlignment="1"/>
    <xf numFmtId="170" fontId="2" fillId="0" borderId="0" xfId="0" applyNumberFormat="1" applyFont="1" applyFill="1" applyAlignment="1">
      <alignment horizontal="left" indent="4"/>
    </xf>
    <xf numFmtId="170" fontId="2" fillId="0" borderId="0" xfId="2025" applyNumberFormat="1" applyFont="1" applyFill="1" applyAlignment="1" applyProtection="1">
      <alignment horizontal="left" indent="4"/>
    </xf>
    <xf numFmtId="178" fontId="2" fillId="0" borderId="20" xfId="1248" applyNumberFormat="1" applyFont="1" applyFill="1" applyBorder="1"/>
    <xf numFmtId="178" fontId="2" fillId="0" borderId="20" xfId="1248" applyNumberFormat="1" applyFont="1" applyFill="1" applyBorder="1" applyAlignment="1"/>
    <xf numFmtId="170" fontId="3" fillId="0" borderId="0" xfId="1776" applyNumberFormat="1" applyFont="1" applyFill="1"/>
    <xf numFmtId="191" fontId="2" fillId="0" borderId="0" xfId="2027" applyNumberFormat="1" applyFont="1" applyFill="1"/>
    <xf numFmtId="172" fontId="2" fillId="0" borderId="0" xfId="0" applyNumberFormat="1" applyFont="1" applyFill="1" applyBorder="1" applyAlignment="1">
      <alignment horizontal="left" inden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indent="4"/>
    </xf>
    <xf numFmtId="172" fontId="4" fillId="0" borderId="0" xfId="0" applyNumberFormat="1" applyFont="1" applyFill="1" applyAlignment="1">
      <alignment horizontal="left" indent="4"/>
    </xf>
    <xf numFmtId="172" fontId="2" fillId="0" borderId="0" xfId="0" applyNumberFormat="1" applyFont="1" applyFill="1" applyBorder="1" applyAlignment="1">
      <alignment horizontal="left" indent="4"/>
    </xf>
    <xf numFmtId="172" fontId="2" fillId="0" borderId="0" xfId="0" applyNumberFormat="1" applyFont="1" applyFill="1" applyAlignment="1">
      <alignment horizontal="left" indent="4"/>
    </xf>
    <xf numFmtId="170" fontId="2" fillId="0" borderId="0" xfId="2025" applyNumberFormat="1" applyFont="1" applyFill="1" applyAlignment="1" applyProtection="1">
      <alignment horizontal="left" indent="6"/>
    </xf>
    <xf numFmtId="170" fontId="2" fillId="0" borderId="0" xfId="0" applyNumberFormat="1" applyFont="1" applyFill="1" applyAlignment="1">
      <alignment horizontal="left" indent="6"/>
    </xf>
    <xf numFmtId="39" fontId="2" fillId="0" borderId="0" xfId="480" applyNumberFormat="1" applyFont="1" applyFill="1" applyAlignment="1" applyProtection="1">
      <alignment horizontal="left" indent="1"/>
    </xf>
    <xf numFmtId="170" fontId="2" fillId="0" borderId="0" xfId="2025" quotePrefix="1" applyNumberFormat="1" applyFont="1" applyFill="1" applyAlignment="1" applyProtection="1">
      <alignment horizontal="left" indent="3"/>
    </xf>
    <xf numFmtId="37" fontId="2" fillId="0" borderId="0" xfId="0" applyNumberFormat="1" applyFont="1" applyFill="1" applyAlignment="1">
      <alignment horizontal="left" indent="1"/>
    </xf>
    <xf numFmtId="37" fontId="2" fillId="0" borderId="0" xfId="0" applyNumberFormat="1" applyFont="1" applyFill="1" applyAlignment="1">
      <alignment horizontal="left" indent="3"/>
    </xf>
    <xf numFmtId="172" fontId="2" fillId="0" borderId="0" xfId="0" quotePrefix="1" applyNumberFormat="1" applyFont="1" applyFill="1" applyBorder="1" applyAlignment="1">
      <alignment horizontal="left" indent="1"/>
    </xf>
    <xf numFmtId="190" fontId="2" fillId="0" borderId="0" xfId="0" applyNumberFormat="1" applyFont="1" applyFill="1" applyAlignment="1">
      <alignment horizontal="left" indent="4"/>
    </xf>
    <xf numFmtId="0" fontId="2" fillId="0" borderId="0" xfId="1697" applyFont="1" applyFill="1"/>
    <xf numFmtId="0" fontId="2" fillId="0" borderId="0" xfId="1726" applyFont="1"/>
    <xf numFmtId="170" fontId="2" fillId="0" borderId="0" xfId="2030" applyNumberFormat="1" applyFont="1" applyAlignment="1">
      <alignment horizontal="left" indent="1"/>
    </xf>
    <xf numFmtId="170" fontId="2" fillId="0" borderId="0" xfId="0" applyNumberFormat="1" applyFont="1" applyAlignment="1">
      <alignment horizontal="left" indent="4"/>
    </xf>
    <xf numFmtId="172" fontId="2" fillId="0" borderId="0" xfId="0" applyNumberFormat="1" applyFont="1" applyAlignment="1">
      <alignment horizontal="left"/>
    </xf>
    <xf numFmtId="0" fontId="3" fillId="0" borderId="0" xfId="1729" applyFont="1"/>
    <xf numFmtId="172" fontId="3" fillId="0" borderId="0" xfId="0" applyNumberFormat="1" applyFont="1" applyFill="1" applyAlignment="1">
      <alignment horizontal="center"/>
    </xf>
    <xf numFmtId="172" fontId="2" fillId="0" borderId="0" xfId="2156" applyNumberFormat="1" applyFont="1" applyAlignment="1">
      <alignment horizontal="left"/>
    </xf>
    <xf numFmtId="170" fontId="2" fillId="0" borderId="0" xfId="2025" applyNumberFormat="1" applyFont="1" applyFill="1" applyAlignment="1" applyProtection="1">
      <alignment horizontal="left"/>
    </xf>
    <xf numFmtId="170" fontId="2" fillId="0" borderId="0" xfId="2025" applyNumberFormat="1" applyFont="1" applyFill="1" applyAlignment="1"/>
    <xf numFmtId="43" fontId="2" fillId="0" borderId="0" xfId="6" applyFont="1" applyFill="1"/>
    <xf numFmtId="178" fontId="2" fillId="0" borderId="0" xfId="1335" applyNumberFormat="1" applyFont="1" applyFill="1"/>
    <xf numFmtId="178" fontId="2" fillId="0" borderId="1" xfId="1335" applyNumberFormat="1" applyFont="1" applyFill="1" applyBorder="1"/>
    <xf numFmtId="170" fontId="2" fillId="0" borderId="0" xfId="0" applyNumberFormat="1" applyFont="1"/>
    <xf numFmtId="0" fontId="2" fillId="0" borderId="0" xfId="0" applyFont="1" applyFill="1" applyAlignment="1">
      <alignment horizontal="left" indent="4"/>
    </xf>
    <xf numFmtId="0" fontId="2" fillId="0" borderId="0" xfId="0" applyNumberFormat="1" applyFont="1" applyFill="1" applyAlignment="1">
      <alignment horizontal="left" indent="1"/>
    </xf>
    <xf numFmtId="39" fontId="2" fillId="0" borderId="0" xfId="1727" applyNumberFormat="1" applyFont="1" applyFill="1" applyAlignment="1">
      <alignment horizontal="left" indent="1"/>
    </xf>
    <xf numFmtId="40" fontId="2" fillId="0" borderId="0" xfId="0" applyNumberFormat="1" applyFont="1" applyFill="1" applyAlignment="1">
      <alignment horizontal="right" vertical="top"/>
    </xf>
    <xf numFmtId="170" fontId="2" fillId="0" borderId="0" xfId="0" applyNumberFormat="1" applyFont="1" applyAlignment="1">
      <alignment horizontal="right"/>
    </xf>
    <xf numFmtId="40" fontId="2" fillId="0" borderId="0" xfId="2025" applyNumberFormat="1" applyFont="1" applyAlignment="1">
      <alignment horizontal="left" indent="2"/>
    </xf>
    <xf numFmtId="0" fontId="97" fillId="0" borderId="0" xfId="0" applyFont="1"/>
    <xf numFmtId="39" fontId="3" fillId="0" borderId="0" xfId="1727" applyNumberFormat="1" applyFont="1" applyAlignment="1">
      <alignment horizontal="left" indent="1"/>
    </xf>
    <xf numFmtId="0" fontId="3" fillId="0" borderId="0" xfId="0" applyFont="1" applyAlignment="1">
      <alignment vertical="top"/>
    </xf>
    <xf numFmtId="172" fontId="2" fillId="0" borderId="0" xfId="0" applyNumberFormat="1" applyFont="1" applyAlignment="1">
      <alignment horizontal="left" indent="2"/>
    </xf>
    <xf numFmtId="170" fontId="2" fillId="0" borderId="0" xfId="2030" applyNumberFormat="1" applyFont="1"/>
    <xf numFmtId="0" fontId="14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167" fontId="2" fillId="0" borderId="0" xfId="1266" applyFont="1" applyAlignment="1">
      <alignment horizontal="center"/>
    </xf>
    <xf numFmtId="39" fontId="2" fillId="0" borderId="0" xfId="1510" applyNumberFormat="1" applyFont="1"/>
    <xf numFmtId="190" fontId="2" fillId="0" borderId="0" xfId="2030" applyNumberFormat="1" applyFont="1" applyAlignment="1">
      <alignment horizontal="left" indent="3"/>
    </xf>
    <xf numFmtId="182" fontId="2" fillId="0" borderId="0" xfId="0" applyNumberFormat="1" applyFont="1" applyAlignment="1">
      <alignment horizontal="center" wrapText="1"/>
    </xf>
    <xf numFmtId="40" fontId="2" fillId="0" borderId="0" xfId="2025" applyNumberFormat="1" applyFont="1" applyAlignment="1">
      <alignment horizontal="left" indent="3"/>
    </xf>
    <xf numFmtId="170" fontId="2" fillId="0" borderId="0" xfId="2025" applyNumberFormat="1" applyFont="1" applyAlignment="1">
      <alignment horizontal="left" indent="6"/>
    </xf>
    <xf numFmtId="39" fontId="2" fillId="0" borderId="0" xfId="2025" applyFont="1" applyAlignment="1">
      <alignment horizontal="center"/>
    </xf>
    <xf numFmtId="39" fontId="2" fillId="0" borderId="0" xfId="2025" quotePrefix="1" applyFont="1" applyAlignment="1"/>
    <xf numFmtId="39" fontId="2" fillId="0" borderId="0" xfId="2025" quotePrefix="1" applyFont="1" applyAlignment="1">
      <alignment horizontal="left" indent="3"/>
    </xf>
    <xf numFmtId="170" fontId="2" fillId="0" borderId="0" xfId="0" applyNumberFormat="1" applyFont="1" applyAlignment="1"/>
    <xf numFmtId="170" fontId="2" fillId="0" borderId="1" xfId="0" applyNumberFormat="1" applyFont="1" applyBorder="1" applyAlignment="1"/>
    <xf numFmtId="170" fontId="2" fillId="0" borderId="21" xfId="0" applyNumberFormat="1" applyFont="1" applyBorder="1" applyAlignment="1"/>
    <xf numFmtId="39" fontId="3" fillId="0" borderId="0" xfId="1727" applyNumberFormat="1" applyFont="1" applyAlignment="1">
      <alignment horizontal="left"/>
    </xf>
    <xf numFmtId="0" fontId="2" fillId="0" borderId="0" xfId="1697" applyFont="1" applyFill="1" applyAlignment="1"/>
    <xf numFmtId="39" fontId="2" fillId="0" borderId="0" xfId="1726" applyNumberFormat="1" applyFont="1" applyFill="1"/>
    <xf numFmtId="40" fontId="2" fillId="0" borderId="0" xfId="2042" applyNumberFormat="1" applyFont="1" applyFill="1" applyAlignment="1">
      <alignment horizontal="left"/>
    </xf>
    <xf numFmtId="183" fontId="2" fillId="0" borderId="0" xfId="1253" applyNumberFormat="1" applyFont="1" applyFill="1"/>
    <xf numFmtId="0" fontId="2" fillId="0" borderId="0" xfId="1729" applyFont="1" applyFill="1"/>
    <xf numFmtId="0" fontId="4" fillId="0" borderId="0" xfId="0" applyFont="1" applyFill="1"/>
    <xf numFmtId="0" fontId="2" fillId="0" borderId="0" xfId="1697" applyFont="1" applyFill="1" applyAlignment="1">
      <alignment horizontal="left"/>
    </xf>
    <xf numFmtId="170" fontId="2" fillId="0" borderId="0" xfId="0" applyNumberFormat="1" applyFont="1" applyAlignment="1">
      <alignment horizontal="center"/>
    </xf>
    <xf numFmtId="39" fontId="2" fillId="0" borderId="0" xfId="2025" quotePrefix="1" applyFont="1" applyAlignment="1">
      <alignment horizontal="left" indent="1"/>
    </xf>
    <xf numFmtId="39" fontId="4" fillId="0" borderId="0" xfId="958" applyNumberFormat="1" applyFont="1" applyFill="1" applyAlignment="1">
      <alignment horizontal="center"/>
    </xf>
    <xf numFmtId="0" fontId="2" fillId="0" borderId="0" xfId="1697" applyFont="1" applyFill="1" applyAlignment="1">
      <alignment horizontal="left" indent="4"/>
    </xf>
    <xf numFmtId="0" fontId="14" fillId="0" borderId="0" xfId="1697" applyFont="1" applyFill="1" applyAlignment="1"/>
    <xf numFmtId="0" fontId="14" fillId="0" borderId="0" xfId="1697" applyFont="1" applyFill="1"/>
    <xf numFmtId="0" fontId="2" fillId="0" borderId="0" xfId="1697" applyNumberFormat="1" applyFont="1" applyFill="1" applyAlignment="1">
      <alignment horizontal="left" indent="1"/>
    </xf>
    <xf numFmtId="0" fontId="2" fillId="0" borderId="0" xfId="1697" applyFont="1" applyFill="1" applyAlignment="1">
      <alignment horizontal="left" indent="1"/>
    </xf>
    <xf numFmtId="0" fontId="4" fillId="0" borderId="0" xfId="1697" applyFont="1" applyFill="1" applyAlignment="1"/>
    <xf numFmtId="0" fontId="4" fillId="0" borderId="0" xfId="1585" applyFont="1" applyFill="1" applyAlignment="1">
      <alignment horizontal="center"/>
    </xf>
    <xf numFmtId="170" fontId="2" fillId="0" borderId="0" xfId="2030" applyNumberFormat="1" applyFont="1" applyFill="1" applyAlignment="1">
      <alignment horizontal="left" indent="4"/>
    </xf>
    <xf numFmtId="39" fontId="2" fillId="0" borderId="0" xfId="1726" applyNumberFormat="1" applyFont="1" applyFill="1" applyAlignment="1">
      <alignment horizontal="center"/>
    </xf>
    <xf numFmtId="39" fontId="2" fillId="0" borderId="0" xfId="2026" applyFont="1" applyFill="1" applyAlignment="1">
      <alignment horizontal="left"/>
    </xf>
    <xf numFmtId="39" fontId="2" fillId="0" borderId="0" xfId="2026" applyFont="1" applyFill="1" applyAlignment="1">
      <alignment horizontal="center"/>
    </xf>
    <xf numFmtId="39" fontId="2" fillId="0" borderId="0" xfId="2026" applyFont="1" applyFill="1" applyAlignment="1">
      <alignment horizontal="left" indent="1"/>
    </xf>
    <xf numFmtId="0" fontId="2" fillId="0" borderId="0" xfId="0" quotePrefix="1" applyFont="1" applyFill="1" applyAlignment="1"/>
    <xf numFmtId="0" fontId="14" fillId="0" borderId="0" xfId="0" applyFont="1" applyFill="1" applyAlignment="1">
      <alignment horizontal="left"/>
    </xf>
    <xf numFmtId="170" fontId="2" fillId="0" borderId="0" xfId="0" quotePrefix="1" applyNumberFormat="1" applyFont="1" applyFill="1"/>
    <xf numFmtId="170" fontId="2" fillId="0" borderId="0" xfId="0" quotePrefix="1" applyNumberFormat="1" applyFont="1" applyFill="1" applyAlignment="1"/>
    <xf numFmtId="170" fontId="2" fillId="0" borderId="0" xfId="2025" applyNumberFormat="1" applyFont="1" applyFill="1" applyAlignment="1">
      <alignment horizontal="left" indent="6"/>
    </xf>
    <xf numFmtId="170" fontId="4" fillId="0" borderId="0" xfId="2025" applyNumberFormat="1" applyFont="1" applyFill="1" applyAlignment="1">
      <alignment horizontal="left" indent="3"/>
    </xf>
    <xf numFmtId="0" fontId="2" fillId="0" borderId="0" xfId="0" applyFont="1" applyFill="1" applyAlignment="1">
      <alignment horizontal="left" vertical="center" indent="3"/>
    </xf>
    <xf numFmtId="0" fontId="2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 indent="1"/>
    </xf>
    <xf numFmtId="39" fontId="2" fillId="0" borderId="0" xfId="1727" applyNumberFormat="1" applyFont="1" applyFill="1" applyAlignment="1">
      <alignment horizontal="left" indent="1"/>
    </xf>
    <xf numFmtId="170" fontId="2" fillId="0" borderId="0" xfId="2031" applyNumberFormat="1" applyFont="1" applyAlignment="1">
      <alignment horizontal="left"/>
    </xf>
    <xf numFmtId="185" fontId="2" fillId="0" borderId="0" xfId="1727" applyNumberFormat="1" applyFont="1" applyFill="1" applyBorder="1"/>
    <xf numFmtId="170" fontId="2" fillId="0" borderId="0" xfId="2030" applyNumberFormat="1" applyFont="1" applyFill="1" applyAlignment="1">
      <alignment horizontal="left"/>
    </xf>
    <xf numFmtId="0" fontId="2" fillId="0" borderId="1" xfId="1726" applyFont="1" applyBorder="1" applyAlignment="1"/>
    <xf numFmtId="0" fontId="2" fillId="0" borderId="0" xfId="1726" applyFont="1" applyBorder="1" applyAlignment="1"/>
    <xf numFmtId="0" fontId="2" fillId="0" borderId="0" xfId="1726" applyFont="1" applyBorder="1" applyAlignment="1">
      <alignment horizontal="center"/>
    </xf>
    <xf numFmtId="0" fontId="2" fillId="0" borderId="0" xfId="1726" applyFont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/>
    <xf numFmtId="170" fontId="2" fillId="0" borderId="6" xfId="0" applyNumberFormat="1" applyFont="1" applyBorder="1" applyAlignment="1"/>
    <xf numFmtId="191" fontId="2" fillId="0" borderId="1" xfId="1246" applyNumberFormat="1" applyFont="1" applyFill="1" applyBorder="1"/>
    <xf numFmtId="191" fontId="2" fillId="0" borderId="1" xfId="1727" applyNumberFormat="1" applyFont="1" applyFill="1" applyBorder="1"/>
    <xf numFmtId="191" fontId="2" fillId="0" borderId="6" xfId="1246" applyNumberFormat="1" applyFont="1" applyFill="1" applyBorder="1"/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left" indent="4"/>
    </xf>
    <xf numFmtId="170" fontId="3" fillId="0" borderId="1" xfId="0" applyNumberFormat="1" applyFont="1" applyFill="1" applyBorder="1" applyAlignment="1"/>
    <xf numFmtId="17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/>
    <xf numFmtId="186" fontId="3" fillId="0" borderId="0" xfId="2025" applyNumberFormat="1" applyFont="1" applyFill="1" applyBorder="1" applyAlignment="1"/>
    <xf numFmtId="186" fontId="3" fillId="0" borderId="0" xfId="2025" applyNumberFormat="1" applyFont="1" applyFill="1" applyAlignment="1"/>
    <xf numFmtId="186" fontId="3" fillId="0" borderId="0" xfId="0" applyNumberFormat="1" applyFont="1" applyFill="1" applyAlignment="1"/>
    <xf numFmtId="40" fontId="3" fillId="0" borderId="0" xfId="2025" applyNumberFormat="1" applyFont="1" applyFill="1" applyAlignment="1"/>
    <xf numFmtId="40" fontId="3" fillId="0" borderId="0" xfId="2025" applyNumberFormat="1" applyFont="1" applyFill="1" applyAlignment="1" applyProtection="1">
      <alignment horizontal="left"/>
    </xf>
    <xf numFmtId="40" fontId="3" fillId="0" borderId="0" xfId="0" applyNumberFormat="1" applyFont="1" applyFill="1" applyAlignment="1">
      <alignment horizontal="center"/>
    </xf>
    <xf numFmtId="40" fontId="3" fillId="0" borderId="0" xfId="2025" applyNumberFormat="1" applyFont="1" applyFill="1" applyAlignment="1" applyProtection="1">
      <alignment horizontal="left" indent="5"/>
    </xf>
    <xf numFmtId="186" fontId="3" fillId="0" borderId="0" xfId="2025" applyNumberFormat="1" applyFont="1" applyFill="1" applyAlignment="1">
      <alignment horizontal="right"/>
    </xf>
    <xf numFmtId="186" fontId="3" fillId="0" borderId="6" xfId="2025" applyNumberFormat="1" applyFont="1" applyFill="1" applyBorder="1" applyAlignment="1"/>
    <xf numFmtId="43" fontId="3" fillId="0" borderId="0" xfId="6" applyFont="1" applyFill="1" applyAlignment="1"/>
    <xf numFmtId="186" fontId="3" fillId="0" borderId="1" xfId="2025" applyNumberFormat="1" applyFont="1" applyFill="1" applyBorder="1" applyAlignment="1">
      <alignment horizontal="right"/>
    </xf>
    <xf numFmtId="186" fontId="3" fillId="0" borderId="1" xfId="2025" applyNumberFormat="1" applyFont="1" applyFill="1" applyBorder="1" applyAlignment="1"/>
    <xf numFmtId="170" fontId="3" fillId="0" borderId="0" xfId="2025" applyNumberFormat="1" applyFont="1" applyFill="1" applyAlignment="1" applyProtection="1">
      <alignment horizontal="left"/>
    </xf>
    <xf numFmtId="186" fontId="3" fillId="0" borderId="21" xfId="2025" applyNumberFormat="1" applyFont="1" applyFill="1" applyBorder="1" applyAlignment="1"/>
    <xf numFmtId="40" fontId="10" fillId="0" borderId="0" xfId="0" applyNumberFormat="1" applyFont="1" applyFill="1" applyAlignment="1"/>
    <xf numFmtId="40" fontId="1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0" fontId="10" fillId="0" borderId="0" xfId="2025" applyNumberFormat="1" applyFont="1" applyFill="1" applyAlignment="1"/>
    <xf numFmtId="170" fontId="10" fillId="0" borderId="0" xfId="0" applyNumberFormat="1" applyFont="1" applyFill="1" applyAlignment="1"/>
    <xf numFmtId="40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40" fontId="10" fillId="0" borderId="0" xfId="2025" applyNumberFormat="1" applyFont="1" applyFill="1" applyBorder="1" applyAlignment="1"/>
    <xf numFmtId="40" fontId="10" fillId="0" borderId="0" xfId="0" applyNumberFormat="1" applyFont="1" applyFill="1" applyBorder="1" applyAlignment="1">
      <alignment horizontal="right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center"/>
    </xf>
    <xf numFmtId="0" fontId="103" fillId="0" borderId="0" xfId="0" quotePrefix="1" applyFont="1" applyFill="1" applyBorder="1" applyAlignment="1">
      <alignment horizontal="center"/>
    </xf>
    <xf numFmtId="0" fontId="103" fillId="0" borderId="0" xfId="0" applyFont="1" applyFill="1" applyBorder="1" applyAlignment="1">
      <alignment horizontal="center"/>
    </xf>
    <xf numFmtId="0" fontId="103" fillId="0" borderId="0" xfId="0" applyFont="1" applyFill="1" applyBorder="1" applyAlignment="1"/>
    <xf numFmtId="0" fontId="103" fillId="0" borderId="0" xfId="0" applyFont="1" applyFill="1" applyAlignment="1"/>
    <xf numFmtId="0" fontId="129" fillId="0" borderId="0" xfId="0" applyFont="1" applyFill="1" applyAlignment="1">
      <alignment horizontal="right"/>
    </xf>
    <xf numFmtId="40" fontId="10" fillId="0" borderId="1" xfId="0" quotePrefix="1" applyNumberFormat="1" applyFont="1" applyFill="1" applyBorder="1" applyAlignment="1">
      <alignment horizontal="center" wrapText="1"/>
    </xf>
    <xf numFmtId="40" fontId="10" fillId="0" borderId="0" xfId="2025" applyNumberFormat="1" applyFont="1" applyFill="1" applyAlignment="1">
      <alignment horizontal="center"/>
    </xf>
    <xf numFmtId="40" fontId="10" fillId="0" borderId="0" xfId="0" quotePrefix="1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43" fontId="10" fillId="0" borderId="0" xfId="6" applyFont="1" applyFill="1" applyAlignment="1">
      <alignment horizontal="center"/>
    </xf>
    <xf numFmtId="43" fontId="10" fillId="0" borderId="0" xfId="6" applyFont="1" applyFill="1" applyAlignment="1"/>
    <xf numFmtId="186" fontId="10" fillId="0" borderId="0" xfId="2025" applyNumberFormat="1" applyFont="1" applyFill="1" applyAlignment="1">
      <alignment horizontal="right"/>
    </xf>
    <xf numFmtId="186" fontId="10" fillId="0" borderId="0" xfId="2025" applyNumberFormat="1" applyFont="1" applyFill="1" applyBorder="1" applyAlignment="1">
      <alignment horizontal="right"/>
    </xf>
    <xf numFmtId="186" fontId="10" fillId="0" borderId="6" xfId="2025" applyNumberFormat="1" applyFont="1" applyFill="1" applyBorder="1" applyAlignment="1">
      <alignment horizontal="right"/>
    </xf>
    <xf numFmtId="43" fontId="10" fillId="0" borderId="6" xfId="6" applyFont="1" applyFill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20" xfId="0" applyFont="1" applyFill="1" applyBorder="1" applyAlignment="1"/>
    <xf numFmtId="0" fontId="10" fillId="0" borderId="2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40" fontId="2" fillId="0" borderId="0" xfId="0" applyNumberFormat="1" applyFont="1" applyAlignment="1">
      <alignment horizontal="center"/>
    </xf>
    <xf numFmtId="186" fontId="2" fillId="0" borderId="0" xfId="2025" applyNumberFormat="1" applyFont="1" applyAlignment="1">
      <alignment horizontal="right"/>
    </xf>
    <xf numFmtId="186" fontId="10" fillId="0" borderId="21" xfId="2025" applyNumberFormat="1" applyFont="1" applyFill="1" applyBorder="1" applyAlignment="1">
      <alignment horizontal="right"/>
    </xf>
    <xf numFmtId="40" fontId="10" fillId="0" borderId="0" xfId="0" applyNumberFormat="1" applyFont="1" applyFill="1" applyAlignment="1">
      <alignment horizontal="left"/>
    </xf>
    <xf numFmtId="39" fontId="10" fillId="0" borderId="0" xfId="1727" applyNumberFormat="1" applyFont="1" applyFill="1" applyAlignment="1">
      <alignment horizontal="left"/>
    </xf>
    <xf numFmtId="39" fontId="10" fillId="0" borderId="0" xfId="1727" applyNumberFormat="1" applyFont="1" applyFill="1" applyAlignment="1"/>
    <xf numFmtId="0" fontId="5" fillId="0" borderId="0" xfId="2024" applyFont="1" applyFill="1" applyAlignment="1"/>
    <xf numFmtId="167" fontId="2" fillId="0" borderId="0" xfId="1266" applyFont="1" applyAlignment="1">
      <alignment horizontal="left" indent="4"/>
    </xf>
    <xf numFmtId="0" fontId="2" fillId="0" borderId="0" xfId="0" applyFont="1" applyAlignment="1">
      <alignment horizontal="right"/>
    </xf>
    <xf numFmtId="0" fontId="2" fillId="0" borderId="0" xfId="2024" applyFont="1" applyFill="1"/>
    <xf numFmtId="0" fontId="3" fillId="0" borderId="0" xfId="0" applyFont="1" applyFill="1"/>
    <xf numFmtId="0" fontId="3" fillId="0" borderId="0" xfId="1729" applyFont="1" applyAlignment="1">
      <alignment horizontal="left" indent="2"/>
    </xf>
    <xf numFmtId="40" fontId="10" fillId="0" borderId="0" xfId="0" quotePrefix="1" applyNumberFormat="1" applyFont="1" applyAlignment="1">
      <alignment horizontal="center" wrapText="1"/>
    </xf>
    <xf numFmtId="170" fontId="3" fillId="0" borderId="19" xfId="2024" applyNumberFormat="1" applyFont="1" applyBorder="1"/>
    <xf numFmtId="186" fontId="5" fillId="0" borderId="0" xfId="1725" applyNumberFormat="1" applyFont="1" applyFill="1" applyBorder="1"/>
    <xf numFmtId="40" fontId="5" fillId="0" borderId="0" xfId="1725" applyNumberFormat="1" applyFont="1" applyFill="1" applyBorder="1"/>
    <xf numFmtId="40" fontId="5" fillId="0" borderId="0" xfId="2026" applyNumberFormat="1" applyFont="1" applyFill="1" applyBorder="1" applyAlignment="1" applyProtection="1">
      <alignment horizontal="left"/>
    </xf>
    <xf numFmtId="40" fontId="5" fillId="0" borderId="0" xfId="2026" applyNumberFormat="1" applyFont="1" applyFill="1" applyBorder="1" applyProtection="1"/>
    <xf numFmtId="40" fontId="5" fillId="0" borderId="1" xfId="2026" applyNumberFormat="1" applyFont="1" applyFill="1" applyBorder="1" applyAlignment="1">
      <alignment horizontal="center"/>
    </xf>
    <xf numFmtId="40" fontId="5" fillId="0" borderId="0" xfId="2026" applyNumberFormat="1" applyFont="1" applyFill="1" applyBorder="1" applyAlignment="1" applyProtection="1">
      <alignment horizontal="right"/>
    </xf>
    <xf numFmtId="40" fontId="5" fillId="0" borderId="5" xfId="2026" quotePrefix="1" applyNumberFormat="1" applyFont="1" applyFill="1" applyBorder="1" applyAlignment="1">
      <alignment horizontal="center"/>
    </xf>
    <xf numFmtId="40" fontId="5" fillId="0" borderId="5" xfId="2026" applyNumberFormat="1" applyFont="1" applyFill="1" applyBorder="1" applyAlignment="1">
      <alignment horizontal="center"/>
    </xf>
    <xf numFmtId="40" fontId="5" fillId="0" borderId="5" xfId="1725" applyNumberFormat="1" applyFont="1" applyFill="1" applyBorder="1" applyAlignment="1">
      <alignment horizontal="center"/>
    </xf>
    <xf numFmtId="40" fontId="5" fillId="0" borderId="5" xfId="2026" applyNumberFormat="1" applyFont="1" applyFill="1" applyBorder="1" applyAlignment="1" applyProtection="1">
      <alignment horizontal="center"/>
    </xf>
    <xf numFmtId="40" fontId="5" fillId="0" borderId="0" xfId="1726" applyNumberFormat="1" applyFont="1" applyFill="1" applyBorder="1"/>
    <xf numFmtId="172" fontId="5" fillId="0" borderId="0" xfId="2026" applyNumberFormat="1" applyFont="1" applyFill="1" applyBorder="1"/>
    <xf numFmtId="170" fontId="5" fillId="0" borderId="1" xfId="2026" applyNumberFormat="1" applyFont="1" applyFill="1" applyBorder="1"/>
    <xf numFmtId="40" fontId="5" fillId="0" borderId="5" xfId="2026" applyNumberFormat="1" applyFont="1" applyFill="1" applyBorder="1"/>
    <xf numFmtId="186" fontId="5" fillId="0" borderId="0" xfId="1726" applyNumberFormat="1" applyFont="1" applyFill="1" applyBorder="1"/>
    <xf numFmtId="170" fontId="5" fillId="0" borderId="0" xfId="1726" applyNumberFormat="1" applyFont="1" applyFill="1" applyBorder="1"/>
    <xf numFmtId="170" fontId="5" fillId="0" borderId="0" xfId="1725" applyNumberFormat="1" applyFont="1" applyFill="1" applyBorder="1"/>
    <xf numFmtId="40" fontId="5" fillId="0" borderId="2" xfId="1726" applyNumberFormat="1" applyFont="1" applyFill="1" applyBorder="1"/>
    <xf numFmtId="170" fontId="5" fillId="0" borderId="6" xfId="2026" applyNumberFormat="1" applyFont="1" applyFill="1" applyBorder="1"/>
    <xf numFmtId="40" fontId="131" fillId="0" borderId="0" xfId="1725" applyNumberFormat="1" applyFont="1" applyFill="1" applyBorder="1"/>
    <xf numFmtId="40" fontId="131" fillId="0" borderId="0" xfId="1726" applyNumberFormat="1" applyFont="1" applyFill="1" applyBorder="1"/>
    <xf numFmtId="186" fontId="131" fillId="0" borderId="0" xfId="1726" applyNumberFormat="1" applyFont="1" applyFill="1" applyBorder="1"/>
    <xf numFmtId="170" fontId="131" fillId="0" borderId="0" xfId="2026" applyNumberFormat="1" applyFont="1" applyFill="1" applyBorder="1"/>
    <xf numFmtId="186" fontId="131" fillId="0" borderId="0" xfId="1725" applyNumberFormat="1" applyFont="1" applyFill="1" applyBorder="1"/>
    <xf numFmtId="40" fontId="5" fillId="0" borderId="0" xfId="1725" applyNumberFormat="1" applyFont="1" applyFill="1" applyBorder="1" applyAlignment="1">
      <alignment horizontal="right"/>
    </xf>
    <xf numFmtId="43" fontId="5" fillId="0" borderId="0" xfId="1246" applyFont="1" applyFill="1" applyBorder="1"/>
    <xf numFmtId="186" fontId="2" fillId="0" borderId="0" xfId="0" applyNumberFormat="1" applyFont="1" applyFill="1" applyBorder="1"/>
    <xf numFmtId="40" fontId="2" fillId="0" borderId="0" xfId="0" applyNumberFormat="1" applyFont="1" applyFill="1" applyBorder="1"/>
    <xf numFmtId="40" fontId="2" fillId="0" borderId="0" xfId="0" applyNumberFormat="1" applyFont="1" applyFill="1" applyBorder="1" applyAlignment="1">
      <alignment horizontal="centerContinuous"/>
    </xf>
    <xf numFmtId="40" fontId="2" fillId="0" borderId="0" xfId="0" applyNumberFormat="1" applyFont="1" applyFill="1" applyBorder="1" applyAlignment="1">
      <alignment horizontal="left"/>
    </xf>
    <xf numFmtId="170" fontId="10" fillId="0" borderId="1" xfId="0" applyNumberFormat="1" applyFont="1" applyFill="1" applyBorder="1" applyAlignment="1">
      <alignment horizontal="centerContinuous"/>
    </xf>
    <xf numFmtId="40" fontId="5" fillId="0" borderId="0" xfId="0" applyNumberFormat="1" applyFont="1" applyFill="1" applyBorder="1"/>
    <xf numFmtId="40" fontId="5" fillId="0" borderId="5" xfId="0" applyNumberFormat="1" applyFont="1" applyFill="1" applyBorder="1" applyAlignment="1">
      <alignment horizontal="center"/>
    </xf>
    <xf numFmtId="40" fontId="5" fillId="0" borderId="20" xfId="0" applyNumberFormat="1" applyFont="1" applyFill="1" applyBorder="1" applyAlignment="1">
      <alignment horizontal="center"/>
    </xf>
    <xf numFmtId="186" fontId="5" fillId="0" borderId="0" xfId="0" applyNumberFormat="1" applyFont="1" applyFill="1" applyBorder="1"/>
    <xf numFmtId="172" fontId="5" fillId="0" borderId="0" xfId="0" applyNumberFormat="1" applyFont="1" applyFill="1" applyBorder="1"/>
    <xf numFmtId="172" fontId="5" fillId="0" borderId="5" xfId="2026" applyNumberFormat="1" applyFont="1" applyFill="1" applyBorder="1"/>
    <xf numFmtId="170" fontId="5" fillId="0" borderId="0" xfId="0" applyNumberFormat="1" applyFont="1" applyFill="1" applyBorder="1"/>
    <xf numFmtId="170" fontId="5" fillId="0" borderId="21" xfId="2026" applyNumberFormat="1" applyFont="1" applyFill="1" applyBorder="1"/>
    <xf numFmtId="170" fontId="5" fillId="0" borderId="0" xfId="0" applyNumberFormat="1" applyFont="1" applyFill="1"/>
    <xf numFmtId="39" fontId="3" fillId="0" borderId="0" xfId="2028" applyFont="1"/>
    <xf numFmtId="0" fontId="3" fillId="0" borderId="0" xfId="1727" applyFont="1" applyAlignment="1">
      <alignment horizontal="right"/>
    </xf>
    <xf numFmtId="0" fontId="3" fillId="0" borderId="0" xfId="1727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1727" applyFont="1" applyBorder="1" applyAlignment="1">
      <alignment horizontal="center"/>
    </xf>
    <xf numFmtId="0" fontId="3" fillId="0" borderId="0" xfId="1727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1727" applyFont="1" applyBorder="1" applyAlignment="1">
      <alignment horizontal="center"/>
    </xf>
    <xf numFmtId="0" fontId="3" fillId="0" borderId="0" xfId="1727" applyFont="1" applyBorder="1"/>
    <xf numFmtId="0" fontId="3" fillId="0" borderId="0" xfId="0" applyFont="1" applyBorder="1"/>
    <xf numFmtId="179" fontId="3" fillId="0" borderId="0" xfId="1729" applyNumberFormat="1" applyFont="1" applyBorder="1"/>
    <xf numFmtId="0" fontId="3" fillId="0" borderId="0" xfId="1729" applyFont="1" applyBorder="1"/>
    <xf numFmtId="0" fontId="96" fillId="0" borderId="0" xfId="1727" applyFont="1"/>
    <xf numFmtId="179" fontId="3" fillId="0" borderId="20" xfId="1729" applyNumberFormat="1" applyFont="1" applyBorder="1"/>
    <xf numFmtId="179" fontId="3" fillId="0" borderId="19" xfId="1729" applyNumberFormat="1" applyFont="1" applyBorder="1"/>
    <xf numFmtId="179" fontId="96" fillId="0" borderId="0" xfId="1727" applyNumberFormat="1" applyFont="1"/>
    <xf numFmtId="39" fontId="3" fillId="0" borderId="0" xfId="1727" applyNumberFormat="1" applyFont="1"/>
    <xf numFmtId="39" fontId="2" fillId="0" borderId="0" xfId="2028" applyFont="1" applyFill="1"/>
    <xf numFmtId="40" fontId="2" fillId="0" borderId="0" xfId="2028" applyNumberFormat="1" applyFont="1" applyFill="1"/>
    <xf numFmtId="0" fontId="2" fillId="0" borderId="0" xfId="1727" applyFont="1" applyFill="1" applyAlignment="1">
      <alignment horizontal="left" indent="2"/>
    </xf>
    <xf numFmtId="185" fontId="2" fillId="0" borderId="6" xfId="1727" applyNumberFormat="1" applyFont="1" applyFill="1" applyBorder="1"/>
    <xf numFmtId="0" fontId="2" fillId="0" borderId="0" xfId="1729" applyFont="1" applyFill="1" applyAlignment="1">
      <alignment horizontal="left" indent="3"/>
    </xf>
    <xf numFmtId="170" fontId="2" fillId="0" borderId="0" xfId="0" applyNumberFormat="1" applyFont="1" applyFill="1" applyBorder="1" applyAlignment="1">
      <alignment horizontal="left" indent="4"/>
    </xf>
    <xf numFmtId="0" fontId="2" fillId="0" borderId="0" xfId="1729" applyFont="1" applyFill="1" applyBorder="1"/>
    <xf numFmtId="178" fontId="2" fillId="0" borderId="0" xfId="0" applyNumberFormat="1" applyFont="1" applyFill="1" applyBorder="1" applyAlignment="1">
      <alignment horizontal="right"/>
    </xf>
    <xf numFmtId="170" fontId="2" fillId="0" borderId="1" xfId="0" applyNumberFormat="1" applyFont="1" applyFill="1" applyBorder="1" applyAlignment="1"/>
    <xf numFmtId="178" fontId="2" fillId="0" borderId="0" xfId="2024" applyNumberFormat="1" applyFont="1" applyFill="1" applyAlignment="1">
      <alignment horizontal="right"/>
    </xf>
    <xf numFmtId="178" fontId="2" fillId="0" borderId="0" xfId="0" applyNumberFormat="1" applyFont="1" applyFill="1" applyAlignment="1"/>
    <xf numFmtId="178" fontId="2" fillId="0" borderId="0" xfId="2024" applyNumberFormat="1" applyFont="1" applyFill="1"/>
    <xf numFmtId="43" fontId="2" fillId="0" borderId="0" xfId="6" applyFont="1" applyFill="1" applyBorder="1" applyAlignment="1">
      <alignment horizontal="left"/>
    </xf>
    <xf numFmtId="43" fontId="5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"/>
    </xf>
    <xf numFmtId="43" fontId="2" fillId="0" borderId="2" xfId="6" applyFont="1" applyFill="1" applyBorder="1" applyAlignment="1">
      <alignment horizontal="left"/>
    </xf>
    <xf numFmtId="43" fontId="2" fillId="0" borderId="2" xfId="6" applyFont="1" applyFill="1" applyBorder="1" applyAlignment="1">
      <alignment horizontal="center"/>
    </xf>
    <xf numFmtId="49" fontId="2" fillId="0" borderId="1" xfId="2025" quotePrefix="1" applyNumberFormat="1" applyFont="1" applyFill="1" applyBorder="1" applyAlignment="1">
      <alignment horizontal="center"/>
    </xf>
    <xf numFmtId="15" fontId="3" fillId="0" borderId="0" xfId="0" quotePrefix="1" applyNumberFormat="1" applyFont="1" applyFill="1" applyAlignment="1">
      <alignment horizontal="center"/>
    </xf>
    <xf numFmtId="15" fontId="2" fillId="0" borderId="0" xfId="2025" quotePrefix="1" applyNumberFormat="1" applyFont="1" applyFill="1" applyAlignment="1">
      <alignment horizontal="center"/>
    </xf>
    <xf numFmtId="170" fontId="99" fillId="0" borderId="0" xfId="2024" applyNumberFormat="1" applyFont="1"/>
    <xf numFmtId="0" fontId="2" fillId="0" borderId="0" xfId="1727" applyFont="1"/>
    <xf numFmtId="178" fontId="99" fillId="0" borderId="0" xfId="2024" applyNumberFormat="1" applyFont="1"/>
    <xf numFmtId="43" fontId="99" fillId="0" borderId="19" xfId="6" applyFont="1" applyBorder="1" applyAlignment="1">
      <alignment horizontal="left"/>
    </xf>
    <xf numFmtId="43" fontId="103" fillId="0" borderId="0" xfId="6" quotePrefix="1" applyFont="1" applyAlignment="1">
      <alignment horizontal="center"/>
    </xf>
    <xf numFmtId="170" fontId="168" fillId="0" borderId="0" xfId="0" applyNumberFormat="1" applyFont="1" applyFill="1" applyAlignment="1"/>
    <xf numFmtId="170" fontId="4" fillId="0" borderId="0" xfId="0" applyNumberFormat="1" applyFont="1" applyFill="1" applyAlignment="1"/>
    <xf numFmtId="176" fontId="2" fillId="0" borderId="0" xfId="18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/>
    <xf numFmtId="40" fontId="2" fillId="0" borderId="0" xfId="0" applyNumberFormat="1" applyFont="1" applyFill="1"/>
    <xf numFmtId="178" fontId="2" fillId="0" borderId="0" xfId="1248" applyNumberFormat="1" applyFont="1" applyFill="1" applyBorder="1"/>
    <xf numFmtId="170" fontId="2" fillId="0" borderId="0" xfId="2024" applyNumberFormat="1" applyFont="1" applyFill="1" applyAlignment="1">
      <alignment horizontal="center"/>
    </xf>
    <xf numFmtId="170" fontId="3" fillId="0" borderId="0" xfId="1248" applyNumberFormat="1" applyFont="1" applyFill="1"/>
    <xf numFmtId="40" fontId="2" fillId="0" borderId="0" xfId="2025" applyNumberFormat="1" applyFont="1" applyFill="1"/>
    <xf numFmtId="40" fontId="2" fillId="0" borderId="0" xfId="2025" applyNumberFormat="1" applyFont="1" applyFill="1" applyAlignment="1">
      <alignment horizontal="center"/>
    </xf>
    <xf numFmtId="170" fontId="14" fillId="0" borderId="0" xfId="2025" applyNumberFormat="1" applyFont="1" applyFill="1" applyAlignment="1">
      <alignment horizontal="left"/>
    </xf>
    <xf numFmtId="170" fontId="2" fillId="0" borderId="1" xfId="2025" applyNumberFormat="1" applyFont="1" applyFill="1" applyBorder="1"/>
    <xf numFmtId="186" fontId="2" fillId="0" borderId="0" xfId="2025" applyNumberFormat="1" applyFont="1" applyFill="1"/>
    <xf numFmtId="186" fontId="2" fillId="0" borderId="0" xfId="2025" applyNumberFormat="1" applyFont="1" applyFill="1" applyAlignment="1">
      <alignment horizontal="center"/>
    </xf>
    <xf numFmtId="186" fontId="2" fillId="0" borderId="0" xfId="0" applyNumberFormat="1" applyFont="1" applyFill="1"/>
    <xf numFmtId="186" fontId="2" fillId="0" borderId="21" xfId="2025" applyNumberFormat="1" applyFont="1" applyFill="1" applyBorder="1"/>
    <xf numFmtId="170" fontId="2" fillId="0" borderId="0" xfId="1246" applyNumberFormat="1" applyFont="1" applyFill="1" applyAlignment="1"/>
    <xf numFmtId="170" fontId="3" fillId="0" borderId="0" xfId="1725" applyNumberFormat="1" applyFont="1" applyFill="1" applyAlignment="1">
      <alignment horizontal="left" indent="2"/>
    </xf>
    <xf numFmtId="181" fontId="2" fillId="0" borderId="0" xfId="2024" applyNumberFormat="1" applyFont="1" applyFill="1" applyAlignment="1">
      <alignment horizontal="center"/>
    </xf>
    <xf numFmtId="39" fontId="2" fillId="0" borderId="0" xfId="2029" applyFont="1" applyFill="1" applyAlignment="1">
      <alignment horizontal="left"/>
    </xf>
    <xf numFmtId="191" fontId="2" fillId="0" borderId="0" xfId="0" applyNumberFormat="1" applyFont="1"/>
    <xf numFmtId="191" fontId="2" fillId="0" borderId="0" xfId="2025" applyNumberFormat="1" applyFont="1" applyAlignment="1">
      <alignment horizontal="left"/>
    </xf>
    <xf numFmtId="191" fontId="2" fillId="0" borderId="0" xfId="2025" applyNumberFormat="1" applyFont="1" applyAlignment="1">
      <alignment horizontal="centerContinuous"/>
    </xf>
    <xf numFmtId="191" fontId="2" fillId="0" borderId="0" xfId="2025" applyNumberFormat="1" applyFont="1" applyAlignment="1">
      <alignment horizontal="left" indent="3"/>
    </xf>
    <xf numFmtId="191" fontId="2" fillId="0" borderId="0" xfId="2025" quotePrefix="1" applyNumberFormat="1" applyFont="1" applyAlignment="1">
      <alignment horizontal="left" indent="1"/>
    </xf>
    <xf numFmtId="191" fontId="2" fillId="0" borderId="0" xfId="2025" quotePrefix="1" applyNumberFormat="1" applyFont="1" applyAlignment="1">
      <alignment horizontal="center"/>
    </xf>
    <xf numFmtId="191" fontId="2" fillId="0" borderId="0" xfId="2025" applyNumberFormat="1" applyFont="1" applyAlignment="1">
      <alignment horizontal="left" indent="1"/>
    </xf>
    <xf numFmtId="191" fontId="2" fillId="0" borderId="0" xfId="2025" applyNumberFormat="1" applyFont="1"/>
    <xf numFmtId="191" fontId="2" fillId="0" borderId="0" xfId="0" applyNumberFormat="1" applyFont="1" applyAlignment="1">
      <alignment horizontal="right"/>
    </xf>
    <xf numFmtId="191" fontId="2" fillId="0" borderId="0" xfId="1731" applyNumberFormat="1" applyFont="1" applyAlignment="1">
      <alignment horizontal="left" indent="3"/>
    </xf>
    <xf numFmtId="191" fontId="2" fillId="0" borderId="3" xfId="2025" applyNumberFormat="1" applyFont="1" applyBorder="1" applyAlignment="1">
      <alignment horizontal="center"/>
    </xf>
    <xf numFmtId="191" fontId="2" fillId="0" borderId="3" xfId="0" applyNumberFormat="1" applyFont="1" applyBorder="1" applyAlignment="1">
      <alignment horizontal="center"/>
    </xf>
    <xf numFmtId="191" fontId="2" fillId="0" borderId="1" xfId="2025" quotePrefix="1" applyNumberFormat="1" applyFont="1" applyBorder="1" applyAlignment="1">
      <alignment horizontal="center" vertical="center"/>
    </xf>
    <xf numFmtId="191" fontId="2" fillId="0" borderId="0" xfId="2025" applyNumberFormat="1" applyFont="1" applyAlignment="1">
      <alignment horizontal="center"/>
    </xf>
    <xf numFmtId="191" fontId="2" fillId="0" borderId="1" xfId="2025" applyNumberFormat="1" applyFont="1" applyBorder="1" applyAlignment="1">
      <alignment horizontal="center" wrapText="1"/>
    </xf>
    <xf numFmtId="191" fontId="14" fillId="0" borderId="0" xfId="2025" applyNumberFormat="1" applyFont="1" applyAlignment="1">
      <alignment horizontal="left" indent="3"/>
    </xf>
    <xf numFmtId="191" fontId="14" fillId="0" borderId="0" xfId="1737" applyNumberFormat="1" applyFont="1" applyAlignment="1">
      <alignment horizontal="left" indent="3"/>
    </xf>
    <xf numFmtId="191" fontId="2" fillId="0" borderId="0" xfId="1737" applyNumberFormat="1" applyFont="1"/>
    <xf numFmtId="191" fontId="2" fillId="0" borderId="0" xfId="2025" applyNumberFormat="1" applyFont="1" applyAlignment="1">
      <alignment horizontal="left" indent="2"/>
    </xf>
    <xf numFmtId="191" fontId="2" fillId="0" borderId="0" xfId="1737" applyNumberFormat="1" applyFont="1" applyAlignment="1">
      <alignment horizontal="left" indent="3"/>
    </xf>
    <xf numFmtId="191" fontId="2" fillId="0" borderId="0" xfId="1266" applyNumberFormat="1" applyFont="1" applyFill="1"/>
    <xf numFmtId="191" fontId="2" fillId="0" borderId="0" xfId="1266" applyNumberFormat="1" applyFont="1"/>
    <xf numFmtId="191" fontId="2" fillId="0" borderId="0" xfId="0" applyNumberFormat="1" applyFont="1" applyAlignment="1">
      <alignment horizontal="left" indent="3"/>
    </xf>
    <xf numFmtId="191" fontId="97" fillId="0" borderId="0" xfId="0" applyNumberFormat="1" applyFont="1"/>
    <xf numFmtId="191" fontId="101" fillId="0" borderId="0" xfId="0" applyNumberFormat="1" applyFont="1"/>
    <xf numFmtId="191" fontId="101" fillId="0" borderId="0" xfId="0" applyNumberFormat="1" applyFont="1" applyAlignment="1">
      <alignment horizontal="left" indent="3"/>
    </xf>
    <xf numFmtId="191" fontId="2" fillId="0" borderId="0" xfId="1737" applyNumberFormat="1" applyFont="1" applyAlignment="1">
      <alignment horizontal="left" indent="4"/>
    </xf>
    <xf numFmtId="191" fontId="2" fillId="0" borderId="0" xfId="2025" applyNumberFormat="1" applyFont="1" applyFill="1"/>
    <xf numFmtId="191" fontId="2" fillId="0" borderId="0" xfId="0" applyNumberFormat="1" applyFont="1" applyAlignment="1">
      <alignment horizontal="left"/>
    </xf>
    <xf numFmtId="191" fontId="2" fillId="0" borderId="0" xfId="0" applyNumberFormat="1" applyFont="1" applyFill="1" applyAlignment="1">
      <alignment horizontal="center"/>
    </xf>
    <xf numFmtId="191" fontId="2" fillId="0" borderId="0" xfId="1727" applyNumberFormat="1" applyFont="1" applyFill="1" applyAlignment="1">
      <alignment horizontal="left" indent="1"/>
    </xf>
    <xf numFmtId="191" fontId="2" fillId="0" borderId="0" xfId="0" applyNumberFormat="1" applyFont="1" applyFill="1" applyAlignment="1"/>
    <xf numFmtId="191" fontId="2" fillId="0" borderId="0" xfId="0" applyNumberFormat="1" applyFont="1" applyFill="1" applyAlignment="1">
      <alignment horizontal="right" vertical="top"/>
    </xf>
    <xf numFmtId="191" fontId="2" fillId="0" borderId="0" xfId="0" applyNumberFormat="1" applyFont="1" applyAlignment="1">
      <alignment horizontal="center"/>
    </xf>
    <xf numFmtId="191" fontId="3" fillId="0" borderId="0" xfId="1727" applyNumberFormat="1" applyFont="1" applyAlignment="1">
      <alignment horizontal="left" indent="1"/>
    </xf>
    <xf numFmtId="191" fontId="3" fillId="0" borderId="0" xfId="0" applyNumberFormat="1" applyFont="1" applyAlignment="1">
      <alignment vertical="top"/>
    </xf>
    <xf numFmtId="191" fontId="2" fillId="0" borderId="3" xfId="2025" applyNumberFormat="1" applyFont="1" applyBorder="1"/>
    <xf numFmtId="191" fontId="2" fillId="0" borderId="3" xfId="0" applyNumberFormat="1" applyFont="1" applyBorder="1"/>
    <xf numFmtId="191" fontId="2" fillId="0" borderId="0" xfId="0" applyNumberFormat="1" applyFont="1" applyAlignment="1">
      <alignment horizontal="left" indent="2"/>
    </xf>
    <xf numFmtId="191" fontId="2" fillId="0" borderId="0" xfId="0" applyNumberFormat="1" applyFont="1" applyAlignment="1"/>
    <xf numFmtId="191" fontId="2" fillId="0" borderId="0" xfId="1266" applyNumberFormat="1" applyFont="1" applyAlignment="1">
      <alignment horizontal="left" indent="6"/>
    </xf>
    <xf numFmtId="191" fontId="2" fillId="0" borderId="0" xfId="1266" applyNumberFormat="1" applyFont="1" applyAlignment="1">
      <alignment horizontal="left" indent="3"/>
    </xf>
    <xf numFmtId="191" fontId="2" fillId="0" borderId="1" xfId="0" applyNumberFormat="1" applyFont="1" applyBorder="1" applyAlignment="1">
      <alignment horizontal="center"/>
    </xf>
    <xf numFmtId="191" fontId="2" fillId="0" borderId="3" xfId="1266" applyNumberFormat="1" applyFont="1" applyBorder="1"/>
    <xf numFmtId="191" fontId="2" fillId="0" borderId="19" xfId="1266" applyNumberFormat="1" applyFont="1" applyBorder="1"/>
    <xf numFmtId="191" fontId="2" fillId="0" borderId="0" xfId="1246" applyNumberFormat="1" applyFont="1" applyFill="1" applyBorder="1"/>
    <xf numFmtId="39" fontId="99" fillId="0" borderId="0" xfId="1729" applyNumberFormat="1" applyFont="1" applyFill="1"/>
    <xf numFmtId="39" fontId="2" fillId="0" borderId="21" xfId="958" applyNumberFormat="1" applyFont="1" applyFill="1" applyBorder="1"/>
    <xf numFmtId="39" fontId="2" fillId="0" borderId="0" xfId="958" applyNumberFormat="1" applyFont="1" applyFill="1"/>
    <xf numFmtId="0" fontId="2" fillId="0" borderId="1" xfId="0" applyFont="1" applyFill="1" applyBorder="1" applyAlignment="1">
      <alignment horizontal="center"/>
    </xf>
    <xf numFmtId="39" fontId="2" fillId="0" borderId="0" xfId="1727" applyNumberFormat="1" applyFont="1" applyFill="1"/>
    <xf numFmtId="39" fontId="2" fillId="0" borderId="0" xfId="0" applyNumberFormat="1" applyFont="1" applyFill="1"/>
    <xf numFmtId="191" fontId="2" fillId="0" borderId="6" xfId="1727" applyNumberFormat="1" applyFont="1" applyFill="1" applyBorder="1"/>
    <xf numFmtId="170" fontId="3" fillId="0" borderId="0" xfId="2025" applyNumberFormat="1" applyFont="1" applyAlignment="1">
      <alignment horizontal="center"/>
    </xf>
    <xf numFmtId="0" fontId="97" fillId="0" borderId="0" xfId="1727" applyFont="1" applyFill="1"/>
    <xf numFmtId="0" fontId="97" fillId="0" borderId="0" xfId="2025" quotePrefix="1" applyNumberFormat="1" applyFont="1" applyFill="1" applyAlignment="1">
      <alignment horizontal="center"/>
    </xf>
    <xf numFmtId="0" fontId="97" fillId="0" borderId="0" xfId="2025" applyNumberFormat="1" applyFont="1" applyFill="1" applyAlignment="1">
      <alignment horizontal="center"/>
    </xf>
    <xf numFmtId="170" fontId="97" fillId="0" borderId="0" xfId="2025" applyNumberFormat="1" applyFont="1" applyFill="1" applyAlignment="1">
      <alignment horizontal="center"/>
    </xf>
    <xf numFmtId="170" fontId="97" fillId="0" borderId="0" xfId="0" applyNumberFormat="1" applyFont="1" applyFill="1" applyAlignment="1"/>
    <xf numFmtId="170" fontId="97" fillId="0" borderId="0" xfId="2024" applyNumberFormat="1" applyFont="1" applyFill="1"/>
    <xf numFmtId="170" fontId="97" fillId="0" borderId="0" xfId="0" applyNumberFormat="1" applyFont="1" applyFill="1"/>
    <xf numFmtId="170" fontId="97" fillId="0" borderId="1" xfId="2024" applyNumberFormat="1" applyFont="1" applyFill="1" applyBorder="1"/>
    <xf numFmtId="170" fontId="97" fillId="0" borderId="0" xfId="2025" applyNumberFormat="1" applyFont="1" applyFill="1" applyAlignment="1"/>
    <xf numFmtId="170" fontId="97" fillId="0" borderId="6" xfId="2024" applyNumberFormat="1" applyFont="1" applyFill="1" applyBorder="1"/>
    <xf numFmtId="170" fontId="97" fillId="0" borderId="0" xfId="1725" applyNumberFormat="1" applyFont="1" applyFill="1" applyAlignment="1">
      <alignment horizontal="right"/>
    </xf>
    <xf numFmtId="170" fontId="97" fillId="0" borderId="1" xfId="2025" applyNumberFormat="1" applyFont="1" applyFill="1" applyBorder="1" applyAlignment="1"/>
    <xf numFmtId="170" fontId="97" fillId="0" borderId="1" xfId="2025" applyNumberFormat="1" applyFont="1" applyFill="1" applyBorder="1" applyAlignment="1">
      <alignment horizontal="center"/>
    </xf>
    <xf numFmtId="170" fontId="99" fillId="0" borderId="0" xfId="0" applyNumberFormat="1" applyFont="1" applyFill="1"/>
    <xf numFmtId="170" fontId="99" fillId="0" borderId="1" xfId="2024" applyNumberFormat="1" applyFont="1" applyFill="1" applyBorder="1"/>
    <xf numFmtId="170" fontId="99" fillId="0" borderId="0" xfId="2024" applyNumberFormat="1" applyFont="1" applyFill="1"/>
    <xf numFmtId="179" fontId="2" fillId="0" borderId="0" xfId="1729" applyNumberFormat="1" applyFont="1" applyFill="1"/>
    <xf numFmtId="43" fontId="99" fillId="0" borderId="0" xfId="6" applyFont="1" applyFill="1"/>
    <xf numFmtId="178" fontId="97" fillId="0" borderId="0" xfId="2024" applyNumberFormat="1" applyFont="1"/>
    <xf numFmtId="170" fontId="3" fillId="0" borderId="0" xfId="2024" applyNumberFormat="1" applyFont="1" applyFill="1" applyAlignment="1">
      <alignment horizontal="center"/>
    </xf>
    <xf numFmtId="191" fontId="2" fillId="0" borderId="1" xfId="2027" applyNumberFormat="1" applyFont="1" applyFill="1" applyBorder="1"/>
    <xf numFmtId="191" fontId="2" fillId="0" borderId="0" xfId="2027" applyNumberFormat="1" applyFont="1" applyFill="1" applyBorder="1"/>
    <xf numFmtId="39" fontId="3" fillId="0" borderId="0" xfId="1729" applyNumberFormat="1" applyFont="1" applyFill="1"/>
    <xf numFmtId="172" fontId="3" fillId="0" borderId="0" xfId="1729" applyNumberFormat="1" applyFont="1" applyFill="1"/>
    <xf numFmtId="172" fontId="3" fillId="0" borderId="0" xfId="0" applyNumberFormat="1" applyFont="1" applyFill="1" applyAlignment="1">
      <alignment horizontal="right"/>
    </xf>
    <xf numFmtId="172" fontId="3" fillId="0" borderId="0" xfId="0" applyNumberFormat="1" applyFont="1" applyFill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vertical="center"/>
    </xf>
    <xf numFmtId="172" fontId="3" fillId="0" borderId="0" xfId="0" applyNumberFormat="1" applyFont="1" applyFill="1" applyAlignment="1"/>
    <xf numFmtId="0" fontId="3" fillId="0" borderId="0" xfId="0" applyFont="1" applyFill="1" applyAlignment="1">
      <alignment horizontal="left" vertical="center" indent="1"/>
    </xf>
    <xf numFmtId="172" fontId="3" fillId="0" borderId="0" xfId="0" applyNumberFormat="1" applyFont="1" applyFill="1" applyAlignment="1">
      <alignment horizontal="left" indent="4"/>
    </xf>
    <xf numFmtId="186" fontId="2" fillId="0" borderId="0" xfId="2025" applyNumberFormat="1" applyFont="1" applyFill="1" applyBorder="1"/>
    <xf numFmtId="186" fontId="2" fillId="0" borderId="22" xfId="2025" applyNumberFormat="1" applyFont="1" applyFill="1" applyBorder="1"/>
    <xf numFmtId="172" fontId="2" fillId="0" borderId="1" xfId="0" applyNumberFormat="1" applyFont="1" applyFill="1" applyBorder="1"/>
    <xf numFmtId="179" fontId="3" fillId="0" borderId="0" xfId="1729" applyNumberFormat="1" applyFont="1" applyFill="1"/>
    <xf numFmtId="172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170" fontId="2" fillId="0" borderId="1" xfId="2025" applyNumberFormat="1" applyFont="1" applyFill="1" applyBorder="1" applyAlignment="1">
      <alignment horizontal="center"/>
    </xf>
    <xf numFmtId="40" fontId="2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0" fontId="2" fillId="0" borderId="1" xfId="2025" applyNumberFormat="1" applyFont="1" applyFill="1" applyBorder="1" applyAlignment="1">
      <alignment horizontal="center"/>
    </xf>
    <xf numFmtId="170" fontId="3" fillId="0" borderId="0" xfId="2025" applyNumberFormat="1" applyFont="1" applyFill="1" applyAlignment="1" applyProtection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8" fontId="2" fillId="0" borderId="0" xfId="1335" applyNumberFormat="1" applyFont="1" applyFill="1" applyBorder="1"/>
    <xf numFmtId="40" fontId="2" fillId="0" borderId="0" xfId="0" applyNumberFormat="1" applyFont="1" applyFill="1" applyBorder="1" applyAlignment="1">
      <alignment horizontal="right"/>
    </xf>
    <xf numFmtId="170" fontId="3" fillId="0" borderId="0" xfId="2025" applyNumberFormat="1" applyFont="1" applyFill="1" applyBorder="1" applyAlignment="1">
      <alignment horizontal="center"/>
    </xf>
    <xf numFmtId="172" fontId="3" fillId="0" borderId="0" xfId="2024" applyNumberFormat="1" applyFont="1" applyFill="1"/>
    <xf numFmtId="170" fontId="96" fillId="0" borderId="0" xfId="0" applyNumberFormat="1" applyFont="1" applyFill="1"/>
    <xf numFmtId="170" fontId="3" fillId="0" borderId="0" xfId="2025" applyNumberFormat="1" applyFont="1" applyFill="1" applyAlignment="1">
      <alignment horizontal="right"/>
    </xf>
    <xf numFmtId="37" fontId="3" fillId="0" borderId="0" xfId="2041" applyNumberFormat="1" applyFont="1" applyFill="1"/>
    <xf numFmtId="170" fontId="3" fillId="0" borderId="0" xfId="2025" applyNumberFormat="1" applyFont="1" applyFill="1"/>
    <xf numFmtId="170" fontId="3" fillId="0" borderId="1" xfId="2024" applyNumberFormat="1" applyFont="1" applyFill="1" applyBorder="1"/>
    <xf numFmtId="170" fontId="3" fillId="0" borderId="1" xfId="0" applyNumberFormat="1" applyFont="1" applyFill="1" applyBorder="1"/>
    <xf numFmtId="172" fontId="2" fillId="0" borderId="0" xfId="0" applyNumberFormat="1" applyFont="1" applyFill="1" applyAlignment="1">
      <alignment horizontal="left"/>
    </xf>
    <xf numFmtId="172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Alignment="1">
      <alignment horizontal="right"/>
    </xf>
    <xf numFmtId="0" fontId="2" fillId="0" borderId="0" xfId="2113" applyFont="1" applyFill="1"/>
    <xf numFmtId="172" fontId="2" fillId="0" borderId="0" xfId="0" applyNumberFormat="1" applyFont="1" applyFill="1" applyAlignment="1">
      <alignment horizontal="left" indent="1"/>
    </xf>
    <xf numFmtId="43" fontId="2" fillId="0" borderId="0" xfId="2113" applyNumberFormat="1" applyFont="1" applyFill="1" applyBorder="1"/>
    <xf numFmtId="2" fontId="2" fillId="0" borderId="1" xfId="2113" applyNumberFormat="1" applyFont="1" applyFill="1" applyBorder="1"/>
    <xf numFmtId="2" fontId="2" fillId="0" borderId="0" xfId="2113" applyNumberFormat="1" applyFont="1" applyFill="1"/>
    <xf numFmtId="43" fontId="2" fillId="0" borderId="0" xfId="2113" applyNumberFormat="1" applyFont="1" applyFill="1"/>
    <xf numFmtId="2" fontId="2" fillId="0" borderId="0" xfId="2113" applyNumberFormat="1" applyFont="1" applyFill="1" applyBorder="1"/>
    <xf numFmtId="43" fontId="2" fillId="0" borderId="21" xfId="2113" applyNumberFormat="1" applyFont="1" applyFill="1" applyBorder="1"/>
    <xf numFmtId="178" fontId="2" fillId="0" borderId="0" xfId="2113" applyNumberFormat="1" applyFont="1" applyFill="1"/>
    <xf numFmtId="1" fontId="3" fillId="0" borderId="3" xfId="2025" quotePrefix="1" applyNumberFormat="1" applyFont="1" applyFill="1" applyBorder="1" applyAlignment="1">
      <alignment horizontal="center"/>
    </xf>
    <xf numFmtId="172" fontId="100" fillId="0" borderId="0" xfId="0" applyNumberFormat="1" applyFont="1" applyFill="1" applyAlignment="1">
      <alignment horizontal="center"/>
    </xf>
    <xf numFmtId="170" fontId="98" fillId="0" borderId="0" xfId="0" applyNumberFormat="1" applyFont="1" applyFill="1" applyAlignment="1">
      <alignment horizontal="center"/>
    </xf>
    <xf numFmtId="170" fontId="10" fillId="0" borderId="0" xfId="2024" applyNumberFormat="1" applyFont="1" applyFill="1"/>
    <xf numFmtId="170" fontId="98" fillId="0" borderId="0" xfId="1725" applyNumberFormat="1" applyFont="1" applyFill="1" applyAlignment="1">
      <alignment horizontal="center"/>
    </xf>
    <xf numFmtId="170" fontId="3" fillId="0" borderId="21" xfId="0" applyNumberFormat="1" applyFont="1" applyFill="1" applyBorder="1"/>
    <xf numFmtId="181" fontId="3" fillId="0" borderId="0" xfId="0" applyNumberFormat="1" applyFont="1" applyFill="1" applyAlignment="1">
      <alignment horizontal="center"/>
    </xf>
    <xf numFmtId="170" fontId="3" fillId="0" borderId="1" xfId="2025" applyNumberFormat="1" applyFont="1" applyFill="1" applyBorder="1"/>
    <xf numFmtId="40" fontId="3" fillId="0" borderId="0" xfId="2028" applyNumberFormat="1" applyFont="1" applyFill="1" applyAlignment="1">
      <alignment horizontal="left"/>
    </xf>
    <xf numFmtId="170" fontId="3" fillId="0" borderId="19" xfId="0" applyNumberFormat="1" applyFont="1" applyFill="1" applyBorder="1"/>
    <xf numFmtId="39" fontId="3" fillId="0" borderId="19" xfId="1729" applyNumberFormat="1" applyFont="1" applyFill="1" applyBorder="1"/>
    <xf numFmtId="39" fontId="3" fillId="0" borderId="0" xfId="2025" applyFont="1" applyFill="1"/>
    <xf numFmtId="170" fontId="10" fillId="0" borderId="0" xfId="2025" applyNumberFormat="1" applyFont="1" applyFill="1" applyAlignment="1">
      <alignment horizontal="center"/>
    </xf>
    <xf numFmtId="40" fontId="3" fillId="0" borderId="0" xfId="2028" applyNumberFormat="1" applyFont="1" applyFill="1" applyAlignment="1">
      <alignment horizontal="left" indent="1"/>
    </xf>
    <xf numFmtId="179" fontId="3" fillId="0" borderId="3" xfId="1729" applyNumberFormat="1" applyFont="1" applyFill="1" applyBorder="1"/>
    <xf numFmtId="179" fontId="3" fillId="0" borderId="3" xfId="1727" applyNumberFormat="1" applyFont="1" applyFill="1" applyBorder="1"/>
    <xf numFmtId="179" fontId="3" fillId="0" borderId="19" xfId="1727" applyNumberFormat="1" applyFont="1" applyFill="1" applyBorder="1"/>
    <xf numFmtId="179" fontId="3" fillId="0" borderId="0" xfId="1727" applyNumberFormat="1" applyFont="1" applyFill="1" applyBorder="1"/>
    <xf numFmtId="191" fontId="2" fillId="0" borderId="1" xfId="2025" applyNumberFormat="1" applyFont="1" applyBorder="1" applyAlignment="1">
      <alignment horizontal="center" vertical="center" wrapText="1"/>
    </xf>
    <xf numFmtId="191" fontId="2" fillId="0" borderId="5" xfId="2025" applyNumberFormat="1" applyFont="1" applyBorder="1" applyAlignment="1"/>
    <xf numFmtId="191" fontId="2" fillId="0" borderId="20" xfId="0" applyNumberFormat="1" applyFont="1" applyBorder="1"/>
    <xf numFmtId="191" fontId="2" fillId="0" borderId="20" xfId="2025" applyNumberFormat="1" applyFont="1" applyBorder="1" applyAlignment="1">
      <alignment horizontal="center"/>
    </xf>
    <xf numFmtId="191" fontId="2" fillId="0" borderId="20" xfId="2025" applyNumberFormat="1" applyFont="1" applyBorder="1" applyAlignment="1"/>
    <xf numFmtId="17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91" fontId="2" fillId="0" borderId="3" xfId="2027" applyNumberFormat="1" applyFont="1" applyFill="1" applyBorder="1" applyAlignment="1"/>
    <xf numFmtId="170" fontId="2" fillId="0" borderId="1" xfId="2025" applyNumberFormat="1" applyFont="1" applyFill="1" applyBorder="1" applyAlignment="1">
      <alignment horizontal="center"/>
    </xf>
    <xf numFmtId="170" fontId="2" fillId="0" borderId="0" xfId="2027" applyNumberFormat="1" applyFont="1" applyFill="1" applyAlignment="1" applyProtection="1">
      <alignment horizontal="center"/>
    </xf>
    <xf numFmtId="170" fontId="2" fillId="0" borderId="1" xfId="1776" applyNumberFormat="1" applyFont="1" applyFill="1" applyBorder="1" applyAlignment="1">
      <alignment horizontal="center"/>
    </xf>
    <xf numFmtId="39" fontId="2" fillId="0" borderId="1" xfId="1727" applyNumberFormat="1" applyFont="1" applyFill="1" applyBorder="1" applyAlignment="1">
      <alignment horizontal="center"/>
    </xf>
    <xf numFmtId="39" fontId="2" fillId="0" borderId="0" xfId="1727" applyNumberFormat="1" applyFont="1" applyFill="1" applyAlignment="1">
      <alignment horizontal="center"/>
    </xf>
    <xf numFmtId="170" fontId="2" fillId="0" borderId="0" xfId="1725" applyNumberFormat="1" applyFont="1" applyFill="1" applyAlignment="1">
      <alignment horizontal="center"/>
    </xf>
    <xf numFmtId="0" fontId="167" fillId="0" borderId="0" xfId="1253" applyFont="1" applyFill="1" applyAlignment="1">
      <alignment horizontal="center"/>
    </xf>
    <xf numFmtId="0" fontId="167" fillId="0" borderId="0" xfId="1729" applyFont="1" applyFill="1"/>
    <xf numFmtId="0" fontId="167" fillId="0" borderId="0" xfId="0" applyFont="1" applyFill="1"/>
    <xf numFmtId="0" fontId="169" fillId="0" borderId="0" xfId="0" applyFont="1" applyFill="1"/>
    <xf numFmtId="39" fontId="167" fillId="0" borderId="0" xfId="1257" applyNumberFormat="1" applyFont="1" applyFill="1" applyBorder="1" applyAlignment="1" applyProtection="1"/>
    <xf numFmtId="0" fontId="167" fillId="0" borderId="0" xfId="0" applyFont="1" applyFill="1" applyAlignment="1">
      <alignment horizontal="left"/>
    </xf>
    <xf numFmtId="39" fontId="167" fillId="0" borderId="0" xfId="1726" applyNumberFormat="1" applyFont="1" applyFill="1"/>
    <xf numFmtId="183" fontId="167" fillId="0" borderId="0" xfId="1253" applyNumberFormat="1" applyFont="1" applyFill="1"/>
    <xf numFmtId="170" fontId="2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 applyProtection="1">
      <alignment horizontal="center"/>
    </xf>
    <xf numFmtId="170" fontId="3" fillId="0" borderId="20" xfId="1776" applyNumberFormat="1" applyFont="1" applyFill="1" applyBorder="1" applyAlignment="1">
      <alignment horizontal="centerContinuous"/>
    </xf>
    <xf numFmtId="191" fontId="2" fillId="0" borderId="0" xfId="1266" applyNumberFormat="1" applyFont="1" applyBorder="1"/>
    <xf numFmtId="0" fontId="2" fillId="0" borderId="0" xfId="1726" applyFont="1" applyAlignment="1"/>
    <xf numFmtId="0" fontId="2" fillId="0" borderId="0" xfId="0" applyFont="1" applyAlignment="1"/>
    <xf numFmtId="183" fontId="2" fillId="0" borderId="0" xfId="1253" applyNumberFormat="1" applyFont="1" applyAlignment="1"/>
    <xf numFmtId="39" fontId="2" fillId="0" borderId="0" xfId="1726" applyNumberFormat="1" applyFont="1" applyAlignment="1"/>
    <xf numFmtId="39" fontId="2" fillId="0" borderId="1" xfId="1248" applyNumberFormat="1" applyFont="1" applyFill="1" applyBorder="1" applyAlignment="1" applyProtection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958" applyFont="1" applyAlignment="1"/>
    <xf numFmtId="167" fontId="2" fillId="0" borderId="0" xfId="1266" applyFont="1" applyAlignment="1"/>
    <xf numFmtId="170" fontId="2" fillId="0" borderId="0" xfId="1266" applyNumberFormat="1" applyFont="1" applyAlignment="1"/>
    <xf numFmtId="167" fontId="2" fillId="0" borderId="21" xfId="1266" applyFont="1" applyBorder="1" applyAlignment="1"/>
    <xf numFmtId="167" fontId="2" fillId="0" borderId="0" xfId="1266" applyFont="1" applyBorder="1" applyAlignment="1"/>
    <xf numFmtId="40" fontId="2" fillId="0" borderId="0" xfId="0" applyNumberFormat="1" applyFont="1" applyFill="1" applyAlignment="1">
      <alignment horizontal="right"/>
    </xf>
    <xf numFmtId="178" fontId="2" fillId="0" borderId="0" xfId="1248" applyNumberFormat="1" applyFont="1" applyFill="1" applyBorder="1" applyAlignment="1"/>
    <xf numFmtId="170" fontId="2" fillId="0" borderId="0" xfId="0" applyNumberFormat="1" applyFont="1" applyFill="1" applyAlignment="1">
      <alignment horizontal="center"/>
    </xf>
    <xf numFmtId="170" fontId="2" fillId="0" borderId="0" xfId="1726" applyNumberFormat="1" applyFont="1" applyAlignment="1">
      <alignment horizontal="right"/>
    </xf>
    <xf numFmtId="170" fontId="2" fillId="0" borderId="21" xfId="0" applyNumberFormat="1" applyFont="1" applyBorder="1"/>
    <xf numFmtId="170" fontId="2" fillId="0" borderId="0" xfId="2025" applyNumberFormat="1" applyFont="1" applyAlignment="1">
      <alignment horizontal="left" indent="3"/>
    </xf>
    <xf numFmtId="170" fontId="2" fillId="0" borderId="20" xfId="2025" quotePrefix="1" applyNumberFormat="1" applyFont="1" applyBorder="1" applyAlignment="1">
      <alignment horizontal="center"/>
    </xf>
    <xf numFmtId="170" fontId="2" fillId="0" borderId="20" xfId="0" applyNumberFormat="1" applyFont="1" applyBorder="1"/>
    <xf numFmtId="40" fontId="3" fillId="0" borderId="0" xfId="0" applyNumberFormat="1" applyFont="1"/>
    <xf numFmtId="170" fontId="2" fillId="0" borderId="0" xfId="2025" applyNumberFormat="1" applyFont="1" applyAlignment="1">
      <alignment horizontal="left" indent="4"/>
    </xf>
    <xf numFmtId="40" fontId="3" fillId="0" borderId="0" xfId="2025" applyNumberFormat="1" applyFont="1"/>
    <xf numFmtId="0" fontId="2" fillId="0" borderId="0" xfId="2024" applyFont="1"/>
    <xf numFmtId="40" fontId="171" fillId="0" borderId="0" xfId="2025" applyNumberFormat="1" applyFont="1"/>
    <xf numFmtId="0" fontId="169" fillId="0" borderId="0" xfId="2024" applyFont="1"/>
    <xf numFmtId="0" fontId="171" fillId="0" borderId="0" xfId="0" applyFont="1"/>
    <xf numFmtId="170" fontId="3" fillId="0" borderId="0" xfId="1726" applyNumberFormat="1" applyFont="1" applyAlignment="1">
      <alignment horizontal="right"/>
    </xf>
    <xf numFmtId="170" fontId="3" fillId="0" borderId="21" xfId="0" applyNumberFormat="1" applyFont="1" applyBorder="1"/>
    <xf numFmtId="40" fontId="172" fillId="0" borderId="0" xfId="2025" applyNumberFormat="1" applyFont="1"/>
    <xf numFmtId="40" fontId="3" fillId="0" borderId="0" xfId="0" applyNumberFormat="1" applyFont="1" applyAlignment="1">
      <alignment horizontal="right"/>
    </xf>
    <xf numFmtId="186" fontId="3" fillId="0" borderId="0" xfId="2025" applyNumberFormat="1" applyFont="1" applyAlignment="1">
      <alignment horizontal="right" vertical="center"/>
    </xf>
    <xf numFmtId="186" fontId="3" fillId="0" borderId="21" xfId="2025" applyNumberFormat="1" applyFont="1" applyBorder="1" applyAlignment="1">
      <alignment horizontal="right" vertical="center"/>
    </xf>
    <xf numFmtId="186" fontId="3" fillId="0" borderId="19" xfId="2025" applyNumberFormat="1" applyFont="1" applyBorder="1" applyAlignment="1">
      <alignment horizontal="right" vertical="center"/>
    </xf>
    <xf numFmtId="170" fontId="3" fillId="0" borderId="19" xfId="0" applyNumberFormat="1" applyFont="1" applyBorder="1"/>
    <xf numFmtId="39" fontId="3" fillId="0" borderId="0" xfId="0" applyNumberFormat="1" applyFont="1"/>
    <xf numFmtId="186" fontId="3" fillId="0" borderId="0" xfId="2025" applyNumberFormat="1" applyFont="1"/>
    <xf numFmtId="186" fontId="3" fillId="0" borderId="0" xfId="0" applyNumberFormat="1" applyFont="1"/>
    <xf numFmtId="170" fontId="3" fillId="0" borderId="1" xfId="2025" applyNumberFormat="1" applyFont="1" applyFill="1" applyBorder="1" applyAlignment="1">
      <alignment horizontal="center"/>
    </xf>
    <xf numFmtId="170" fontId="2" fillId="0" borderId="0" xfId="0" applyNumberFormat="1" applyFont="1" applyBorder="1"/>
    <xf numFmtId="170" fontId="2" fillId="0" borderId="1" xfId="2025" applyNumberFormat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center"/>
    </xf>
    <xf numFmtId="0" fontId="169" fillId="0" borderId="0" xfId="2024" applyFont="1" applyAlignment="1">
      <alignment horizontal="left" indent="4"/>
    </xf>
    <xf numFmtId="191" fontId="2" fillId="0" borderId="0" xfId="2025" applyNumberFormat="1" applyFont="1" applyBorder="1" applyAlignment="1">
      <alignment horizontal="center"/>
    </xf>
    <xf numFmtId="191" fontId="2" fillId="0" borderId="0" xfId="0" applyNumberFormat="1" applyFont="1" applyBorder="1" applyAlignment="1">
      <alignment horizontal="center"/>
    </xf>
    <xf numFmtId="191" fontId="2" fillId="0" borderId="0" xfId="2025" applyNumberFormat="1" applyFont="1" applyBorder="1"/>
    <xf numFmtId="191" fontId="2" fillId="0" borderId="0" xfId="0" applyNumberFormat="1" applyFont="1" applyBorder="1"/>
    <xf numFmtId="170" fontId="2" fillId="0" borderId="0" xfId="0" applyNumberFormat="1" applyFont="1" applyFill="1" applyAlignment="1">
      <alignment horizontal="center"/>
    </xf>
    <xf numFmtId="170" fontId="2" fillId="0" borderId="1" xfId="2025" applyNumberFormat="1" applyFont="1" applyFill="1" applyBorder="1" applyAlignment="1">
      <alignment horizontal="center"/>
    </xf>
    <xf numFmtId="170" fontId="2" fillId="0" borderId="1" xfId="2024" applyNumberFormat="1" applyFont="1" applyFill="1" applyBorder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0" fontId="2" fillId="0" borderId="0" xfId="0" applyNumberFormat="1" applyFont="1" applyBorder="1" applyAlignment="1"/>
    <xf numFmtId="39" fontId="2" fillId="0" borderId="0" xfId="2025" quotePrefix="1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91" fontId="2" fillId="0" borderId="1" xfId="2025" applyNumberFormat="1" applyFont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0" fontId="5" fillId="0" borderId="5" xfId="1726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1726" applyFont="1" applyBorder="1" applyAlignment="1">
      <alignment horizontal="center"/>
    </xf>
    <xf numFmtId="170" fontId="2" fillId="0" borderId="1" xfId="2025" applyNumberFormat="1" applyFont="1" applyFill="1" applyBorder="1" applyAlignment="1" applyProtection="1">
      <alignment horizontal="center"/>
    </xf>
    <xf numFmtId="170" fontId="2" fillId="0" borderId="1" xfId="2025" applyNumberFormat="1" applyFont="1" applyFill="1" applyBorder="1" applyAlignment="1">
      <alignment horizontal="center"/>
    </xf>
    <xf numFmtId="170" fontId="2" fillId="0" borderId="1" xfId="2024" applyNumberFormat="1" applyFont="1" applyFill="1" applyBorder="1" applyAlignment="1">
      <alignment horizontal="center"/>
    </xf>
    <xf numFmtId="170" fontId="3" fillId="0" borderId="0" xfId="2025" applyNumberFormat="1" applyFont="1" applyFill="1" applyAlignment="1" applyProtection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0" fontId="129" fillId="0" borderId="1" xfId="0" applyFont="1" applyFill="1" applyBorder="1" applyAlignment="1">
      <alignment horizontal="center"/>
    </xf>
    <xf numFmtId="0" fontId="103" fillId="0" borderId="20" xfId="0" applyFont="1" applyFill="1" applyBorder="1" applyAlignment="1">
      <alignment horizontal="center"/>
    </xf>
    <xf numFmtId="40" fontId="10" fillId="0" borderId="0" xfId="0" quotePrefix="1" applyNumberFormat="1" applyFont="1" applyFill="1" applyAlignment="1">
      <alignment horizontal="center"/>
    </xf>
    <xf numFmtId="40" fontId="10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40" fontId="10" fillId="0" borderId="1" xfId="2025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0" fontId="171" fillId="0" borderId="1" xfId="0" applyFont="1" applyBorder="1" applyAlignment="1">
      <alignment horizontal="center"/>
    </xf>
    <xf numFmtId="40" fontId="171" fillId="0" borderId="1" xfId="2025" applyNumberFormat="1" applyFont="1" applyBorder="1" applyAlignment="1">
      <alignment horizontal="center"/>
    </xf>
    <xf numFmtId="0" fontId="130" fillId="0" borderId="0" xfId="0" applyFont="1" applyAlignment="1">
      <alignment horizontal="center"/>
    </xf>
    <xf numFmtId="170" fontId="3" fillId="0" borderId="0" xfId="2024" applyNumberFormat="1" applyFont="1" applyFill="1" applyAlignment="1">
      <alignment horizontal="center"/>
    </xf>
    <xf numFmtId="170" fontId="3" fillId="0" borderId="0" xfId="2025" applyNumberFormat="1" applyFont="1" applyAlignment="1">
      <alignment horizontal="center"/>
    </xf>
    <xf numFmtId="170" fontId="3" fillId="0" borderId="1" xfId="2025" applyNumberFormat="1" applyFont="1" applyBorder="1" applyAlignment="1">
      <alignment horizontal="center"/>
    </xf>
    <xf numFmtId="40" fontId="5" fillId="0" borderId="0" xfId="1725" applyNumberFormat="1" applyFont="1" applyFill="1" applyBorder="1" applyAlignment="1">
      <alignment horizontal="center"/>
    </xf>
    <xf numFmtId="40" fontId="2" fillId="0" borderId="0" xfId="0" applyNumberFormat="1" applyFont="1" applyFill="1" applyBorder="1" applyAlignment="1">
      <alignment horizontal="center"/>
    </xf>
    <xf numFmtId="170" fontId="3" fillId="0" borderId="0" xfId="2024" applyNumberFormat="1" applyFont="1" applyAlignment="1">
      <alignment horizontal="center"/>
    </xf>
    <xf numFmtId="0" fontId="3" fillId="0" borderId="1" xfId="1727" applyFont="1" applyBorder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>
      <alignment horizontal="center"/>
    </xf>
    <xf numFmtId="170" fontId="2" fillId="0" borderId="1" xfId="2024" applyNumberFormat="1" applyFont="1" applyBorder="1" applyAlignment="1">
      <alignment horizontal="center"/>
    </xf>
    <xf numFmtId="170" fontId="97" fillId="0" borderId="1" xfId="2024" applyNumberFormat="1" applyFont="1" applyFill="1" applyBorder="1" applyAlignment="1">
      <alignment horizontal="center"/>
    </xf>
    <xf numFmtId="170" fontId="2" fillId="0" borderId="0" xfId="2027" quotePrefix="1" applyNumberFormat="1" applyFont="1" applyFill="1" applyAlignment="1" applyProtection="1">
      <alignment horizontal="center"/>
    </xf>
    <xf numFmtId="170" fontId="2" fillId="0" borderId="0" xfId="2027" applyNumberFormat="1" applyFont="1" applyFill="1" applyAlignment="1" applyProtection="1">
      <alignment horizontal="center"/>
    </xf>
    <xf numFmtId="170" fontId="2" fillId="0" borderId="1" xfId="1776" applyNumberFormat="1" applyFont="1" applyFill="1" applyBorder="1" applyAlignment="1">
      <alignment horizontal="center"/>
    </xf>
    <xf numFmtId="39" fontId="2" fillId="0" borderId="1" xfId="1727" applyNumberFormat="1" applyFont="1" applyFill="1" applyBorder="1" applyAlignment="1">
      <alignment horizontal="center"/>
    </xf>
    <xf numFmtId="39" fontId="2" fillId="0" borderId="0" xfId="1727" applyNumberFormat="1" applyFont="1" applyFill="1" applyAlignment="1">
      <alignment horizontal="center"/>
    </xf>
    <xf numFmtId="170" fontId="2" fillId="0" borderId="0" xfId="1725" applyNumberFormat="1" applyFont="1" applyFill="1" applyAlignment="1">
      <alignment horizontal="center"/>
    </xf>
    <xf numFmtId="170" fontId="2" fillId="0" borderId="1" xfId="1725" applyNumberFormat="1" applyFont="1" applyFill="1" applyBorder="1" applyAlignment="1">
      <alignment horizontal="center"/>
    </xf>
    <xf numFmtId="170" fontId="7" fillId="0" borderId="0" xfId="2027" quotePrefix="1" applyNumberFormat="1" applyFont="1" applyFill="1" applyAlignment="1" applyProtection="1">
      <alignment horizontal="center"/>
    </xf>
    <xf numFmtId="170" fontId="7" fillId="0" borderId="0" xfId="2027" applyNumberFormat="1" applyFont="1" applyFill="1" applyAlignment="1" applyProtection="1">
      <alignment horizontal="center"/>
    </xf>
    <xf numFmtId="170" fontId="7" fillId="0" borderId="1" xfId="1776" applyNumberFormat="1" applyFont="1" applyFill="1" applyBorder="1" applyAlignment="1">
      <alignment horizontal="center"/>
    </xf>
    <xf numFmtId="170" fontId="10" fillId="0" borderId="1" xfId="1776" applyNumberFormat="1" applyFont="1" applyFill="1" applyBorder="1" applyAlignment="1">
      <alignment horizontal="center"/>
    </xf>
  </cellXfs>
  <cellStyles count="9942">
    <cellStyle name="20% - Accent1 10" xfId="90"/>
    <cellStyle name="20% - Accent1 10 2" xfId="7157"/>
    <cellStyle name="20% - Accent1 10 3" xfId="2199"/>
    <cellStyle name="20% - Accent1 11" xfId="95"/>
    <cellStyle name="20% - Accent1 11 2" xfId="7158"/>
    <cellStyle name="20% - Accent1 11 3" xfId="2200"/>
    <cellStyle name="20% - Accent1 12" xfId="99"/>
    <cellStyle name="20% - Accent1 12 2" xfId="7159"/>
    <cellStyle name="20% - Accent1 12 3" xfId="2201"/>
    <cellStyle name="20% - Accent1 13" xfId="12"/>
    <cellStyle name="20% - Accent1 13 2" xfId="7160"/>
    <cellStyle name="20% - Accent1 13 3" xfId="2202"/>
    <cellStyle name="20% - Accent1 14" xfId="101"/>
    <cellStyle name="20% - Accent1 14 2" xfId="7161"/>
    <cellStyle name="20% - Accent1 14 3" xfId="2203"/>
    <cellStyle name="20% - Accent1 15" xfId="104"/>
    <cellStyle name="20% - Accent1 15 2" xfId="7162"/>
    <cellStyle name="20% - Accent1 15 3" xfId="2204"/>
    <cellStyle name="20% - Accent1 16" xfId="107"/>
    <cellStyle name="20% - Accent1 16 2" xfId="7163"/>
    <cellStyle name="20% - Accent1 16 3" xfId="2205"/>
    <cellStyle name="20% - Accent1 17" xfId="33"/>
    <cellStyle name="20% - Accent1 17 2" xfId="7164"/>
    <cellStyle name="20% - Accent1 17 3" xfId="2206"/>
    <cellStyle name="20% - Accent1 18" xfId="50"/>
    <cellStyle name="20% - Accent1 18 2" xfId="7165"/>
    <cellStyle name="20% - Accent1 18 3" xfId="2207"/>
    <cellStyle name="20% - Accent1 19" xfId="2"/>
    <cellStyle name="20% - Accent1 19 2" xfId="7166"/>
    <cellStyle name="20% - Accent1 19 3" xfId="2208"/>
    <cellStyle name="20% - Accent1 2" xfId="91"/>
    <cellStyle name="20% - Accent1 2 10" xfId="2210"/>
    <cellStyle name="20% - Accent1 2 11" xfId="2211"/>
    <cellStyle name="20% - Accent1 2 12" xfId="7167"/>
    <cellStyle name="20% - Accent1 2 13" xfId="2209"/>
    <cellStyle name="20% - Accent1 2 2" xfId="2212"/>
    <cellStyle name="20% - Accent1 2 3" xfId="2213"/>
    <cellStyle name="20% - Accent1 2 4" xfId="2214"/>
    <cellStyle name="20% - Accent1 2 5" xfId="2215"/>
    <cellStyle name="20% - Accent1 2 6" xfId="2216"/>
    <cellStyle name="20% - Accent1 2 7" xfId="2217"/>
    <cellStyle name="20% - Accent1 2 8" xfId="2218"/>
    <cellStyle name="20% - Accent1 2 9" xfId="2219"/>
    <cellStyle name="20% - Accent1 20" xfId="103"/>
    <cellStyle name="20% - Accent1 20 2" xfId="7168"/>
    <cellStyle name="20% - Accent1 20 3" xfId="2220"/>
    <cellStyle name="20% - Accent1 21" xfId="106"/>
    <cellStyle name="20% - Accent1 21 2" xfId="7169"/>
    <cellStyle name="20% - Accent1 21 3" xfId="2221"/>
    <cellStyle name="20% - Accent1 22" xfId="32"/>
    <cellStyle name="20% - Accent1 22 2" xfId="7170"/>
    <cellStyle name="20% - Accent1 22 3" xfId="2222"/>
    <cellStyle name="20% - Accent1 23" xfId="49"/>
    <cellStyle name="20% - Accent1 23 2" xfId="7171"/>
    <cellStyle name="20% - Accent1 23 3" xfId="2223"/>
    <cellStyle name="20% - Accent1 24" xfId="1"/>
    <cellStyle name="20% - Accent1 24 2" xfId="7172"/>
    <cellStyle name="20% - Accent1 24 3" xfId="2224"/>
    <cellStyle name="20% - Accent1 25" xfId="29"/>
    <cellStyle name="20% - Accent1 25 2" xfId="7173"/>
    <cellStyle name="20% - Accent1 25 3" xfId="2225"/>
    <cellStyle name="20% - Accent1 26" xfId="108"/>
    <cellStyle name="20% - Accent1 26 2" xfId="7174"/>
    <cellStyle name="20% - Accent1 26 3" xfId="2226"/>
    <cellStyle name="20% - Accent1 27" xfId="110"/>
    <cellStyle name="20% - Accent1 27 2" xfId="7175"/>
    <cellStyle name="20% - Accent1 27 3" xfId="2227"/>
    <cellStyle name="20% - Accent1 28" xfId="113"/>
    <cellStyle name="20% - Accent1 28 2" xfId="7176"/>
    <cellStyle name="20% - Accent1 28 3" xfId="2228"/>
    <cellStyle name="20% - Accent1 29" xfId="116"/>
    <cellStyle name="20% - Accent1 29 2" xfId="7177"/>
    <cellStyle name="20% - Accent1 29 3" xfId="2229"/>
    <cellStyle name="20% - Accent1 3" xfId="119"/>
    <cellStyle name="20% - Accent1 3 10" xfId="2231"/>
    <cellStyle name="20% - Accent1 3 10 2" xfId="8172"/>
    <cellStyle name="20% - Accent1 3 11" xfId="2232"/>
    <cellStyle name="20% - Accent1 3 11 2" xfId="8173"/>
    <cellStyle name="20% - Accent1 3 12" xfId="7178"/>
    <cellStyle name="20% - Accent1 3 13" xfId="2230"/>
    <cellStyle name="20% - Accent1 3 2" xfId="2233"/>
    <cellStyle name="20% - Accent1 3 2 2" xfId="7950"/>
    <cellStyle name="20% - Accent1 3 3" xfId="2234"/>
    <cellStyle name="20% - Accent1 3 3 2" xfId="8174"/>
    <cellStyle name="20% - Accent1 3 4" xfId="2235"/>
    <cellStyle name="20% - Accent1 3 4 2" xfId="8175"/>
    <cellStyle name="20% - Accent1 3 5" xfId="2236"/>
    <cellStyle name="20% - Accent1 3 5 2" xfId="8176"/>
    <cellStyle name="20% - Accent1 3 6" xfId="2237"/>
    <cellStyle name="20% - Accent1 3 6 2" xfId="8177"/>
    <cellStyle name="20% - Accent1 3 7" xfId="2238"/>
    <cellStyle name="20% - Accent1 3 7 2" xfId="8178"/>
    <cellStyle name="20% - Accent1 3 8" xfId="2239"/>
    <cellStyle name="20% - Accent1 3 8 2" xfId="8179"/>
    <cellStyle name="20% - Accent1 3 9" xfId="2240"/>
    <cellStyle name="20% - Accent1 3 9 2" xfId="8180"/>
    <cellStyle name="20% - Accent1 30" xfId="30"/>
    <cellStyle name="20% - Accent1 30 2" xfId="7179"/>
    <cellStyle name="20% - Accent1 30 3" xfId="2241"/>
    <cellStyle name="20% - Accent1 31" xfId="109"/>
    <cellStyle name="20% - Accent1 31 2" xfId="7180"/>
    <cellStyle name="20% - Accent1 31 3" xfId="2242"/>
    <cellStyle name="20% - Accent1 32" xfId="111"/>
    <cellStyle name="20% - Accent1 32 2" xfId="7181"/>
    <cellStyle name="20% - Accent1 32 3" xfId="2243"/>
    <cellStyle name="20% - Accent1 33" xfId="114"/>
    <cellStyle name="20% - Accent1 33 2" xfId="7182"/>
    <cellStyle name="20% - Accent1 33 3" xfId="2244"/>
    <cellStyle name="20% - Accent1 34" xfId="117"/>
    <cellStyle name="20% - Accent1 34 2" xfId="7183"/>
    <cellStyle name="20% - Accent1 34 3" xfId="2245"/>
    <cellStyle name="20% - Accent1 35" xfId="121"/>
    <cellStyle name="20% - Accent1 35 2" xfId="7184"/>
    <cellStyle name="20% - Accent1 35 3" xfId="2246"/>
    <cellStyle name="20% - Accent1 36" xfId="125"/>
    <cellStyle name="20% - Accent1 36 2" xfId="7185"/>
    <cellStyle name="20% - Accent1 36 3" xfId="2247"/>
    <cellStyle name="20% - Accent1 37" xfId="128"/>
    <cellStyle name="20% - Accent1 37 2" xfId="7186"/>
    <cellStyle name="20% - Accent1 37 3" xfId="2248"/>
    <cellStyle name="20% - Accent1 38" xfId="131"/>
    <cellStyle name="20% - Accent1 38 2" xfId="7187"/>
    <cellStyle name="20% - Accent1 38 3" xfId="2249"/>
    <cellStyle name="20% - Accent1 39" xfId="134"/>
    <cellStyle name="20% - Accent1 39 2" xfId="7188"/>
    <cellStyle name="20% - Accent1 39 3" xfId="2250"/>
    <cellStyle name="20% - Accent1 4" xfId="136"/>
    <cellStyle name="20% - Accent1 4 2" xfId="7189"/>
    <cellStyle name="20% - Accent1 4 3" xfId="2251"/>
    <cellStyle name="20% - Accent1 40" xfId="122"/>
    <cellStyle name="20% - Accent1 40 2" xfId="8181"/>
    <cellStyle name="20% - Accent1 40 3" xfId="2252"/>
    <cellStyle name="20% - Accent1 41" xfId="2044"/>
    <cellStyle name="20% - Accent1 41 2" xfId="8182"/>
    <cellStyle name="20% - Accent1 41 3" xfId="2253"/>
    <cellStyle name="20% - Accent1 42" xfId="2254"/>
    <cellStyle name="20% - Accent1 42 2" xfId="8183"/>
    <cellStyle name="20% - Accent1 43" xfId="2255"/>
    <cellStyle name="20% - Accent1 43 2" xfId="8184"/>
    <cellStyle name="20% - Accent1 44" xfId="2256"/>
    <cellStyle name="20% - Accent1 44 2" xfId="8185"/>
    <cellStyle name="20% - Accent1 45" xfId="2257"/>
    <cellStyle name="20% - Accent1 45 2" xfId="8186"/>
    <cellStyle name="20% - Accent1 46" xfId="2258"/>
    <cellStyle name="20% - Accent1 46 2" xfId="8187"/>
    <cellStyle name="20% - Accent1 47" xfId="2259"/>
    <cellStyle name="20% - Accent1 47 2" xfId="8188"/>
    <cellStyle name="20% - Accent1 48" xfId="2260"/>
    <cellStyle name="20% - Accent1 48 2" xfId="8189"/>
    <cellStyle name="20% - Accent1 49" xfId="2261"/>
    <cellStyle name="20% - Accent1 49 2" xfId="8190"/>
    <cellStyle name="20% - Accent1 5" xfId="137"/>
    <cellStyle name="20% - Accent1 5 2" xfId="7190"/>
    <cellStyle name="20% - Accent1 5 3" xfId="2262"/>
    <cellStyle name="20% - Accent1 50" xfId="7949"/>
    <cellStyle name="20% - Accent1 51" xfId="2198"/>
    <cellStyle name="20% - Accent1 6" xfId="139"/>
    <cellStyle name="20% - Accent1 6 2" xfId="7191"/>
    <cellStyle name="20% - Accent1 6 3" xfId="2263"/>
    <cellStyle name="20% - Accent1 7" xfId="141"/>
    <cellStyle name="20% - Accent1 7 2" xfId="7192"/>
    <cellStyle name="20% - Accent1 7 3" xfId="2264"/>
    <cellStyle name="20% - Accent1 8" xfId="143"/>
    <cellStyle name="20% - Accent1 8 2" xfId="7193"/>
    <cellStyle name="20% - Accent1 8 3" xfId="2265"/>
    <cellStyle name="20% - Accent1 9" xfId="145"/>
    <cellStyle name="20% - Accent1 9 2" xfId="7194"/>
    <cellStyle name="20% - Accent1 9 3" xfId="2266"/>
    <cellStyle name="20% - Accent2 10" xfId="148"/>
    <cellStyle name="20% - Accent2 10 2" xfId="7195"/>
    <cellStyle name="20% - Accent2 10 3" xfId="2268"/>
    <cellStyle name="20% - Accent2 11" xfId="151"/>
    <cellStyle name="20% - Accent2 11 2" xfId="7196"/>
    <cellStyle name="20% - Accent2 11 3" xfId="2269"/>
    <cellStyle name="20% - Accent2 12" xfId="154"/>
    <cellStyle name="20% - Accent2 12 2" xfId="7197"/>
    <cellStyle name="20% - Accent2 12 3" xfId="2270"/>
    <cellStyle name="20% - Accent2 13" xfId="157"/>
    <cellStyle name="20% - Accent2 13 2" xfId="7198"/>
    <cellStyle name="20% - Accent2 13 3" xfId="2271"/>
    <cellStyle name="20% - Accent2 14" xfId="160"/>
    <cellStyle name="20% - Accent2 14 2" xfId="7199"/>
    <cellStyle name="20% - Accent2 14 3" xfId="2272"/>
    <cellStyle name="20% - Accent2 15" xfId="163"/>
    <cellStyle name="20% - Accent2 15 2" xfId="7200"/>
    <cellStyle name="20% - Accent2 15 3" xfId="2273"/>
    <cellStyle name="20% - Accent2 16" xfId="14"/>
    <cellStyle name="20% - Accent2 16 2" xfId="7201"/>
    <cellStyle name="20% - Accent2 16 3" xfId="2274"/>
    <cellStyle name="20% - Accent2 17" xfId="166"/>
    <cellStyle name="20% - Accent2 17 2" xfId="7202"/>
    <cellStyle name="20% - Accent2 17 3" xfId="2275"/>
    <cellStyle name="20% - Accent2 18" xfId="168"/>
    <cellStyle name="20% - Accent2 18 2" xfId="7203"/>
    <cellStyle name="20% - Accent2 18 3" xfId="2276"/>
    <cellStyle name="20% - Accent2 19" xfId="170"/>
    <cellStyle name="20% - Accent2 19 2" xfId="7204"/>
    <cellStyle name="20% - Accent2 19 3" xfId="2277"/>
    <cellStyle name="20% - Accent2 2" xfId="172"/>
    <cellStyle name="20% - Accent2 2 10" xfId="2279"/>
    <cellStyle name="20% - Accent2 2 11" xfId="2280"/>
    <cellStyle name="20% - Accent2 2 12" xfId="7205"/>
    <cellStyle name="20% - Accent2 2 13" xfId="2278"/>
    <cellStyle name="20% - Accent2 2 2" xfId="2281"/>
    <cellStyle name="20% - Accent2 2 3" xfId="2282"/>
    <cellStyle name="20% - Accent2 2 4" xfId="2283"/>
    <cellStyle name="20% - Accent2 2 5" xfId="2284"/>
    <cellStyle name="20% - Accent2 2 6" xfId="2285"/>
    <cellStyle name="20% - Accent2 2 7" xfId="2286"/>
    <cellStyle name="20% - Accent2 2 8" xfId="2287"/>
    <cellStyle name="20% - Accent2 2 9" xfId="2288"/>
    <cellStyle name="20% - Accent2 20" xfId="164"/>
    <cellStyle name="20% - Accent2 20 2" xfId="7206"/>
    <cellStyle name="20% - Accent2 20 3" xfId="2289"/>
    <cellStyle name="20% - Accent2 21" xfId="15"/>
    <cellStyle name="20% - Accent2 21 2" xfId="7207"/>
    <cellStyle name="20% - Accent2 21 3" xfId="2290"/>
    <cellStyle name="20% - Accent2 22" xfId="167"/>
    <cellStyle name="20% - Accent2 22 2" xfId="7208"/>
    <cellStyle name="20% - Accent2 22 3" xfId="2291"/>
    <cellStyle name="20% - Accent2 23" xfId="169"/>
    <cellStyle name="20% - Accent2 23 2" xfId="7209"/>
    <cellStyle name="20% - Accent2 23 3" xfId="2292"/>
    <cellStyle name="20% - Accent2 24" xfId="171"/>
    <cellStyle name="20% - Accent2 24 2" xfId="7210"/>
    <cellStyle name="20% - Accent2 24 3" xfId="2293"/>
    <cellStyle name="20% - Accent2 25" xfId="173"/>
    <cellStyle name="20% - Accent2 25 2" xfId="7211"/>
    <cellStyle name="20% - Accent2 25 3" xfId="2294"/>
    <cellStyle name="20% - Accent2 26" xfId="175"/>
    <cellStyle name="20% - Accent2 26 2" xfId="7212"/>
    <cellStyle name="20% - Accent2 26 3" xfId="2295"/>
    <cellStyle name="20% - Accent2 27" xfId="177"/>
    <cellStyle name="20% - Accent2 27 2" xfId="7213"/>
    <cellStyle name="20% - Accent2 27 3" xfId="2296"/>
    <cellStyle name="20% - Accent2 28" xfId="179"/>
    <cellStyle name="20% - Accent2 28 2" xfId="7214"/>
    <cellStyle name="20% - Accent2 28 3" xfId="2297"/>
    <cellStyle name="20% - Accent2 29" xfId="25"/>
    <cellStyle name="20% - Accent2 29 2" xfId="7215"/>
    <cellStyle name="20% - Accent2 29 3" xfId="2298"/>
    <cellStyle name="20% - Accent2 3" xfId="181"/>
    <cellStyle name="20% - Accent2 3 10" xfId="2300"/>
    <cellStyle name="20% - Accent2 3 10 2" xfId="8191"/>
    <cellStyle name="20% - Accent2 3 11" xfId="2301"/>
    <cellStyle name="20% - Accent2 3 11 2" xfId="8192"/>
    <cellStyle name="20% - Accent2 3 12" xfId="7216"/>
    <cellStyle name="20% - Accent2 3 13" xfId="2299"/>
    <cellStyle name="20% - Accent2 3 2" xfId="2302"/>
    <cellStyle name="20% - Accent2 3 2 2" xfId="7952"/>
    <cellStyle name="20% - Accent2 3 3" xfId="2303"/>
    <cellStyle name="20% - Accent2 3 3 2" xfId="8193"/>
    <cellStyle name="20% - Accent2 3 4" xfId="2304"/>
    <cellStyle name="20% - Accent2 3 4 2" xfId="8194"/>
    <cellStyle name="20% - Accent2 3 5" xfId="2305"/>
    <cellStyle name="20% - Accent2 3 5 2" xfId="8195"/>
    <cellStyle name="20% - Accent2 3 6" xfId="2306"/>
    <cellStyle name="20% - Accent2 3 6 2" xfId="8196"/>
    <cellStyle name="20% - Accent2 3 7" xfId="2307"/>
    <cellStyle name="20% - Accent2 3 7 2" xfId="8197"/>
    <cellStyle name="20% - Accent2 3 8" xfId="2308"/>
    <cellStyle name="20% - Accent2 3 8 2" xfId="8198"/>
    <cellStyle name="20% - Accent2 3 9" xfId="2309"/>
    <cellStyle name="20% - Accent2 3 9 2" xfId="8199"/>
    <cellStyle name="20% - Accent2 30" xfId="174"/>
    <cellStyle name="20% - Accent2 30 2" xfId="7217"/>
    <cellStyle name="20% - Accent2 30 3" xfId="2310"/>
    <cellStyle name="20% - Accent2 31" xfId="176"/>
    <cellStyle name="20% - Accent2 31 2" xfId="7218"/>
    <cellStyle name="20% - Accent2 31 3" xfId="2311"/>
    <cellStyle name="20% - Accent2 32" xfId="178"/>
    <cellStyle name="20% - Accent2 32 2" xfId="7219"/>
    <cellStyle name="20% - Accent2 32 3" xfId="2312"/>
    <cellStyle name="20% - Accent2 33" xfId="180"/>
    <cellStyle name="20% - Accent2 33 2" xfId="7220"/>
    <cellStyle name="20% - Accent2 33 3" xfId="2313"/>
    <cellStyle name="20% - Accent2 34" xfId="26"/>
    <cellStyle name="20% - Accent2 34 2" xfId="7221"/>
    <cellStyle name="20% - Accent2 34 3" xfId="2314"/>
    <cellStyle name="20% - Accent2 35" xfId="182"/>
    <cellStyle name="20% - Accent2 35 2" xfId="7222"/>
    <cellStyle name="20% - Accent2 35 3" xfId="2315"/>
    <cellStyle name="20% - Accent2 36" xfId="184"/>
    <cellStyle name="20% - Accent2 36 2" xfId="7223"/>
    <cellStyle name="20% - Accent2 36 3" xfId="2316"/>
    <cellStyle name="20% - Accent2 37" xfId="185"/>
    <cellStyle name="20% - Accent2 37 2" xfId="7224"/>
    <cellStyle name="20% - Accent2 37 3" xfId="2317"/>
    <cellStyle name="20% - Accent2 38" xfId="186"/>
    <cellStyle name="20% - Accent2 38 2" xfId="7225"/>
    <cellStyle name="20% - Accent2 38 3" xfId="2318"/>
    <cellStyle name="20% - Accent2 39" xfId="187"/>
    <cellStyle name="20% - Accent2 39 2" xfId="7226"/>
    <cellStyle name="20% - Accent2 39 3" xfId="2319"/>
    <cellStyle name="20% - Accent2 4" xfId="188"/>
    <cellStyle name="20% - Accent2 4 2" xfId="7227"/>
    <cellStyle name="20% - Accent2 4 3" xfId="2320"/>
    <cellStyle name="20% - Accent2 40" xfId="183"/>
    <cellStyle name="20% - Accent2 40 2" xfId="8200"/>
    <cellStyle name="20% - Accent2 40 3" xfId="2321"/>
    <cellStyle name="20% - Accent2 41" xfId="2045"/>
    <cellStyle name="20% - Accent2 41 2" xfId="8201"/>
    <cellStyle name="20% - Accent2 41 3" xfId="2322"/>
    <cellStyle name="20% - Accent2 42" xfId="2323"/>
    <cellStyle name="20% - Accent2 42 2" xfId="8202"/>
    <cellStyle name="20% - Accent2 43" xfId="2324"/>
    <cellStyle name="20% - Accent2 43 2" xfId="8203"/>
    <cellStyle name="20% - Accent2 44" xfId="2325"/>
    <cellStyle name="20% - Accent2 44 2" xfId="8204"/>
    <cellStyle name="20% - Accent2 45" xfId="2326"/>
    <cellStyle name="20% - Accent2 45 2" xfId="8205"/>
    <cellStyle name="20% - Accent2 46" xfId="2327"/>
    <cellStyle name="20% - Accent2 46 2" xfId="8206"/>
    <cellStyle name="20% - Accent2 47" xfId="2328"/>
    <cellStyle name="20% - Accent2 47 2" xfId="8207"/>
    <cellStyle name="20% - Accent2 48" xfId="2329"/>
    <cellStyle name="20% - Accent2 48 2" xfId="8208"/>
    <cellStyle name="20% - Accent2 49" xfId="2330"/>
    <cellStyle name="20% - Accent2 49 2" xfId="8209"/>
    <cellStyle name="20% - Accent2 5" xfId="189"/>
    <cellStyle name="20% - Accent2 5 2" xfId="7228"/>
    <cellStyle name="20% - Accent2 5 3" xfId="2331"/>
    <cellStyle name="20% - Accent2 50" xfId="7951"/>
    <cellStyle name="20% - Accent2 51" xfId="2267"/>
    <cellStyle name="20% - Accent2 6" xfId="191"/>
    <cellStyle name="20% - Accent2 6 2" xfId="7229"/>
    <cellStyle name="20% - Accent2 6 3" xfId="2332"/>
    <cellStyle name="20% - Accent2 7" xfId="193"/>
    <cellStyle name="20% - Accent2 7 2" xfId="7230"/>
    <cellStyle name="20% - Accent2 7 3" xfId="2333"/>
    <cellStyle name="20% - Accent2 8" xfId="195"/>
    <cellStyle name="20% - Accent2 8 2" xfId="7231"/>
    <cellStyle name="20% - Accent2 8 3" xfId="2334"/>
    <cellStyle name="20% - Accent2 9" xfId="197"/>
    <cellStyle name="20% - Accent2 9 2" xfId="7232"/>
    <cellStyle name="20% - Accent2 9 3" xfId="2335"/>
    <cellStyle name="20% - Accent3 10" xfId="198"/>
    <cellStyle name="20% - Accent3 10 2" xfId="7233"/>
    <cellStyle name="20% - Accent3 10 3" xfId="2337"/>
    <cellStyle name="20% - Accent3 11" xfId="199"/>
    <cellStyle name="20% - Accent3 11 2" xfId="7234"/>
    <cellStyle name="20% - Accent3 11 3" xfId="2338"/>
    <cellStyle name="20% - Accent3 12" xfId="200"/>
    <cellStyle name="20% - Accent3 12 2" xfId="7235"/>
    <cellStyle name="20% - Accent3 12 3" xfId="2339"/>
    <cellStyle name="20% - Accent3 13" xfId="201"/>
    <cellStyle name="20% - Accent3 13 2" xfId="7236"/>
    <cellStyle name="20% - Accent3 13 3" xfId="2340"/>
    <cellStyle name="20% - Accent3 14" xfId="202"/>
    <cellStyle name="20% - Accent3 14 2" xfId="7237"/>
    <cellStyle name="20% - Accent3 14 3" xfId="2341"/>
    <cellStyle name="20% - Accent3 15" xfId="203"/>
    <cellStyle name="20% - Accent3 15 2" xfId="7238"/>
    <cellStyle name="20% - Accent3 15 3" xfId="2342"/>
    <cellStyle name="20% - Accent3 16" xfId="205"/>
    <cellStyle name="20% - Accent3 16 2" xfId="7239"/>
    <cellStyle name="20% - Accent3 16 3" xfId="2343"/>
    <cellStyle name="20% - Accent3 17" xfId="207"/>
    <cellStyle name="20% - Accent3 17 2" xfId="7240"/>
    <cellStyle name="20% - Accent3 17 3" xfId="2344"/>
    <cellStyle name="20% - Accent3 18" xfId="209"/>
    <cellStyle name="20% - Accent3 18 2" xfId="7241"/>
    <cellStyle name="20% - Accent3 18 3" xfId="2345"/>
    <cellStyle name="20% - Accent3 19" xfId="211"/>
    <cellStyle name="20% - Accent3 19 2" xfId="7242"/>
    <cellStyle name="20% - Accent3 19 3" xfId="2346"/>
    <cellStyle name="20% - Accent3 2" xfId="35"/>
    <cellStyle name="20% - Accent3 2 10" xfId="2348"/>
    <cellStyle name="20% - Accent3 2 11" xfId="2349"/>
    <cellStyle name="20% - Accent3 2 12" xfId="7243"/>
    <cellStyle name="20% - Accent3 2 13" xfId="2347"/>
    <cellStyle name="20% - Accent3 2 2" xfId="2350"/>
    <cellStyle name="20% - Accent3 2 3" xfId="2351"/>
    <cellStyle name="20% - Accent3 2 4" xfId="2352"/>
    <cellStyle name="20% - Accent3 2 5" xfId="2353"/>
    <cellStyle name="20% - Accent3 2 6" xfId="2354"/>
    <cellStyle name="20% - Accent3 2 7" xfId="2355"/>
    <cellStyle name="20% - Accent3 2 8" xfId="2356"/>
    <cellStyle name="20% - Accent3 2 9" xfId="2357"/>
    <cellStyle name="20% - Accent3 20" xfId="204"/>
    <cellStyle name="20% - Accent3 20 2" xfId="7244"/>
    <cellStyle name="20% - Accent3 20 3" xfId="2358"/>
    <cellStyle name="20% - Accent3 21" xfId="206"/>
    <cellStyle name="20% - Accent3 21 2" xfId="7245"/>
    <cellStyle name="20% - Accent3 21 3" xfId="2359"/>
    <cellStyle name="20% - Accent3 22" xfId="208"/>
    <cellStyle name="20% - Accent3 22 2" xfId="7246"/>
    <cellStyle name="20% - Accent3 22 3" xfId="2360"/>
    <cellStyle name="20% - Accent3 23" xfId="210"/>
    <cellStyle name="20% - Accent3 23 2" xfId="7247"/>
    <cellStyle name="20% - Accent3 23 3" xfId="2361"/>
    <cellStyle name="20% - Accent3 24" xfId="212"/>
    <cellStyle name="20% - Accent3 24 2" xfId="7248"/>
    <cellStyle name="20% - Accent3 24 3" xfId="2362"/>
    <cellStyle name="20% - Accent3 25" xfId="213"/>
    <cellStyle name="20% - Accent3 25 2" xfId="7249"/>
    <cellStyle name="20% - Accent3 25 3" xfId="2363"/>
    <cellStyle name="20% - Accent3 26" xfId="215"/>
    <cellStyle name="20% - Accent3 26 2" xfId="7250"/>
    <cellStyle name="20% - Accent3 26 3" xfId="2364"/>
    <cellStyle name="20% - Accent3 27" xfId="217"/>
    <cellStyle name="20% - Accent3 27 2" xfId="7251"/>
    <cellStyle name="20% - Accent3 27 3" xfId="2365"/>
    <cellStyle name="20% - Accent3 28" xfId="219"/>
    <cellStyle name="20% - Accent3 28 2" xfId="7252"/>
    <cellStyle name="20% - Accent3 28 3" xfId="2366"/>
    <cellStyle name="20% - Accent3 29" xfId="221"/>
    <cellStyle name="20% - Accent3 29 2" xfId="7253"/>
    <cellStyle name="20% - Accent3 29 3" xfId="2367"/>
    <cellStyle name="20% - Accent3 3" xfId="39"/>
    <cellStyle name="20% - Accent3 3 10" xfId="2369"/>
    <cellStyle name="20% - Accent3 3 10 2" xfId="8210"/>
    <cellStyle name="20% - Accent3 3 11" xfId="2370"/>
    <cellStyle name="20% - Accent3 3 11 2" xfId="8211"/>
    <cellStyle name="20% - Accent3 3 12" xfId="7254"/>
    <cellStyle name="20% - Accent3 3 13" xfId="2368"/>
    <cellStyle name="20% - Accent3 3 2" xfId="2371"/>
    <cellStyle name="20% - Accent3 3 2 2" xfId="7954"/>
    <cellStyle name="20% - Accent3 3 3" xfId="2372"/>
    <cellStyle name="20% - Accent3 3 3 2" xfId="8212"/>
    <cellStyle name="20% - Accent3 3 4" xfId="2373"/>
    <cellStyle name="20% - Accent3 3 4 2" xfId="8213"/>
    <cellStyle name="20% - Accent3 3 5" xfId="2374"/>
    <cellStyle name="20% - Accent3 3 5 2" xfId="8214"/>
    <cellStyle name="20% - Accent3 3 6" xfId="2375"/>
    <cellStyle name="20% - Accent3 3 6 2" xfId="8215"/>
    <cellStyle name="20% - Accent3 3 7" xfId="2376"/>
    <cellStyle name="20% - Accent3 3 7 2" xfId="8216"/>
    <cellStyle name="20% - Accent3 3 8" xfId="2377"/>
    <cellStyle name="20% - Accent3 3 8 2" xfId="8217"/>
    <cellStyle name="20% - Accent3 3 9" xfId="2378"/>
    <cellStyle name="20% - Accent3 3 9 2" xfId="8218"/>
    <cellStyle name="20% - Accent3 30" xfId="214"/>
    <cellStyle name="20% - Accent3 30 2" xfId="7255"/>
    <cellStyle name="20% - Accent3 30 3" xfId="2379"/>
    <cellStyle name="20% - Accent3 31" xfId="216"/>
    <cellStyle name="20% - Accent3 31 2" xfId="7256"/>
    <cellStyle name="20% - Accent3 31 3" xfId="2380"/>
    <cellStyle name="20% - Accent3 32" xfId="218"/>
    <cellStyle name="20% - Accent3 32 2" xfId="7257"/>
    <cellStyle name="20% - Accent3 32 3" xfId="2381"/>
    <cellStyle name="20% - Accent3 33" xfId="220"/>
    <cellStyle name="20% - Accent3 33 2" xfId="7258"/>
    <cellStyle name="20% - Accent3 33 3" xfId="2382"/>
    <cellStyle name="20% - Accent3 34" xfId="222"/>
    <cellStyle name="20% - Accent3 34 2" xfId="7259"/>
    <cellStyle name="20% - Accent3 34 3" xfId="2383"/>
    <cellStyle name="20% - Accent3 35" xfId="223"/>
    <cellStyle name="20% - Accent3 35 2" xfId="7260"/>
    <cellStyle name="20% - Accent3 35 3" xfId="2384"/>
    <cellStyle name="20% - Accent3 36" xfId="225"/>
    <cellStyle name="20% - Accent3 36 2" xfId="7261"/>
    <cellStyle name="20% - Accent3 36 3" xfId="2385"/>
    <cellStyle name="20% - Accent3 37" xfId="226"/>
    <cellStyle name="20% - Accent3 37 2" xfId="7262"/>
    <cellStyle name="20% - Accent3 37 3" xfId="2386"/>
    <cellStyle name="20% - Accent3 38" xfId="227"/>
    <cellStyle name="20% - Accent3 38 2" xfId="7263"/>
    <cellStyle name="20% - Accent3 38 3" xfId="2387"/>
    <cellStyle name="20% - Accent3 39" xfId="228"/>
    <cellStyle name="20% - Accent3 39 2" xfId="7264"/>
    <cellStyle name="20% - Accent3 39 3" xfId="2388"/>
    <cellStyle name="20% - Accent3 4" xfId="233"/>
    <cellStyle name="20% - Accent3 4 2" xfId="7265"/>
    <cellStyle name="20% - Accent3 4 3" xfId="2389"/>
    <cellStyle name="20% - Accent3 40" xfId="224"/>
    <cellStyle name="20% - Accent3 40 2" xfId="8219"/>
    <cellStyle name="20% - Accent3 40 3" xfId="2390"/>
    <cellStyle name="20% - Accent3 41" xfId="2046"/>
    <cellStyle name="20% - Accent3 41 2" xfId="8220"/>
    <cellStyle name="20% - Accent3 41 3" xfId="2391"/>
    <cellStyle name="20% - Accent3 42" xfId="2392"/>
    <cellStyle name="20% - Accent3 42 2" xfId="8221"/>
    <cellStyle name="20% - Accent3 43" xfId="2393"/>
    <cellStyle name="20% - Accent3 43 2" xfId="8222"/>
    <cellStyle name="20% - Accent3 44" xfId="2394"/>
    <cellStyle name="20% - Accent3 44 2" xfId="8223"/>
    <cellStyle name="20% - Accent3 45" xfId="2395"/>
    <cellStyle name="20% - Accent3 45 2" xfId="8224"/>
    <cellStyle name="20% - Accent3 46" xfId="2396"/>
    <cellStyle name="20% - Accent3 46 2" xfId="8225"/>
    <cellStyle name="20% - Accent3 47" xfId="2397"/>
    <cellStyle name="20% - Accent3 47 2" xfId="8226"/>
    <cellStyle name="20% - Accent3 48" xfId="2398"/>
    <cellStyle name="20% - Accent3 48 2" xfId="8227"/>
    <cellStyle name="20% - Accent3 49" xfId="2399"/>
    <cellStyle name="20% - Accent3 49 2" xfId="8228"/>
    <cellStyle name="20% - Accent3 5" xfId="237"/>
    <cellStyle name="20% - Accent3 5 2" xfId="7266"/>
    <cellStyle name="20% - Accent3 5 3" xfId="2400"/>
    <cellStyle name="20% - Accent3 50" xfId="7953"/>
    <cellStyle name="20% - Accent3 51" xfId="2336"/>
    <cellStyle name="20% - Accent3 6" xfId="242"/>
    <cellStyle name="20% - Accent3 6 2" xfId="7267"/>
    <cellStyle name="20% - Accent3 6 3" xfId="2401"/>
    <cellStyle name="20% - Accent3 7" xfId="247"/>
    <cellStyle name="20% - Accent3 7 2" xfId="7268"/>
    <cellStyle name="20% - Accent3 7 3" xfId="2402"/>
    <cellStyle name="20% - Accent3 8" xfId="254"/>
    <cellStyle name="20% - Accent3 8 2" xfId="7269"/>
    <cellStyle name="20% - Accent3 8 3" xfId="2403"/>
    <cellStyle name="20% - Accent3 9" xfId="261"/>
    <cellStyle name="20% - Accent3 9 2" xfId="7270"/>
    <cellStyle name="20% - Accent3 9 3" xfId="2404"/>
    <cellStyle name="20% - Accent4 10" xfId="264"/>
    <cellStyle name="20% - Accent4 10 2" xfId="7271"/>
    <cellStyle name="20% - Accent4 10 3" xfId="2406"/>
    <cellStyle name="20% - Accent4 11" xfId="42"/>
    <cellStyle name="20% - Accent4 11 2" xfId="7272"/>
    <cellStyle name="20% - Accent4 11 3" xfId="2407"/>
    <cellStyle name="20% - Accent4 12" xfId="267"/>
    <cellStyle name="20% - Accent4 12 2" xfId="7273"/>
    <cellStyle name="20% - Accent4 12 3" xfId="2408"/>
    <cellStyle name="20% - Accent4 13" xfId="270"/>
    <cellStyle name="20% - Accent4 13 2" xfId="7274"/>
    <cellStyle name="20% - Accent4 13 3" xfId="2409"/>
    <cellStyle name="20% - Accent4 14" xfId="273"/>
    <cellStyle name="20% - Accent4 14 2" xfId="7275"/>
    <cellStyle name="20% - Accent4 14 3" xfId="2410"/>
    <cellStyle name="20% - Accent4 15" xfId="276"/>
    <cellStyle name="20% - Accent4 15 2" xfId="7276"/>
    <cellStyle name="20% - Accent4 15 3" xfId="2411"/>
    <cellStyle name="20% - Accent4 16" xfId="280"/>
    <cellStyle name="20% - Accent4 16 2" xfId="7277"/>
    <cellStyle name="20% - Accent4 16 3" xfId="2412"/>
    <cellStyle name="20% - Accent4 17" xfId="283"/>
    <cellStyle name="20% - Accent4 17 2" xfId="7278"/>
    <cellStyle name="20% - Accent4 17 3" xfId="2413"/>
    <cellStyle name="20% - Accent4 18" xfId="286"/>
    <cellStyle name="20% - Accent4 18 2" xfId="7279"/>
    <cellStyle name="20% - Accent4 18 3" xfId="2414"/>
    <cellStyle name="20% - Accent4 19" xfId="289"/>
    <cellStyle name="20% - Accent4 19 2" xfId="7280"/>
    <cellStyle name="20% - Accent4 19 3" xfId="2415"/>
    <cellStyle name="20% - Accent4 2" xfId="112"/>
    <cellStyle name="20% - Accent4 2 10" xfId="2417"/>
    <cellStyle name="20% - Accent4 2 11" xfId="2418"/>
    <cellStyle name="20% - Accent4 2 12" xfId="7281"/>
    <cellStyle name="20% - Accent4 2 13" xfId="2416"/>
    <cellStyle name="20% - Accent4 2 2" xfId="2419"/>
    <cellStyle name="20% - Accent4 2 3" xfId="2420"/>
    <cellStyle name="20% - Accent4 2 4" xfId="2421"/>
    <cellStyle name="20% - Accent4 2 5" xfId="2422"/>
    <cellStyle name="20% - Accent4 2 6" xfId="2423"/>
    <cellStyle name="20% - Accent4 2 7" xfId="2424"/>
    <cellStyle name="20% - Accent4 2 8" xfId="2425"/>
    <cellStyle name="20% - Accent4 2 9" xfId="2426"/>
    <cellStyle name="20% - Accent4 20" xfId="277"/>
    <cellStyle name="20% - Accent4 20 2" xfId="7282"/>
    <cellStyle name="20% - Accent4 20 3" xfId="2427"/>
    <cellStyle name="20% - Accent4 21" xfId="281"/>
    <cellStyle name="20% - Accent4 21 2" xfId="7283"/>
    <cellStyle name="20% - Accent4 21 3" xfId="2428"/>
    <cellStyle name="20% - Accent4 22" xfId="284"/>
    <cellStyle name="20% - Accent4 22 2" xfId="7284"/>
    <cellStyle name="20% - Accent4 22 3" xfId="2429"/>
    <cellStyle name="20% - Accent4 23" xfId="287"/>
    <cellStyle name="20% - Accent4 23 2" xfId="7285"/>
    <cellStyle name="20% - Accent4 23 3" xfId="2430"/>
    <cellStyle name="20% - Accent4 24" xfId="290"/>
    <cellStyle name="20% - Accent4 24 2" xfId="7286"/>
    <cellStyle name="20% - Accent4 24 3" xfId="2431"/>
    <cellStyle name="20% - Accent4 25" xfId="292"/>
    <cellStyle name="20% - Accent4 25 2" xfId="7287"/>
    <cellStyle name="20% - Accent4 25 3" xfId="2432"/>
    <cellStyle name="20% - Accent4 26" xfId="294"/>
    <cellStyle name="20% - Accent4 26 2" xfId="7288"/>
    <cellStyle name="20% - Accent4 26 3" xfId="2433"/>
    <cellStyle name="20% - Accent4 27" xfId="296"/>
    <cellStyle name="20% - Accent4 27 2" xfId="7289"/>
    <cellStyle name="20% - Accent4 27 3" xfId="2434"/>
    <cellStyle name="20% - Accent4 28" xfId="298"/>
    <cellStyle name="20% - Accent4 28 2" xfId="7290"/>
    <cellStyle name="20% - Accent4 28 3" xfId="2435"/>
    <cellStyle name="20% - Accent4 29" xfId="300"/>
    <cellStyle name="20% - Accent4 29 2" xfId="7291"/>
    <cellStyle name="20% - Accent4 29 3" xfId="2436"/>
    <cellStyle name="20% - Accent4 3" xfId="115"/>
    <cellStyle name="20% - Accent4 3 10" xfId="2438"/>
    <cellStyle name="20% - Accent4 3 10 2" xfId="8229"/>
    <cellStyle name="20% - Accent4 3 11" xfId="2439"/>
    <cellStyle name="20% - Accent4 3 11 2" xfId="8230"/>
    <cellStyle name="20% - Accent4 3 12" xfId="7292"/>
    <cellStyle name="20% - Accent4 3 13" xfId="2437"/>
    <cellStyle name="20% - Accent4 3 2" xfId="2440"/>
    <cellStyle name="20% - Accent4 3 2 2" xfId="7956"/>
    <cellStyle name="20% - Accent4 3 3" xfId="2441"/>
    <cellStyle name="20% - Accent4 3 3 2" xfId="8231"/>
    <cellStyle name="20% - Accent4 3 4" xfId="2442"/>
    <cellStyle name="20% - Accent4 3 4 2" xfId="8232"/>
    <cellStyle name="20% - Accent4 3 5" xfId="2443"/>
    <cellStyle name="20% - Accent4 3 5 2" xfId="8233"/>
    <cellStyle name="20% - Accent4 3 6" xfId="2444"/>
    <cellStyle name="20% - Accent4 3 6 2" xfId="8234"/>
    <cellStyle name="20% - Accent4 3 7" xfId="2445"/>
    <cellStyle name="20% - Accent4 3 7 2" xfId="8235"/>
    <cellStyle name="20% - Accent4 3 8" xfId="2446"/>
    <cellStyle name="20% - Accent4 3 8 2" xfId="8236"/>
    <cellStyle name="20% - Accent4 3 9" xfId="2447"/>
    <cellStyle name="20% - Accent4 3 9 2" xfId="8237"/>
    <cellStyle name="20% - Accent4 30" xfId="293"/>
    <cellStyle name="20% - Accent4 30 2" xfId="7293"/>
    <cellStyle name="20% - Accent4 30 3" xfId="2448"/>
    <cellStyle name="20% - Accent4 31" xfId="295"/>
    <cellStyle name="20% - Accent4 31 2" xfId="7294"/>
    <cellStyle name="20% - Accent4 31 3" xfId="2449"/>
    <cellStyle name="20% - Accent4 32" xfId="297"/>
    <cellStyle name="20% - Accent4 32 2" xfId="7295"/>
    <cellStyle name="20% - Accent4 32 3" xfId="2450"/>
    <cellStyle name="20% - Accent4 33" xfId="299"/>
    <cellStyle name="20% - Accent4 33 2" xfId="7296"/>
    <cellStyle name="20% - Accent4 33 3" xfId="2451"/>
    <cellStyle name="20% - Accent4 34" xfId="301"/>
    <cellStyle name="20% - Accent4 34 2" xfId="7297"/>
    <cellStyle name="20% - Accent4 34 3" xfId="2452"/>
    <cellStyle name="20% - Accent4 35" xfId="302"/>
    <cellStyle name="20% - Accent4 35 2" xfId="7298"/>
    <cellStyle name="20% - Accent4 35 3" xfId="2453"/>
    <cellStyle name="20% - Accent4 36" xfId="34"/>
    <cellStyle name="20% - Accent4 36 2" xfId="7299"/>
    <cellStyle name="20% - Accent4 36 3" xfId="2454"/>
    <cellStyle name="20% - Accent4 37" xfId="304"/>
    <cellStyle name="20% - Accent4 37 2" xfId="7300"/>
    <cellStyle name="20% - Accent4 37 3" xfId="2455"/>
    <cellStyle name="20% - Accent4 38" xfId="4"/>
    <cellStyle name="20% - Accent4 38 2" xfId="7301"/>
    <cellStyle name="20% - Accent4 38 3" xfId="2456"/>
    <cellStyle name="20% - Accent4 39" xfId="28"/>
    <cellStyle name="20% - Accent4 39 2" xfId="7302"/>
    <cellStyle name="20% - Accent4 39 3" xfId="2457"/>
    <cellStyle name="20% - Accent4 4" xfId="118"/>
    <cellStyle name="20% - Accent4 4 2" xfId="7303"/>
    <cellStyle name="20% - Accent4 4 3" xfId="2458"/>
    <cellStyle name="20% - Accent4 40" xfId="303"/>
    <cellStyle name="20% - Accent4 40 2" xfId="8238"/>
    <cellStyle name="20% - Accent4 40 3" xfId="2459"/>
    <cellStyle name="20% - Accent4 41" xfId="2047"/>
    <cellStyle name="20% - Accent4 41 2" xfId="8239"/>
    <cellStyle name="20% - Accent4 41 3" xfId="2460"/>
    <cellStyle name="20% - Accent4 42" xfId="2461"/>
    <cellStyle name="20% - Accent4 42 2" xfId="8240"/>
    <cellStyle name="20% - Accent4 43" xfId="2462"/>
    <cellStyle name="20% - Accent4 43 2" xfId="8241"/>
    <cellStyle name="20% - Accent4 44" xfId="2463"/>
    <cellStyle name="20% - Accent4 44 2" xfId="8242"/>
    <cellStyle name="20% - Accent4 45" xfId="2464"/>
    <cellStyle name="20% - Accent4 45 2" xfId="8243"/>
    <cellStyle name="20% - Accent4 46" xfId="2465"/>
    <cellStyle name="20% - Accent4 46 2" xfId="8244"/>
    <cellStyle name="20% - Accent4 47" xfId="2466"/>
    <cellStyle name="20% - Accent4 47 2" xfId="8245"/>
    <cellStyle name="20% - Accent4 48" xfId="2467"/>
    <cellStyle name="20% - Accent4 48 2" xfId="8246"/>
    <cellStyle name="20% - Accent4 49" xfId="2468"/>
    <cellStyle name="20% - Accent4 49 2" xfId="8247"/>
    <cellStyle name="20% - Accent4 5" xfId="123"/>
    <cellStyle name="20% - Accent4 5 2" xfId="7304"/>
    <cellStyle name="20% - Accent4 5 3" xfId="2469"/>
    <cellStyle name="20% - Accent4 50" xfId="7955"/>
    <cellStyle name="20% - Accent4 51" xfId="2405"/>
    <cellStyle name="20% - Accent4 6" xfId="126"/>
    <cellStyle name="20% - Accent4 6 2" xfId="7305"/>
    <cellStyle name="20% - Accent4 6 3" xfId="2470"/>
    <cellStyle name="20% - Accent4 7" xfId="129"/>
    <cellStyle name="20% - Accent4 7 2" xfId="7306"/>
    <cellStyle name="20% - Accent4 7 3" xfId="2471"/>
    <cellStyle name="20% - Accent4 8" xfId="132"/>
    <cellStyle name="20% - Accent4 8 2" xfId="7307"/>
    <cellStyle name="20% - Accent4 8 3" xfId="2472"/>
    <cellStyle name="20% - Accent4 9" xfId="135"/>
    <cellStyle name="20% - Accent4 9 2" xfId="7308"/>
    <cellStyle name="20% - Accent4 9 3" xfId="2473"/>
    <cellStyle name="20% - Accent5 10" xfId="38"/>
    <cellStyle name="20% - Accent5 10 2" xfId="7309"/>
    <cellStyle name="20% - Accent5 10 3" xfId="2475"/>
    <cellStyle name="20% - Accent5 11" xfId="232"/>
    <cellStyle name="20% - Accent5 11 2" xfId="7310"/>
    <cellStyle name="20% - Accent5 11 3" xfId="2476"/>
    <cellStyle name="20% - Accent5 12" xfId="236"/>
    <cellStyle name="20% - Accent5 12 2" xfId="7311"/>
    <cellStyle name="20% - Accent5 12 3" xfId="2477"/>
    <cellStyle name="20% - Accent5 13" xfId="241"/>
    <cellStyle name="20% - Accent5 13 2" xfId="7312"/>
    <cellStyle name="20% - Accent5 13 3" xfId="2478"/>
    <cellStyle name="20% - Accent5 14" xfId="246"/>
    <cellStyle name="20% - Accent5 14 2" xfId="7313"/>
    <cellStyle name="20% - Accent5 14 3" xfId="2479"/>
    <cellStyle name="20% - Accent5 15" xfId="251"/>
    <cellStyle name="20% - Accent5 15 2" xfId="7314"/>
    <cellStyle name="20% - Accent5 15 3" xfId="2480"/>
    <cellStyle name="20% - Accent5 16" xfId="258"/>
    <cellStyle name="20% - Accent5 16 2" xfId="7315"/>
    <cellStyle name="20% - Accent5 16 3" xfId="2481"/>
    <cellStyle name="20% - Accent5 17" xfId="308"/>
    <cellStyle name="20% - Accent5 17 2" xfId="7316"/>
    <cellStyle name="20% - Accent5 17 3" xfId="2482"/>
    <cellStyle name="20% - Accent5 18" xfId="313"/>
    <cellStyle name="20% - Accent5 18 2" xfId="7317"/>
    <cellStyle name="20% - Accent5 18 3" xfId="2483"/>
    <cellStyle name="20% - Accent5 19" xfId="318"/>
    <cellStyle name="20% - Accent5 19 2" xfId="7318"/>
    <cellStyle name="20% - Accent5 19 3" xfId="2484"/>
    <cellStyle name="20% - Accent5 2" xfId="321"/>
    <cellStyle name="20% - Accent5 2 10" xfId="2486"/>
    <cellStyle name="20% - Accent5 2 11" xfId="2487"/>
    <cellStyle name="20% - Accent5 2 12" xfId="7319"/>
    <cellStyle name="20% - Accent5 2 13" xfId="2485"/>
    <cellStyle name="20% - Accent5 2 2" xfId="2488"/>
    <cellStyle name="20% - Accent5 2 3" xfId="2489"/>
    <cellStyle name="20% - Accent5 2 4" xfId="2490"/>
    <cellStyle name="20% - Accent5 2 5" xfId="2491"/>
    <cellStyle name="20% - Accent5 2 6" xfId="2492"/>
    <cellStyle name="20% - Accent5 2 7" xfId="2493"/>
    <cellStyle name="20% - Accent5 2 8" xfId="2494"/>
    <cellStyle name="20% - Accent5 2 9" xfId="2495"/>
    <cellStyle name="20% - Accent5 20" xfId="252"/>
    <cellStyle name="20% - Accent5 20 2" xfId="7320"/>
    <cellStyle name="20% - Accent5 20 3" xfId="2496"/>
    <cellStyle name="20% - Accent5 21" xfId="259"/>
    <cellStyle name="20% - Accent5 21 2" xfId="7321"/>
    <cellStyle name="20% - Accent5 21 3" xfId="2497"/>
    <cellStyle name="20% - Accent5 22" xfId="309"/>
    <cellStyle name="20% - Accent5 22 2" xfId="7322"/>
    <cellStyle name="20% - Accent5 22 3" xfId="2498"/>
    <cellStyle name="20% - Accent5 23" xfId="314"/>
    <cellStyle name="20% - Accent5 23 2" xfId="7323"/>
    <cellStyle name="20% - Accent5 23 3" xfId="2499"/>
    <cellStyle name="20% - Accent5 24" xfId="319"/>
    <cellStyle name="20% - Accent5 24 2" xfId="7324"/>
    <cellStyle name="20% - Accent5 24 3" xfId="2500"/>
    <cellStyle name="20% - Accent5 25" xfId="325"/>
    <cellStyle name="20% - Accent5 25 2" xfId="7325"/>
    <cellStyle name="20% - Accent5 25 3" xfId="2501"/>
    <cellStyle name="20% - Accent5 26" xfId="329"/>
    <cellStyle name="20% - Accent5 26 2" xfId="7326"/>
    <cellStyle name="20% - Accent5 26 3" xfId="2502"/>
    <cellStyle name="20% - Accent5 27" xfId="88"/>
    <cellStyle name="20% - Accent5 27 2" xfId="7327"/>
    <cellStyle name="20% - Accent5 27 3" xfId="2503"/>
    <cellStyle name="20% - Accent5 28" xfId="93"/>
    <cellStyle name="20% - Accent5 28 2" xfId="7328"/>
    <cellStyle name="20% - Accent5 28 3" xfId="2504"/>
    <cellStyle name="20% - Accent5 29" xfId="97"/>
    <cellStyle name="20% - Accent5 29 2" xfId="7329"/>
    <cellStyle name="20% - Accent5 29 3" xfId="2505"/>
    <cellStyle name="20% - Accent5 3" xfId="332"/>
    <cellStyle name="20% - Accent5 3 10" xfId="2507"/>
    <cellStyle name="20% - Accent5 3 10 2" xfId="8248"/>
    <cellStyle name="20% - Accent5 3 11" xfId="2508"/>
    <cellStyle name="20% - Accent5 3 11 2" xfId="8249"/>
    <cellStyle name="20% - Accent5 3 12" xfId="7330"/>
    <cellStyle name="20% - Accent5 3 13" xfId="2506"/>
    <cellStyle name="20% - Accent5 3 2" xfId="2509"/>
    <cellStyle name="20% - Accent5 3 2 2" xfId="7958"/>
    <cellStyle name="20% - Accent5 3 3" xfId="2510"/>
    <cellStyle name="20% - Accent5 3 3 2" xfId="8250"/>
    <cellStyle name="20% - Accent5 3 4" xfId="2511"/>
    <cellStyle name="20% - Accent5 3 4 2" xfId="8251"/>
    <cellStyle name="20% - Accent5 3 5" xfId="2512"/>
    <cellStyle name="20% - Accent5 3 5 2" xfId="8252"/>
    <cellStyle name="20% - Accent5 3 6" xfId="2513"/>
    <cellStyle name="20% - Accent5 3 6 2" xfId="8253"/>
    <cellStyle name="20% - Accent5 3 7" xfId="2514"/>
    <cellStyle name="20% - Accent5 3 7 2" xfId="8254"/>
    <cellStyle name="20% - Accent5 3 8" xfId="2515"/>
    <cellStyle name="20% - Accent5 3 8 2" xfId="8255"/>
    <cellStyle name="20% - Accent5 3 9" xfId="2516"/>
    <cellStyle name="20% - Accent5 3 9 2" xfId="8256"/>
    <cellStyle name="20% - Accent5 30" xfId="326"/>
    <cellStyle name="20% - Accent5 30 2" xfId="7331"/>
    <cellStyle name="20% - Accent5 30 3" xfId="2517"/>
    <cellStyle name="20% - Accent5 31" xfId="330"/>
    <cellStyle name="20% - Accent5 31 2" xfId="7332"/>
    <cellStyle name="20% - Accent5 31 3" xfId="2518"/>
    <cellStyle name="20% - Accent5 32" xfId="89"/>
    <cellStyle name="20% - Accent5 32 2" xfId="7333"/>
    <cellStyle name="20% - Accent5 32 3" xfId="2519"/>
    <cellStyle name="20% - Accent5 33" xfId="94"/>
    <cellStyle name="20% - Accent5 33 2" xfId="7334"/>
    <cellStyle name="20% - Accent5 33 3" xfId="2520"/>
    <cellStyle name="20% - Accent5 34" xfId="98"/>
    <cellStyle name="20% - Accent5 34 2" xfId="7335"/>
    <cellStyle name="20% - Accent5 34 3" xfId="2521"/>
    <cellStyle name="20% - Accent5 35" xfId="10"/>
    <cellStyle name="20% - Accent5 35 2" xfId="7336"/>
    <cellStyle name="20% - Accent5 35 3" xfId="2522"/>
    <cellStyle name="20% - Accent5 36" xfId="100"/>
    <cellStyle name="20% - Accent5 36 2" xfId="7337"/>
    <cellStyle name="20% - Accent5 36 3" xfId="2523"/>
    <cellStyle name="20% - Accent5 37" xfId="102"/>
    <cellStyle name="20% - Accent5 37 2" xfId="7338"/>
    <cellStyle name="20% - Accent5 37 3" xfId="2524"/>
    <cellStyle name="20% - Accent5 38" xfId="105"/>
    <cellStyle name="20% - Accent5 38 2" xfId="7339"/>
    <cellStyle name="20% - Accent5 38 3" xfId="2525"/>
    <cellStyle name="20% - Accent5 39" xfId="31"/>
    <cellStyle name="20% - Accent5 39 2" xfId="7340"/>
    <cellStyle name="20% - Accent5 39 3" xfId="2526"/>
    <cellStyle name="20% - Accent5 4" xfId="334"/>
    <cellStyle name="20% - Accent5 4 2" xfId="7341"/>
    <cellStyle name="20% - Accent5 4 3" xfId="2527"/>
    <cellStyle name="20% - Accent5 40" xfId="11"/>
    <cellStyle name="20% - Accent5 40 2" xfId="8257"/>
    <cellStyle name="20% - Accent5 40 3" xfId="2528"/>
    <cellStyle name="20% - Accent5 41" xfId="2048"/>
    <cellStyle name="20% - Accent5 41 2" xfId="8258"/>
    <cellStyle name="20% - Accent5 41 3" xfId="2529"/>
    <cellStyle name="20% - Accent5 42" xfId="2530"/>
    <cellStyle name="20% - Accent5 42 2" xfId="8259"/>
    <cellStyle name="20% - Accent5 43" xfId="2531"/>
    <cellStyle name="20% - Accent5 43 2" xfId="8260"/>
    <cellStyle name="20% - Accent5 44" xfId="2532"/>
    <cellStyle name="20% - Accent5 44 2" xfId="8261"/>
    <cellStyle name="20% - Accent5 45" xfId="2533"/>
    <cellStyle name="20% - Accent5 45 2" xfId="8262"/>
    <cellStyle name="20% - Accent5 46" xfId="2534"/>
    <cellStyle name="20% - Accent5 46 2" xfId="8263"/>
    <cellStyle name="20% - Accent5 47" xfId="2535"/>
    <cellStyle name="20% - Accent5 47 2" xfId="8264"/>
    <cellStyle name="20% - Accent5 48" xfId="2536"/>
    <cellStyle name="20% - Accent5 48 2" xfId="8265"/>
    <cellStyle name="20% - Accent5 49" xfId="2537"/>
    <cellStyle name="20% - Accent5 49 2" xfId="8266"/>
    <cellStyle name="20% - Accent5 5" xfId="335"/>
    <cellStyle name="20% - Accent5 5 2" xfId="7342"/>
    <cellStyle name="20% - Accent5 5 3" xfId="2538"/>
    <cellStyle name="20% - Accent5 50" xfId="7957"/>
    <cellStyle name="20% - Accent5 51" xfId="2474"/>
    <cellStyle name="20% - Accent5 6" xfId="336"/>
    <cellStyle name="20% - Accent5 6 2" xfId="7343"/>
    <cellStyle name="20% - Accent5 6 3" xfId="2539"/>
    <cellStyle name="20% - Accent5 7" xfId="337"/>
    <cellStyle name="20% - Accent5 7 2" xfId="7344"/>
    <cellStyle name="20% - Accent5 7 3" xfId="2540"/>
    <cellStyle name="20% - Accent5 8" xfId="63"/>
    <cellStyle name="20% - Accent5 8 2" xfId="7345"/>
    <cellStyle name="20% - Accent5 8 3" xfId="2541"/>
    <cellStyle name="20% - Accent5 9" xfId="70"/>
    <cellStyle name="20% - Accent5 9 2" xfId="7346"/>
    <cellStyle name="20% - Accent5 9 3" xfId="2542"/>
    <cellStyle name="20% - Accent6 10" xfId="339"/>
    <cellStyle name="20% - Accent6 10 2" xfId="7347"/>
    <cellStyle name="20% - Accent6 10 3" xfId="2544"/>
    <cellStyle name="20% - Accent6 11" xfId="341"/>
    <cellStyle name="20% - Accent6 11 2" xfId="7348"/>
    <cellStyle name="20% - Accent6 11 3" xfId="2545"/>
    <cellStyle name="20% - Accent6 12" xfId="342"/>
    <cellStyle name="20% - Accent6 12 2" xfId="7349"/>
    <cellStyle name="20% - Accent6 12 3" xfId="2546"/>
    <cellStyle name="20% - Accent6 13" xfId="343"/>
    <cellStyle name="20% - Accent6 13 2" xfId="7350"/>
    <cellStyle name="20% - Accent6 13 3" xfId="2547"/>
    <cellStyle name="20% - Accent6 14" xfId="344"/>
    <cellStyle name="20% - Accent6 14 2" xfId="7351"/>
    <cellStyle name="20% - Accent6 14 3" xfId="2548"/>
    <cellStyle name="20% - Accent6 15" xfId="345"/>
    <cellStyle name="20% - Accent6 15 2" xfId="7352"/>
    <cellStyle name="20% - Accent6 15 3" xfId="2549"/>
    <cellStyle name="20% - Accent6 16" xfId="347"/>
    <cellStyle name="20% - Accent6 16 2" xfId="7353"/>
    <cellStyle name="20% - Accent6 16 3" xfId="2550"/>
    <cellStyle name="20% - Accent6 17" xfId="349"/>
    <cellStyle name="20% - Accent6 17 2" xfId="7354"/>
    <cellStyle name="20% - Accent6 17 3" xfId="2551"/>
    <cellStyle name="20% - Accent6 18" xfId="351"/>
    <cellStyle name="20% - Accent6 18 2" xfId="7355"/>
    <cellStyle name="20% - Accent6 18 3" xfId="2552"/>
    <cellStyle name="20% - Accent6 19" xfId="353"/>
    <cellStyle name="20% - Accent6 19 2" xfId="7356"/>
    <cellStyle name="20% - Accent6 19 3" xfId="2553"/>
    <cellStyle name="20% - Accent6 2" xfId="355"/>
    <cellStyle name="20% - Accent6 2 10" xfId="2555"/>
    <cellStyle name="20% - Accent6 2 11" xfId="2556"/>
    <cellStyle name="20% - Accent6 2 12" xfId="7357"/>
    <cellStyle name="20% - Accent6 2 13" xfId="2554"/>
    <cellStyle name="20% - Accent6 2 2" xfId="2557"/>
    <cellStyle name="20% - Accent6 2 3" xfId="2558"/>
    <cellStyle name="20% - Accent6 2 4" xfId="2559"/>
    <cellStyle name="20% - Accent6 2 5" xfId="2560"/>
    <cellStyle name="20% - Accent6 2 6" xfId="2561"/>
    <cellStyle name="20% - Accent6 2 7" xfId="2562"/>
    <cellStyle name="20% - Accent6 2 8" xfId="2563"/>
    <cellStyle name="20% - Accent6 2 9" xfId="2564"/>
    <cellStyle name="20% - Accent6 20" xfId="346"/>
    <cellStyle name="20% - Accent6 20 2" xfId="7358"/>
    <cellStyle name="20% - Accent6 20 3" xfId="2565"/>
    <cellStyle name="20% - Accent6 21" xfId="348"/>
    <cellStyle name="20% - Accent6 21 2" xfId="7359"/>
    <cellStyle name="20% - Accent6 21 3" xfId="2566"/>
    <cellStyle name="20% - Accent6 22" xfId="350"/>
    <cellStyle name="20% - Accent6 22 2" xfId="7360"/>
    <cellStyle name="20% - Accent6 22 3" xfId="2567"/>
    <cellStyle name="20% - Accent6 23" xfId="352"/>
    <cellStyle name="20% - Accent6 23 2" xfId="7361"/>
    <cellStyle name="20% - Accent6 23 3" xfId="2568"/>
    <cellStyle name="20% - Accent6 24" xfId="354"/>
    <cellStyle name="20% - Accent6 24 2" xfId="7362"/>
    <cellStyle name="20% - Accent6 24 3" xfId="2569"/>
    <cellStyle name="20% - Accent6 25" xfId="356"/>
    <cellStyle name="20% - Accent6 25 2" xfId="7363"/>
    <cellStyle name="20% - Accent6 25 3" xfId="2570"/>
    <cellStyle name="20% - Accent6 26" xfId="358"/>
    <cellStyle name="20% - Accent6 26 2" xfId="7364"/>
    <cellStyle name="20% - Accent6 26 3" xfId="2571"/>
    <cellStyle name="20% - Accent6 27" xfId="146"/>
    <cellStyle name="20% - Accent6 27 2" xfId="7365"/>
    <cellStyle name="20% - Accent6 27 3" xfId="2572"/>
    <cellStyle name="20% - Accent6 28" xfId="149"/>
    <cellStyle name="20% - Accent6 28 2" xfId="7366"/>
    <cellStyle name="20% - Accent6 28 3" xfId="2573"/>
    <cellStyle name="20% - Accent6 29" xfId="152"/>
    <cellStyle name="20% - Accent6 29 2" xfId="7367"/>
    <cellStyle name="20% - Accent6 29 3" xfId="2574"/>
    <cellStyle name="20% - Accent6 3" xfId="57"/>
    <cellStyle name="20% - Accent6 3 10" xfId="2576"/>
    <cellStyle name="20% - Accent6 3 10 2" xfId="8267"/>
    <cellStyle name="20% - Accent6 3 11" xfId="2577"/>
    <cellStyle name="20% - Accent6 3 11 2" xfId="8268"/>
    <cellStyle name="20% - Accent6 3 12" xfId="7368"/>
    <cellStyle name="20% - Accent6 3 13" xfId="2575"/>
    <cellStyle name="20% - Accent6 3 2" xfId="2578"/>
    <cellStyle name="20% - Accent6 3 2 2" xfId="7960"/>
    <cellStyle name="20% - Accent6 3 3" xfId="2579"/>
    <cellStyle name="20% - Accent6 3 3 2" xfId="8269"/>
    <cellStyle name="20% - Accent6 3 4" xfId="2580"/>
    <cellStyle name="20% - Accent6 3 4 2" xfId="8270"/>
    <cellStyle name="20% - Accent6 3 5" xfId="2581"/>
    <cellStyle name="20% - Accent6 3 5 2" xfId="8271"/>
    <cellStyle name="20% - Accent6 3 6" xfId="2582"/>
    <cellStyle name="20% - Accent6 3 6 2" xfId="8272"/>
    <cellStyle name="20% - Accent6 3 7" xfId="2583"/>
    <cellStyle name="20% - Accent6 3 7 2" xfId="8273"/>
    <cellStyle name="20% - Accent6 3 8" xfId="2584"/>
    <cellStyle name="20% - Accent6 3 8 2" xfId="8274"/>
    <cellStyle name="20% - Accent6 3 9" xfId="2585"/>
    <cellStyle name="20% - Accent6 3 9 2" xfId="8275"/>
    <cellStyle name="20% - Accent6 30" xfId="357"/>
    <cellStyle name="20% - Accent6 30 2" xfId="7369"/>
    <cellStyle name="20% - Accent6 30 3" xfId="2586"/>
    <cellStyle name="20% - Accent6 31" xfId="359"/>
    <cellStyle name="20% - Accent6 31 2" xfId="7370"/>
    <cellStyle name="20% - Accent6 31 3" xfId="2587"/>
    <cellStyle name="20% - Accent6 32" xfId="147"/>
    <cellStyle name="20% - Accent6 32 2" xfId="7371"/>
    <cellStyle name="20% - Accent6 32 3" xfId="2588"/>
    <cellStyle name="20% - Accent6 33" xfId="150"/>
    <cellStyle name="20% - Accent6 33 2" xfId="7372"/>
    <cellStyle name="20% - Accent6 33 3" xfId="2589"/>
    <cellStyle name="20% - Accent6 34" xfId="153"/>
    <cellStyle name="20% - Accent6 34 2" xfId="7373"/>
    <cellStyle name="20% - Accent6 34 3" xfId="2590"/>
    <cellStyle name="20% - Accent6 35" xfId="155"/>
    <cellStyle name="20% - Accent6 35 2" xfId="7374"/>
    <cellStyle name="20% - Accent6 35 3" xfId="2591"/>
    <cellStyle name="20% - Accent6 36" xfId="158"/>
    <cellStyle name="20% - Accent6 36 2" xfId="7375"/>
    <cellStyle name="20% - Accent6 36 3" xfId="2592"/>
    <cellStyle name="20% - Accent6 37" xfId="161"/>
    <cellStyle name="20% - Accent6 37 2" xfId="7376"/>
    <cellStyle name="20% - Accent6 37 3" xfId="2593"/>
    <cellStyle name="20% - Accent6 38" xfId="13"/>
    <cellStyle name="20% - Accent6 38 2" xfId="7377"/>
    <cellStyle name="20% - Accent6 38 3" xfId="2594"/>
    <cellStyle name="20% - Accent6 39" xfId="165"/>
    <cellStyle name="20% - Accent6 39 2" xfId="7378"/>
    <cellStyle name="20% - Accent6 39 3" xfId="2595"/>
    <cellStyle name="20% - Accent6 4" xfId="360"/>
    <cellStyle name="20% - Accent6 4 2" xfId="7379"/>
    <cellStyle name="20% - Accent6 4 3" xfId="2596"/>
    <cellStyle name="20% - Accent6 40" xfId="156"/>
    <cellStyle name="20% - Accent6 40 2" xfId="8276"/>
    <cellStyle name="20% - Accent6 40 3" xfId="2597"/>
    <cellStyle name="20% - Accent6 41" xfId="2049"/>
    <cellStyle name="20% - Accent6 41 2" xfId="8277"/>
    <cellStyle name="20% - Accent6 41 3" xfId="2598"/>
    <cellStyle name="20% - Accent6 42" xfId="2599"/>
    <cellStyle name="20% - Accent6 42 2" xfId="8278"/>
    <cellStyle name="20% - Accent6 43" xfId="2600"/>
    <cellStyle name="20% - Accent6 43 2" xfId="8279"/>
    <cellStyle name="20% - Accent6 44" xfId="2601"/>
    <cellStyle name="20% - Accent6 44 2" xfId="8280"/>
    <cellStyle name="20% - Accent6 45" xfId="2602"/>
    <cellStyle name="20% - Accent6 45 2" xfId="8281"/>
    <cellStyle name="20% - Accent6 46" xfId="2603"/>
    <cellStyle name="20% - Accent6 46 2" xfId="8282"/>
    <cellStyle name="20% - Accent6 47" xfId="2604"/>
    <cellStyle name="20% - Accent6 47 2" xfId="8283"/>
    <cellStyle name="20% - Accent6 48" xfId="2605"/>
    <cellStyle name="20% - Accent6 48 2" xfId="8284"/>
    <cellStyle name="20% - Accent6 49" xfId="2606"/>
    <cellStyle name="20% - Accent6 49 2" xfId="8285"/>
    <cellStyle name="20% - Accent6 5" xfId="361"/>
    <cellStyle name="20% - Accent6 5 2" xfId="7380"/>
    <cellStyle name="20% - Accent6 5 3" xfId="2607"/>
    <cellStyle name="20% - Accent6 50" xfId="7959"/>
    <cellStyle name="20% - Accent6 51" xfId="2543"/>
    <cellStyle name="20% - Accent6 6" xfId="362"/>
    <cellStyle name="20% - Accent6 6 2" xfId="7381"/>
    <cellStyle name="20% - Accent6 6 3" xfId="2608"/>
    <cellStyle name="20% - Accent6 7" xfId="363"/>
    <cellStyle name="20% - Accent6 7 2" xfId="7382"/>
    <cellStyle name="20% - Accent6 7 3" xfId="2609"/>
    <cellStyle name="20% - Accent6 8" xfId="364"/>
    <cellStyle name="20% - Accent6 8 2" xfId="7383"/>
    <cellStyle name="20% - Accent6 8 3" xfId="2610"/>
    <cellStyle name="20% - Accent6 9" xfId="365"/>
    <cellStyle name="20% - Accent6 9 2" xfId="7384"/>
    <cellStyle name="20% - Accent6 9 3" xfId="2611"/>
    <cellStyle name="20% - ส่วนที่ถูกเน้น1" xfId="366"/>
    <cellStyle name="20% - ส่วนที่ถูกเน้น1 2" xfId="2050"/>
    <cellStyle name="20% - ส่วนที่ถูกเน้น1 2 2" xfId="8133"/>
    <cellStyle name="20% - ส่วนที่ถูกเน้น1 2 3" xfId="2613"/>
    <cellStyle name="20% - ส่วนที่ถูกเน้น1 3" xfId="9437"/>
    <cellStyle name="20% - ส่วนที่ถูกเน้น1 4" xfId="2612"/>
    <cellStyle name="20% - ส่วนที่ถูกเน้น2" xfId="367"/>
    <cellStyle name="20% - ส่วนที่ถูกเน้น2 2" xfId="2051"/>
    <cellStyle name="20% - ส่วนที่ถูกเน้น2 2 2" xfId="8134"/>
    <cellStyle name="20% - ส่วนที่ถูกเน้น2 2 3" xfId="2615"/>
    <cellStyle name="20% - ส่วนที่ถูกเน้น2 3" xfId="9438"/>
    <cellStyle name="20% - ส่วนที่ถูกเน้น2 4" xfId="2614"/>
    <cellStyle name="20% - ส่วนที่ถูกเน้น3" xfId="368"/>
    <cellStyle name="20% - ส่วนที่ถูกเน้น3 2" xfId="2052"/>
    <cellStyle name="20% - ส่วนที่ถูกเน้น3 2 2" xfId="8135"/>
    <cellStyle name="20% - ส่วนที่ถูกเน้น3 2 3" xfId="2617"/>
    <cellStyle name="20% - ส่วนที่ถูกเน้น3 3" xfId="9439"/>
    <cellStyle name="20% - ส่วนที่ถูกเน้น3 4" xfId="2616"/>
    <cellStyle name="20% - ส่วนที่ถูกเน้น4" xfId="369"/>
    <cellStyle name="20% - ส่วนที่ถูกเน้น4 2" xfId="2053"/>
    <cellStyle name="20% - ส่วนที่ถูกเน้น4 2 2" xfId="8136"/>
    <cellStyle name="20% - ส่วนที่ถูกเน้น4 2 3" xfId="2619"/>
    <cellStyle name="20% - ส่วนที่ถูกเน้น4 3" xfId="9440"/>
    <cellStyle name="20% - ส่วนที่ถูกเน้น4 4" xfId="2618"/>
    <cellStyle name="20% - ส่วนที่ถูกเน้น5" xfId="370"/>
    <cellStyle name="20% - ส่วนที่ถูกเน้น5 2" xfId="2054"/>
    <cellStyle name="20% - ส่วนที่ถูกเน้น5 2 2" xfId="8137"/>
    <cellStyle name="20% - ส่วนที่ถูกเน้น5 2 3" xfId="2621"/>
    <cellStyle name="20% - ส่วนที่ถูกเน้น5 3" xfId="9441"/>
    <cellStyle name="20% - ส่วนที่ถูกเน้น5 4" xfId="2620"/>
    <cellStyle name="20% - ส่วนที่ถูกเน้น6" xfId="371"/>
    <cellStyle name="20% - ส่วนที่ถูกเน้น6 2" xfId="2055"/>
    <cellStyle name="20% - ส่วนที่ถูกเน้น6 2 2" xfId="8138"/>
    <cellStyle name="20% - ส่วนที่ถูกเน้น6 2 3" xfId="2623"/>
    <cellStyle name="20% - ส่วนที่ถูกเน้น6 3" xfId="9442"/>
    <cellStyle name="20% - ส่วนที่ถูกเน้น6 4" xfId="2622"/>
    <cellStyle name="40% - Accent1 10" xfId="376"/>
    <cellStyle name="40% - Accent1 10 2" xfId="7385"/>
    <cellStyle name="40% - Accent1 10 3" xfId="2625"/>
    <cellStyle name="40% - Accent1 11" xfId="381"/>
    <cellStyle name="40% - Accent1 11 2" xfId="7386"/>
    <cellStyle name="40% - Accent1 11 3" xfId="2626"/>
    <cellStyle name="40% - Accent1 12" xfId="386"/>
    <cellStyle name="40% - Accent1 12 2" xfId="7387"/>
    <cellStyle name="40% - Accent1 12 3" xfId="2627"/>
    <cellStyle name="40% - Accent1 13" xfId="391"/>
    <cellStyle name="40% - Accent1 13 2" xfId="7388"/>
    <cellStyle name="40% - Accent1 13 3" xfId="2628"/>
    <cellStyle name="40% - Accent1 14" xfId="395"/>
    <cellStyle name="40% - Accent1 14 2" xfId="7389"/>
    <cellStyle name="40% - Accent1 14 3" xfId="2629"/>
    <cellStyle name="40% - Accent1 15" xfId="399"/>
    <cellStyle name="40% - Accent1 15 2" xfId="7390"/>
    <cellStyle name="40% - Accent1 15 3" xfId="2630"/>
    <cellStyle name="40% - Accent1 16" xfId="404"/>
    <cellStyle name="40% - Accent1 16 2" xfId="7391"/>
    <cellStyle name="40% - Accent1 16 3" xfId="2631"/>
    <cellStyle name="40% - Accent1 17" xfId="409"/>
    <cellStyle name="40% - Accent1 17 2" xfId="7392"/>
    <cellStyle name="40% - Accent1 17 3" xfId="2632"/>
    <cellStyle name="40% - Accent1 18" xfId="412"/>
    <cellStyle name="40% - Accent1 18 2" xfId="7393"/>
    <cellStyle name="40% - Accent1 18 3" xfId="2633"/>
    <cellStyle name="40% - Accent1 19" xfId="415"/>
    <cellStyle name="40% - Accent1 19 2" xfId="7394"/>
    <cellStyle name="40% - Accent1 19 3" xfId="2634"/>
    <cellStyle name="40% - Accent1 2" xfId="419"/>
    <cellStyle name="40% - Accent1 2 10" xfId="2636"/>
    <cellStyle name="40% - Accent1 2 11" xfId="2637"/>
    <cellStyle name="40% - Accent1 2 12" xfId="7395"/>
    <cellStyle name="40% - Accent1 2 13" xfId="2635"/>
    <cellStyle name="40% - Accent1 2 2" xfId="2638"/>
    <cellStyle name="40% - Accent1 2 3" xfId="2639"/>
    <cellStyle name="40% - Accent1 2 4" xfId="2640"/>
    <cellStyle name="40% - Accent1 2 5" xfId="2641"/>
    <cellStyle name="40% - Accent1 2 6" xfId="2642"/>
    <cellStyle name="40% - Accent1 2 7" xfId="2643"/>
    <cellStyle name="40% - Accent1 2 8" xfId="2644"/>
    <cellStyle name="40% - Accent1 2 9" xfId="2645"/>
    <cellStyle name="40% - Accent1 20" xfId="400"/>
    <cellStyle name="40% - Accent1 20 2" xfId="7396"/>
    <cellStyle name="40% - Accent1 20 3" xfId="2646"/>
    <cellStyle name="40% - Accent1 21" xfId="405"/>
    <cellStyle name="40% - Accent1 21 2" xfId="7397"/>
    <cellStyle name="40% - Accent1 21 3" xfId="2647"/>
    <cellStyle name="40% - Accent1 22" xfId="410"/>
    <cellStyle name="40% - Accent1 22 2" xfId="7398"/>
    <cellStyle name="40% - Accent1 22 3" xfId="2648"/>
    <cellStyle name="40% - Accent1 23" xfId="413"/>
    <cellStyle name="40% - Accent1 23 2" xfId="7399"/>
    <cellStyle name="40% - Accent1 23 3" xfId="2649"/>
    <cellStyle name="40% - Accent1 24" xfId="416"/>
    <cellStyle name="40% - Accent1 24 2" xfId="7400"/>
    <cellStyle name="40% - Accent1 24 3" xfId="2650"/>
    <cellStyle name="40% - Accent1 25" xfId="421"/>
    <cellStyle name="40% - Accent1 25 2" xfId="7401"/>
    <cellStyle name="40% - Accent1 25 3" xfId="2651"/>
    <cellStyle name="40% - Accent1 26" xfId="423"/>
    <cellStyle name="40% - Accent1 26 2" xfId="7402"/>
    <cellStyle name="40% - Accent1 26 3" xfId="2652"/>
    <cellStyle name="40% - Accent1 27" xfId="425"/>
    <cellStyle name="40% - Accent1 27 2" xfId="7403"/>
    <cellStyle name="40% - Accent1 27 3" xfId="2653"/>
    <cellStyle name="40% - Accent1 28" xfId="427"/>
    <cellStyle name="40% - Accent1 28 2" xfId="7404"/>
    <cellStyle name="40% - Accent1 28 3" xfId="2654"/>
    <cellStyle name="40% - Accent1 29" xfId="429"/>
    <cellStyle name="40% - Accent1 29 2" xfId="7405"/>
    <cellStyle name="40% - Accent1 29 3" xfId="2655"/>
    <cellStyle name="40% - Accent1 3" xfId="433"/>
    <cellStyle name="40% - Accent1 3 10" xfId="2657"/>
    <cellStyle name="40% - Accent1 3 10 2" xfId="8286"/>
    <cellStyle name="40% - Accent1 3 11" xfId="2658"/>
    <cellStyle name="40% - Accent1 3 11 2" xfId="8287"/>
    <cellStyle name="40% - Accent1 3 12" xfId="7406"/>
    <cellStyle name="40% - Accent1 3 13" xfId="2656"/>
    <cellStyle name="40% - Accent1 3 2" xfId="2659"/>
    <cellStyle name="40% - Accent1 3 2 2" xfId="7962"/>
    <cellStyle name="40% - Accent1 3 3" xfId="2660"/>
    <cellStyle name="40% - Accent1 3 3 2" xfId="8288"/>
    <cellStyle name="40% - Accent1 3 4" xfId="2661"/>
    <cellStyle name="40% - Accent1 3 4 2" xfId="8289"/>
    <cellStyle name="40% - Accent1 3 5" xfId="2662"/>
    <cellStyle name="40% - Accent1 3 5 2" xfId="8290"/>
    <cellStyle name="40% - Accent1 3 6" xfId="2663"/>
    <cellStyle name="40% - Accent1 3 6 2" xfId="8291"/>
    <cellStyle name="40% - Accent1 3 7" xfId="2664"/>
    <cellStyle name="40% - Accent1 3 7 2" xfId="8292"/>
    <cellStyle name="40% - Accent1 3 8" xfId="2665"/>
    <cellStyle name="40% - Accent1 3 8 2" xfId="8293"/>
    <cellStyle name="40% - Accent1 3 9" xfId="2666"/>
    <cellStyle name="40% - Accent1 3 9 2" xfId="8294"/>
    <cellStyle name="40% - Accent1 30" xfId="422"/>
    <cellStyle name="40% - Accent1 30 2" xfId="7407"/>
    <cellStyle name="40% - Accent1 30 3" xfId="2667"/>
    <cellStyle name="40% - Accent1 31" xfId="424"/>
    <cellStyle name="40% - Accent1 31 2" xfId="7408"/>
    <cellStyle name="40% - Accent1 31 3" xfId="2668"/>
    <cellStyle name="40% - Accent1 32" xfId="426"/>
    <cellStyle name="40% - Accent1 32 2" xfId="7409"/>
    <cellStyle name="40% - Accent1 32 3" xfId="2669"/>
    <cellStyle name="40% - Accent1 33" xfId="428"/>
    <cellStyle name="40% - Accent1 33 2" xfId="7410"/>
    <cellStyle name="40% - Accent1 33 3" xfId="2670"/>
    <cellStyle name="40% - Accent1 34" xfId="430"/>
    <cellStyle name="40% - Accent1 34 2" xfId="7411"/>
    <cellStyle name="40% - Accent1 34 3" xfId="2671"/>
    <cellStyle name="40% - Accent1 35" xfId="434"/>
    <cellStyle name="40% - Accent1 35 2" xfId="7412"/>
    <cellStyle name="40% - Accent1 35 3" xfId="2672"/>
    <cellStyle name="40% - Accent1 36" xfId="436"/>
    <cellStyle name="40% - Accent1 36 2" xfId="7413"/>
    <cellStyle name="40% - Accent1 36 3" xfId="2673"/>
    <cellStyle name="40% - Accent1 37" xfId="437"/>
    <cellStyle name="40% - Accent1 37 2" xfId="7414"/>
    <cellStyle name="40% - Accent1 37 3" xfId="2674"/>
    <cellStyle name="40% - Accent1 38" xfId="438"/>
    <cellStyle name="40% - Accent1 38 2" xfId="7415"/>
    <cellStyle name="40% - Accent1 38 3" xfId="2675"/>
    <cellStyle name="40% - Accent1 39" xfId="439"/>
    <cellStyle name="40% - Accent1 39 2" xfId="7416"/>
    <cellStyle name="40% - Accent1 39 3" xfId="2676"/>
    <cellStyle name="40% - Accent1 4" xfId="442"/>
    <cellStyle name="40% - Accent1 4 2" xfId="7417"/>
    <cellStyle name="40% - Accent1 4 3" xfId="2677"/>
    <cellStyle name="40% - Accent1 40" xfId="435"/>
    <cellStyle name="40% - Accent1 40 2" xfId="8295"/>
    <cellStyle name="40% - Accent1 40 3" xfId="2678"/>
    <cellStyle name="40% - Accent1 41" xfId="2056"/>
    <cellStyle name="40% - Accent1 41 2" xfId="8296"/>
    <cellStyle name="40% - Accent1 41 3" xfId="2679"/>
    <cellStyle name="40% - Accent1 42" xfId="2680"/>
    <cellStyle name="40% - Accent1 42 2" xfId="8297"/>
    <cellStyle name="40% - Accent1 43" xfId="2681"/>
    <cellStyle name="40% - Accent1 43 2" xfId="8298"/>
    <cellStyle name="40% - Accent1 44" xfId="2682"/>
    <cellStyle name="40% - Accent1 44 2" xfId="8299"/>
    <cellStyle name="40% - Accent1 45" xfId="2683"/>
    <cellStyle name="40% - Accent1 45 2" xfId="8300"/>
    <cellStyle name="40% - Accent1 46" xfId="2684"/>
    <cellStyle name="40% - Accent1 46 2" xfId="8301"/>
    <cellStyle name="40% - Accent1 47" xfId="2685"/>
    <cellStyle name="40% - Accent1 47 2" xfId="8302"/>
    <cellStyle name="40% - Accent1 48" xfId="2686"/>
    <cellStyle name="40% - Accent1 48 2" xfId="8303"/>
    <cellStyle name="40% - Accent1 49" xfId="2687"/>
    <cellStyle name="40% - Accent1 49 2" xfId="8304"/>
    <cellStyle name="40% - Accent1 5" xfId="445"/>
    <cellStyle name="40% - Accent1 5 2" xfId="7418"/>
    <cellStyle name="40% - Accent1 5 3" xfId="2688"/>
    <cellStyle name="40% - Accent1 50" xfId="7961"/>
    <cellStyle name="40% - Accent1 51" xfId="2624"/>
    <cellStyle name="40% - Accent1 6" xfId="53"/>
    <cellStyle name="40% - Accent1 6 2" xfId="7419"/>
    <cellStyle name="40% - Accent1 6 3" xfId="2689"/>
    <cellStyle name="40% - Accent1 7" xfId="448"/>
    <cellStyle name="40% - Accent1 7 2" xfId="7420"/>
    <cellStyle name="40% - Accent1 7 3" xfId="2690"/>
    <cellStyle name="40% - Accent1 8" xfId="452"/>
    <cellStyle name="40% - Accent1 8 2" xfId="7421"/>
    <cellStyle name="40% - Accent1 8 3" xfId="2691"/>
    <cellStyle name="40% - Accent1 9" xfId="456"/>
    <cellStyle name="40% - Accent1 9 2" xfId="7422"/>
    <cellStyle name="40% - Accent1 9 3" xfId="2692"/>
    <cellStyle name="40% - Accent2 10" xfId="54"/>
    <cellStyle name="40% - Accent2 10 2" xfId="7423"/>
    <cellStyle name="40% - Accent2 10 3" xfId="2694"/>
    <cellStyle name="40% - Accent2 11" xfId="449"/>
    <cellStyle name="40% - Accent2 11 2" xfId="7424"/>
    <cellStyle name="40% - Accent2 11 3" xfId="2695"/>
    <cellStyle name="40% - Accent2 12" xfId="453"/>
    <cellStyle name="40% - Accent2 12 2" xfId="7425"/>
    <cellStyle name="40% - Accent2 12 3" xfId="2696"/>
    <cellStyle name="40% - Accent2 13" xfId="457"/>
    <cellStyle name="40% - Accent2 13 2" xfId="7426"/>
    <cellStyle name="40% - Accent2 13 3" xfId="2697"/>
    <cellStyle name="40% - Accent2 14" xfId="460"/>
    <cellStyle name="40% - Accent2 14 2" xfId="7427"/>
    <cellStyle name="40% - Accent2 14 3" xfId="2698"/>
    <cellStyle name="40% - Accent2 15" xfId="461"/>
    <cellStyle name="40% - Accent2 15 2" xfId="7428"/>
    <cellStyle name="40% - Accent2 15 3" xfId="2699"/>
    <cellStyle name="40% - Accent2 16" xfId="463"/>
    <cellStyle name="40% - Accent2 16 2" xfId="7429"/>
    <cellStyle name="40% - Accent2 16 3" xfId="2700"/>
    <cellStyle name="40% - Accent2 17" xfId="465"/>
    <cellStyle name="40% - Accent2 17 2" xfId="7430"/>
    <cellStyle name="40% - Accent2 17 3" xfId="2701"/>
    <cellStyle name="40% - Accent2 18" xfId="467"/>
    <cellStyle name="40% - Accent2 18 2" xfId="7431"/>
    <cellStyle name="40% - Accent2 18 3" xfId="2702"/>
    <cellStyle name="40% - Accent2 19" xfId="469"/>
    <cellStyle name="40% - Accent2 19 2" xfId="7432"/>
    <cellStyle name="40% - Accent2 19 3" xfId="2703"/>
    <cellStyle name="40% - Accent2 2" xfId="471"/>
    <cellStyle name="40% - Accent2 2 10" xfId="2705"/>
    <cellStyle name="40% - Accent2 2 11" xfId="2706"/>
    <cellStyle name="40% - Accent2 2 12" xfId="7433"/>
    <cellStyle name="40% - Accent2 2 13" xfId="2704"/>
    <cellStyle name="40% - Accent2 2 2" xfId="2707"/>
    <cellStyle name="40% - Accent2 2 3" xfId="2708"/>
    <cellStyle name="40% - Accent2 2 4" xfId="2709"/>
    <cellStyle name="40% - Accent2 2 5" xfId="2710"/>
    <cellStyle name="40% - Accent2 2 6" xfId="2711"/>
    <cellStyle name="40% - Accent2 2 7" xfId="2712"/>
    <cellStyle name="40% - Accent2 2 8" xfId="2713"/>
    <cellStyle name="40% - Accent2 2 9" xfId="2714"/>
    <cellStyle name="40% - Accent2 20" xfId="462"/>
    <cellStyle name="40% - Accent2 20 2" xfId="7434"/>
    <cellStyle name="40% - Accent2 20 3" xfId="2715"/>
    <cellStyle name="40% - Accent2 21" xfId="464"/>
    <cellStyle name="40% - Accent2 21 2" xfId="7435"/>
    <cellStyle name="40% - Accent2 21 3" xfId="2716"/>
    <cellStyle name="40% - Accent2 22" xfId="466"/>
    <cellStyle name="40% - Accent2 22 2" xfId="7436"/>
    <cellStyle name="40% - Accent2 22 3" xfId="2717"/>
    <cellStyle name="40% - Accent2 23" xfId="468"/>
    <cellStyle name="40% - Accent2 23 2" xfId="7437"/>
    <cellStyle name="40% - Accent2 23 3" xfId="2718"/>
    <cellStyle name="40% - Accent2 24" xfId="470"/>
    <cellStyle name="40% - Accent2 24 2" xfId="7438"/>
    <cellStyle name="40% - Accent2 24 3" xfId="2719"/>
    <cellStyle name="40% - Accent2 25" xfId="472"/>
    <cellStyle name="40% - Accent2 25 2" xfId="7439"/>
    <cellStyle name="40% - Accent2 25 3" xfId="2720"/>
    <cellStyle name="40% - Accent2 26" xfId="474"/>
    <cellStyle name="40% - Accent2 26 2" xfId="7440"/>
    <cellStyle name="40% - Accent2 26 3" xfId="2721"/>
    <cellStyle name="40% - Accent2 27" xfId="16"/>
    <cellStyle name="40% - Accent2 27 2" xfId="7441"/>
    <cellStyle name="40% - Accent2 27 3" xfId="2722"/>
    <cellStyle name="40% - Accent2 28" xfId="476"/>
    <cellStyle name="40% - Accent2 28 2" xfId="7442"/>
    <cellStyle name="40% - Accent2 28 3" xfId="2723"/>
    <cellStyle name="40% - Accent2 29" xfId="478"/>
    <cellStyle name="40% - Accent2 29 2" xfId="7443"/>
    <cellStyle name="40% - Accent2 29 3" xfId="2724"/>
    <cellStyle name="40% - Accent2 3" xfId="481"/>
    <cellStyle name="40% - Accent2 3 10" xfId="2726"/>
    <cellStyle name="40% - Accent2 3 10 2" xfId="8305"/>
    <cellStyle name="40% - Accent2 3 11" xfId="2727"/>
    <cellStyle name="40% - Accent2 3 11 2" xfId="8306"/>
    <cellStyle name="40% - Accent2 3 12" xfId="7444"/>
    <cellStyle name="40% - Accent2 3 13" xfId="2725"/>
    <cellStyle name="40% - Accent2 3 2" xfId="2728"/>
    <cellStyle name="40% - Accent2 3 2 2" xfId="7964"/>
    <cellStyle name="40% - Accent2 3 3" xfId="2729"/>
    <cellStyle name="40% - Accent2 3 3 2" xfId="8307"/>
    <cellStyle name="40% - Accent2 3 4" xfId="2730"/>
    <cellStyle name="40% - Accent2 3 4 2" xfId="8308"/>
    <cellStyle name="40% - Accent2 3 5" xfId="2731"/>
    <cellStyle name="40% - Accent2 3 5 2" xfId="8309"/>
    <cellStyle name="40% - Accent2 3 6" xfId="2732"/>
    <cellStyle name="40% - Accent2 3 6 2" xfId="8310"/>
    <cellStyle name="40% - Accent2 3 7" xfId="2733"/>
    <cellStyle name="40% - Accent2 3 7 2" xfId="8311"/>
    <cellStyle name="40% - Accent2 3 8" xfId="2734"/>
    <cellStyle name="40% - Accent2 3 8 2" xfId="8312"/>
    <cellStyle name="40% - Accent2 3 9" xfId="2735"/>
    <cellStyle name="40% - Accent2 3 9 2" xfId="8313"/>
    <cellStyle name="40% - Accent2 30" xfId="473"/>
    <cellStyle name="40% - Accent2 30 2" xfId="7445"/>
    <cellStyle name="40% - Accent2 30 3" xfId="2736"/>
    <cellStyle name="40% - Accent2 31" xfId="475"/>
    <cellStyle name="40% - Accent2 31 2" xfId="7446"/>
    <cellStyle name="40% - Accent2 31 3" xfId="2737"/>
    <cellStyle name="40% - Accent2 32" xfId="17"/>
    <cellStyle name="40% - Accent2 32 2" xfId="7447"/>
    <cellStyle name="40% - Accent2 32 3" xfId="2738"/>
    <cellStyle name="40% - Accent2 33" xfId="477"/>
    <cellStyle name="40% - Accent2 33 2" xfId="7448"/>
    <cellStyle name="40% - Accent2 33 3" xfId="2739"/>
    <cellStyle name="40% - Accent2 34" xfId="479"/>
    <cellStyle name="40% - Accent2 34 2" xfId="7449"/>
    <cellStyle name="40% - Accent2 34 3" xfId="2740"/>
    <cellStyle name="40% - Accent2 35" xfId="482"/>
    <cellStyle name="40% - Accent2 35 2" xfId="7450"/>
    <cellStyle name="40% - Accent2 35 3" xfId="2741"/>
    <cellStyle name="40% - Accent2 36" xfId="484"/>
    <cellStyle name="40% - Accent2 36 2" xfId="7451"/>
    <cellStyle name="40% - Accent2 36 3" xfId="2742"/>
    <cellStyle name="40% - Accent2 37" xfId="485"/>
    <cellStyle name="40% - Accent2 37 2" xfId="7452"/>
    <cellStyle name="40% - Accent2 37 3" xfId="2743"/>
    <cellStyle name="40% - Accent2 38" xfId="486"/>
    <cellStyle name="40% - Accent2 38 2" xfId="7453"/>
    <cellStyle name="40% - Accent2 38 3" xfId="2744"/>
    <cellStyle name="40% - Accent2 39" xfId="487"/>
    <cellStyle name="40% - Accent2 39 2" xfId="7454"/>
    <cellStyle name="40% - Accent2 39 3" xfId="2745"/>
    <cellStyle name="40% - Accent2 4" xfId="489"/>
    <cellStyle name="40% - Accent2 4 2" xfId="7455"/>
    <cellStyle name="40% - Accent2 4 3" xfId="2746"/>
    <cellStyle name="40% - Accent2 40" xfId="483"/>
    <cellStyle name="40% - Accent2 40 2" xfId="8314"/>
    <cellStyle name="40% - Accent2 40 3" xfId="2747"/>
    <cellStyle name="40% - Accent2 41" xfId="2057"/>
    <cellStyle name="40% - Accent2 41 2" xfId="8315"/>
    <cellStyle name="40% - Accent2 41 3" xfId="2748"/>
    <cellStyle name="40% - Accent2 42" xfId="2749"/>
    <cellStyle name="40% - Accent2 42 2" xfId="8316"/>
    <cellStyle name="40% - Accent2 43" xfId="2750"/>
    <cellStyle name="40% - Accent2 43 2" xfId="8317"/>
    <cellStyle name="40% - Accent2 44" xfId="2751"/>
    <cellStyle name="40% - Accent2 44 2" xfId="8318"/>
    <cellStyle name="40% - Accent2 45" xfId="2752"/>
    <cellStyle name="40% - Accent2 45 2" xfId="8319"/>
    <cellStyle name="40% - Accent2 46" xfId="2753"/>
    <cellStyle name="40% - Accent2 46 2" xfId="8320"/>
    <cellStyle name="40% - Accent2 47" xfId="2754"/>
    <cellStyle name="40% - Accent2 47 2" xfId="8321"/>
    <cellStyle name="40% - Accent2 48" xfId="2755"/>
    <cellStyle name="40% - Accent2 48 2" xfId="8322"/>
    <cellStyle name="40% - Accent2 49" xfId="2756"/>
    <cellStyle name="40% - Accent2 49 2" xfId="8323"/>
    <cellStyle name="40% - Accent2 5" xfId="491"/>
    <cellStyle name="40% - Accent2 5 2" xfId="7456"/>
    <cellStyle name="40% - Accent2 5 3" xfId="2757"/>
    <cellStyle name="40% - Accent2 50" xfId="7963"/>
    <cellStyle name="40% - Accent2 51" xfId="2693"/>
    <cellStyle name="40% - Accent2 6" xfId="493"/>
    <cellStyle name="40% - Accent2 6 2" xfId="7457"/>
    <cellStyle name="40% - Accent2 6 3" xfId="2758"/>
    <cellStyle name="40% - Accent2 7" xfId="495"/>
    <cellStyle name="40% - Accent2 7 2" xfId="7458"/>
    <cellStyle name="40% - Accent2 7 3" xfId="2759"/>
    <cellStyle name="40% - Accent2 8" xfId="497"/>
    <cellStyle name="40% - Accent2 8 2" xfId="7459"/>
    <cellStyle name="40% - Accent2 8 3" xfId="2760"/>
    <cellStyle name="40% - Accent2 9" xfId="500"/>
    <cellStyle name="40% - Accent2 9 2" xfId="7460"/>
    <cellStyle name="40% - Accent2 9 3" xfId="2761"/>
    <cellStyle name="40% - Accent3 10" xfId="502"/>
    <cellStyle name="40% - Accent3 10 2" xfId="7461"/>
    <cellStyle name="40% - Accent3 10 3" xfId="2763"/>
    <cellStyle name="40% - Accent3 11" xfId="504"/>
    <cellStyle name="40% - Accent3 11 2" xfId="7462"/>
    <cellStyle name="40% - Accent3 11 3" xfId="2764"/>
    <cellStyle name="40% - Accent3 12" xfId="506"/>
    <cellStyle name="40% - Accent3 12 2" xfId="7463"/>
    <cellStyle name="40% - Accent3 12 3" xfId="2765"/>
    <cellStyle name="40% - Accent3 13" xfId="508"/>
    <cellStyle name="40% - Accent3 13 2" xfId="7464"/>
    <cellStyle name="40% - Accent3 13 3" xfId="2766"/>
    <cellStyle name="40% - Accent3 14" xfId="509"/>
    <cellStyle name="40% - Accent3 14 2" xfId="7465"/>
    <cellStyle name="40% - Accent3 14 3" xfId="2767"/>
    <cellStyle name="40% - Accent3 15" xfId="510"/>
    <cellStyle name="40% - Accent3 15 2" xfId="7466"/>
    <cellStyle name="40% - Accent3 15 3" xfId="2768"/>
    <cellStyle name="40% - Accent3 16" xfId="512"/>
    <cellStyle name="40% - Accent3 16 2" xfId="7467"/>
    <cellStyle name="40% - Accent3 16 3" xfId="2769"/>
    <cellStyle name="40% - Accent3 17" xfId="514"/>
    <cellStyle name="40% - Accent3 17 2" xfId="7468"/>
    <cellStyle name="40% - Accent3 17 3" xfId="2770"/>
    <cellStyle name="40% - Accent3 18" xfId="516"/>
    <cellStyle name="40% - Accent3 18 2" xfId="7469"/>
    <cellStyle name="40% - Accent3 18 3" xfId="2771"/>
    <cellStyle name="40% - Accent3 19" xfId="518"/>
    <cellStyle name="40% - Accent3 19 2" xfId="7470"/>
    <cellStyle name="40% - Accent3 19 3" xfId="2772"/>
    <cellStyle name="40% - Accent3 2" xfId="138"/>
    <cellStyle name="40% - Accent3 2 10" xfId="2774"/>
    <cellStyle name="40% - Accent3 2 11" xfId="2775"/>
    <cellStyle name="40% - Accent3 2 12" xfId="7471"/>
    <cellStyle name="40% - Accent3 2 13" xfId="2773"/>
    <cellStyle name="40% - Accent3 2 2" xfId="2776"/>
    <cellStyle name="40% - Accent3 2 3" xfId="2777"/>
    <cellStyle name="40% - Accent3 2 4" xfId="2778"/>
    <cellStyle name="40% - Accent3 2 5" xfId="2779"/>
    <cellStyle name="40% - Accent3 2 6" xfId="2780"/>
    <cellStyle name="40% - Accent3 2 7" xfId="2781"/>
    <cellStyle name="40% - Accent3 2 8" xfId="2782"/>
    <cellStyle name="40% - Accent3 2 9" xfId="2783"/>
    <cellStyle name="40% - Accent3 20" xfId="511"/>
    <cellStyle name="40% - Accent3 20 2" xfId="7472"/>
    <cellStyle name="40% - Accent3 20 3" xfId="2784"/>
    <cellStyle name="40% - Accent3 21" xfId="513"/>
    <cellStyle name="40% - Accent3 21 2" xfId="7473"/>
    <cellStyle name="40% - Accent3 21 3" xfId="2785"/>
    <cellStyle name="40% - Accent3 22" xfId="515"/>
    <cellStyle name="40% - Accent3 22 2" xfId="7474"/>
    <cellStyle name="40% - Accent3 22 3" xfId="2786"/>
    <cellStyle name="40% - Accent3 23" xfId="517"/>
    <cellStyle name="40% - Accent3 23 2" xfId="7475"/>
    <cellStyle name="40% - Accent3 23 3" xfId="2787"/>
    <cellStyle name="40% - Accent3 24" xfId="519"/>
    <cellStyle name="40% - Accent3 24 2" xfId="7476"/>
    <cellStyle name="40% - Accent3 24 3" xfId="2788"/>
    <cellStyle name="40% - Accent3 25" xfId="520"/>
    <cellStyle name="40% - Accent3 25 2" xfId="7477"/>
    <cellStyle name="40% - Accent3 25 3" xfId="2789"/>
    <cellStyle name="40% - Accent3 26" xfId="522"/>
    <cellStyle name="40% - Accent3 26 2" xfId="7478"/>
    <cellStyle name="40% - Accent3 26 3" xfId="2790"/>
    <cellStyle name="40% - Accent3 27" xfId="525"/>
    <cellStyle name="40% - Accent3 27 2" xfId="7479"/>
    <cellStyle name="40% - Accent3 27 3" xfId="2791"/>
    <cellStyle name="40% - Accent3 28" xfId="7"/>
    <cellStyle name="40% - Accent3 28 2" xfId="7480"/>
    <cellStyle name="40% - Accent3 28 3" xfId="2792"/>
    <cellStyle name="40% - Accent3 29" xfId="19"/>
    <cellStyle name="40% - Accent3 29 2" xfId="7481"/>
    <cellStyle name="40% - Accent3 29 3" xfId="2793"/>
    <cellStyle name="40% - Accent3 3" xfId="140"/>
    <cellStyle name="40% - Accent3 3 10" xfId="2795"/>
    <cellStyle name="40% - Accent3 3 10 2" xfId="8324"/>
    <cellStyle name="40% - Accent3 3 11" xfId="2796"/>
    <cellStyle name="40% - Accent3 3 11 2" xfId="8325"/>
    <cellStyle name="40% - Accent3 3 12" xfId="7482"/>
    <cellStyle name="40% - Accent3 3 13" xfId="2794"/>
    <cellStyle name="40% - Accent3 3 2" xfId="2797"/>
    <cellStyle name="40% - Accent3 3 2 2" xfId="7966"/>
    <cellStyle name="40% - Accent3 3 3" xfId="2798"/>
    <cellStyle name="40% - Accent3 3 3 2" xfId="8326"/>
    <cellStyle name="40% - Accent3 3 4" xfId="2799"/>
    <cellStyle name="40% - Accent3 3 4 2" xfId="8327"/>
    <cellStyle name="40% - Accent3 3 5" xfId="2800"/>
    <cellStyle name="40% - Accent3 3 5 2" xfId="8328"/>
    <cellStyle name="40% - Accent3 3 6" xfId="2801"/>
    <cellStyle name="40% - Accent3 3 6 2" xfId="8329"/>
    <cellStyle name="40% - Accent3 3 7" xfId="2802"/>
    <cellStyle name="40% - Accent3 3 7 2" xfId="8330"/>
    <cellStyle name="40% - Accent3 3 8" xfId="2803"/>
    <cellStyle name="40% - Accent3 3 8 2" xfId="8331"/>
    <cellStyle name="40% - Accent3 3 9" xfId="2804"/>
    <cellStyle name="40% - Accent3 3 9 2" xfId="8332"/>
    <cellStyle name="40% - Accent3 30" xfId="521"/>
    <cellStyle name="40% - Accent3 30 2" xfId="7483"/>
    <cellStyle name="40% - Accent3 30 3" xfId="2805"/>
    <cellStyle name="40% - Accent3 31" xfId="523"/>
    <cellStyle name="40% - Accent3 31 2" xfId="7484"/>
    <cellStyle name="40% - Accent3 31 3" xfId="2806"/>
    <cellStyle name="40% - Accent3 32" xfId="526"/>
    <cellStyle name="40% - Accent3 32 2" xfId="7485"/>
    <cellStyle name="40% - Accent3 32 3" xfId="2807"/>
    <cellStyle name="40% - Accent3 33" xfId="8"/>
    <cellStyle name="40% - Accent3 33 2" xfId="7486"/>
    <cellStyle name="40% - Accent3 33 3" xfId="2808"/>
    <cellStyle name="40% - Accent3 34" xfId="20"/>
    <cellStyle name="40% - Accent3 34 2" xfId="7487"/>
    <cellStyle name="40% - Accent3 34 3" xfId="2809"/>
    <cellStyle name="40% - Accent3 35" xfId="527"/>
    <cellStyle name="40% - Accent3 35 2" xfId="7488"/>
    <cellStyle name="40% - Accent3 35 3" xfId="2810"/>
    <cellStyle name="40% - Accent3 36" xfId="529"/>
    <cellStyle name="40% - Accent3 36 2" xfId="7489"/>
    <cellStyle name="40% - Accent3 36 3" xfId="2811"/>
    <cellStyle name="40% - Accent3 37" xfId="320"/>
    <cellStyle name="40% - Accent3 37 2" xfId="7490"/>
    <cellStyle name="40% - Accent3 37 3" xfId="2812"/>
    <cellStyle name="40% - Accent3 38" xfId="331"/>
    <cellStyle name="40% - Accent3 38 2" xfId="7491"/>
    <cellStyle name="40% - Accent3 38 3" xfId="2813"/>
    <cellStyle name="40% - Accent3 39" xfId="333"/>
    <cellStyle name="40% - Accent3 39 2" xfId="7492"/>
    <cellStyle name="40% - Accent3 39 3" xfId="2814"/>
    <cellStyle name="40% - Accent3 4" xfId="142"/>
    <cellStyle name="40% - Accent3 4 2" xfId="7493"/>
    <cellStyle name="40% - Accent3 4 3" xfId="2815"/>
    <cellStyle name="40% - Accent3 40" xfId="528"/>
    <cellStyle name="40% - Accent3 40 2" xfId="8333"/>
    <cellStyle name="40% - Accent3 40 3" xfId="2816"/>
    <cellStyle name="40% - Accent3 41" xfId="2058"/>
    <cellStyle name="40% - Accent3 41 2" xfId="8334"/>
    <cellStyle name="40% - Accent3 41 3" xfId="2817"/>
    <cellStyle name="40% - Accent3 42" xfId="2818"/>
    <cellStyle name="40% - Accent3 42 2" xfId="8335"/>
    <cellStyle name="40% - Accent3 43" xfId="2819"/>
    <cellStyle name="40% - Accent3 43 2" xfId="8336"/>
    <cellStyle name="40% - Accent3 44" xfId="2820"/>
    <cellStyle name="40% - Accent3 44 2" xfId="8337"/>
    <cellStyle name="40% - Accent3 45" xfId="2821"/>
    <cellStyle name="40% - Accent3 45 2" xfId="8338"/>
    <cellStyle name="40% - Accent3 46" xfId="2822"/>
    <cellStyle name="40% - Accent3 46 2" xfId="8339"/>
    <cellStyle name="40% - Accent3 47" xfId="2823"/>
    <cellStyle name="40% - Accent3 47 2" xfId="8340"/>
    <cellStyle name="40% - Accent3 48" xfId="2824"/>
    <cellStyle name="40% - Accent3 48 2" xfId="8341"/>
    <cellStyle name="40% - Accent3 49" xfId="2825"/>
    <cellStyle name="40% - Accent3 49 2" xfId="8342"/>
    <cellStyle name="40% - Accent3 5" xfId="144"/>
    <cellStyle name="40% - Accent3 5 2" xfId="7494"/>
    <cellStyle name="40% - Accent3 5 3" xfId="2826"/>
    <cellStyle name="40% - Accent3 50" xfId="7965"/>
    <cellStyle name="40% - Accent3 51" xfId="2762"/>
    <cellStyle name="40% - Accent3 6" xfId="530"/>
    <cellStyle name="40% - Accent3 6 2" xfId="7495"/>
    <cellStyle name="40% - Accent3 6 3" xfId="2827"/>
    <cellStyle name="40% - Accent3 7" xfId="531"/>
    <cellStyle name="40% - Accent3 7 2" xfId="7496"/>
    <cellStyle name="40% - Accent3 7 3" xfId="2828"/>
    <cellStyle name="40% - Accent3 8" xfId="532"/>
    <cellStyle name="40% - Accent3 8 2" xfId="7497"/>
    <cellStyle name="40% - Accent3 8 3" xfId="2829"/>
    <cellStyle name="40% - Accent3 9" xfId="533"/>
    <cellStyle name="40% - Accent3 9 2" xfId="7498"/>
    <cellStyle name="40% - Accent3 9 3" xfId="2830"/>
    <cellStyle name="40% - Accent4 10" xfId="534"/>
    <cellStyle name="40% - Accent4 10 2" xfId="7499"/>
    <cellStyle name="40% - Accent4 10 3" xfId="2832"/>
    <cellStyle name="40% - Accent4 11" xfId="535"/>
    <cellStyle name="40% - Accent4 11 2" xfId="7500"/>
    <cellStyle name="40% - Accent4 11 3" xfId="2833"/>
    <cellStyle name="40% - Accent4 12" xfId="536"/>
    <cellStyle name="40% - Accent4 12 2" xfId="7501"/>
    <cellStyle name="40% - Accent4 12 3" xfId="2834"/>
    <cellStyle name="40% - Accent4 13" xfId="537"/>
    <cellStyle name="40% - Accent4 13 2" xfId="7502"/>
    <cellStyle name="40% - Accent4 13 3" xfId="2835"/>
    <cellStyle name="40% - Accent4 14" xfId="538"/>
    <cellStyle name="40% - Accent4 14 2" xfId="7503"/>
    <cellStyle name="40% - Accent4 14 3" xfId="2836"/>
    <cellStyle name="40% - Accent4 15" xfId="539"/>
    <cellStyle name="40% - Accent4 15 2" xfId="7504"/>
    <cellStyle name="40% - Accent4 15 3" xfId="2837"/>
    <cellStyle name="40% - Accent4 16" xfId="541"/>
    <cellStyle name="40% - Accent4 16 2" xfId="7505"/>
    <cellStyle name="40% - Accent4 16 3" xfId="2838"/>
    <cellStyle name="40% - Accent4 17" xfId="543"/>
    <cellStyle name="40% - Accent4 17 2" xfId="7506"/>
    <cellStyle name="40% - Accent4 17 3" xfId="2839"/>
    <cellStyle name="40% - Accent4 18" xfId="545"/>
    <cellStyle name="40% - Accent4 18 2" xfId="7507"/>
    <cellStyle name="40% - Accent4 18 3" xfId="2840"/>
    <cellStyle name="40% - Accent4 19" xfId="547"/>
    <cellStyle name="40% - Accent4 19 2" xfId="7508"/>
    <cellStyle name="40% - Accent4 19 3" xfId="2841"/>
    <cellStyle name="40% - Accent4 2" xfId="190"/>
    <cellStyle name="40% - Accent4 2 10" xfId="2843"/>
    <cellStyle name="40% - Accent4 2 11" xfId="2844"/>
    <cellStyle name="40% - Accent4 2 12" xfId="7509"/>
    <cellStyle name="40% - Accent4 2 13" xfId="2842"/>
    <cellStyle name="40% - Accent4 2 2" xfId="2845"/>
    <cellStyle name="40% - Accent4 2 3" xfId="2846"/>
    <cellStyle name="40% - Accent4 2 4" xfId="2847"/>
    <cellStyle name="40% - Accent4 2 5" xfId="2848"/>
    <cellStyle name="40% - Accent4 2 6" xfId="2849"/>
    <cellStyle name="40% - Accent4 2 7" xfId="2850"/>
    <cellStyle name="40% - Accent4 2 8" xfId="2851"/>
    <cellStyle name="40% - Accent4 2 9" xfId="2852"/>
    <cellStyle name="40% - Accent4 20" xfId="540"/>
    <cellStyle name="40% - Accent4 20 2" xfId="7510"/>
    <cellStyle name="40% - Accent4 20 3" xfId="2853"/>
    <cellStyle name="40% - Accent4 21" xfId="542"/>
    <cellStyle name="40% - Accent4 21 2" xfId="7511"/>
    <cellStyle name="40% - Accent4 21 3" xfId="2854"/>
    <cellStyle name="40% - Accent4 22" xfId="544"/>
    <cellStyle name="40% - Accent4 22 2" xfId="7512"/>
    <cellStyle name="40% - Accent4 22 3" xfId="2855"/>
    <cellStyle name="40% - Accent4 23" xfId="546"/>
    <cellStyle name="40% - Accent4 23 2" xfId="7513"/>
    <cellStyle name="40% - Accent4 23 3" xfId="2856"/>
    <cellStyle name="40% - Accent4 24" xfId="548"/>
    <cellStyle name="40% - Accent4 24 2" xfId="7514"/>
    <cellStyle name="40% - Accent4 24 3" xfId="2857"/>
    <cellStyle name="40% - Accent4 25" xfId="549"/>
    <cellStyle name="40% - Accent4 25 2" xfId="7515"/>
    <cellStyle name="40% - Accent4 25 3" xfId="2858"/>
    <cellStyle name="40% - Accent4 26" xfId="551"/>
    <cellStyle name="40% - Accent4 26 2" xfId="7516"/>
    <cellStyle name="40% - Accent4 26 3" xfId="2859"/>
    <cellStyle name="40% - Accent4 27" xfId="553"/>
    <cellStyle name="40% - Accent4 27 2" xfId="7517"/>
    <cellStyle name="40% - Accent4 27 3" xfId="2860"/>
    <cellStyle name="40% - Accent4 28" xfId="555"/>
    <cellStyle name="40% - Accent4 28 2" xfId="7518"/>
    <cellStyle name="40% - Accent4 28 3" xfId="2861"/>
    <cellStyle name="40% - Accent4 29" xfId="557"/>
    <cellStyle name="40% - Accent4 29 2" xfId="7519"/>
    <cellStyle name="40% - Accent4 29 3" xfId="2862"/>
    <cellStyle name="40% - Accent4 3" xfId="192"/>
    <cellStyle name="40% - Accent4 3 10" xfId="2864"/>
    <cellStyle name="40% - Accent4 3 10 2" xfId="8343"/>
    <cellStyle name="40% - Accent4 3 11" xfId="2865"/>
    <cellStyle name="40% - Accent4 3 11 2" xfId="8344"/>
    <cellStyle name="40% - Accent4 3 12" xfId="7520"/>
    <cellStyle name="40% - Accent4 3 13" xfId="2863"/>
    <cellStyle name="40% - Accent4 3 2" xfId="2866"/>
    <cellStyle name="40% - Accent4 3 2 2" xfId="7968"/>
    <cellStyle name="40% - Accent4 3 3" xfId="2867"/>
    <cellStyle name="40% - Accent4 3 3 2" xfId="8345"/>
    <cellStyle name="40% - Accent4 3 4" xfId="2868"/>
    <cellStyle name="40% - Accent4 3 4 2" xfId="8346"/>
    <cellStyle name="40% - Accent4 3 5" xfId="2869"/>
    <cellStyle name="40% - Accent4 3 5 2" xfId="8347"/>
    <cellStyle name="40% - Accent4 3 6" xfId="2870"/>
    <cellStyle name="40% - Accent4 3 6 2" xfId="8348"/>
    <cellStyle name="40% - Accent4 3 7" xfId="2871"/>
    <cellStyle name="40% - Accent4 3 7 2" xfId="8349"/>
    <cellStyle name="40% - Accent4 3 8" xfId="2872"/>
    <cellStyle name="40% - Accent4 3 8 2" xfId="8350"/>
    <cellStyle name="40% - Accent4 3 9" xfId="2873"/>
    <cellStyle name="40% - Accent4 3 9 2" xfId="8351"/>
    <cellStyle name="40% - Accent4 30" xfId="550"/>
    <cellStyle name="40% - Accent4 30 2" xfId="7521"/>
    <cellStyle name="40% - Accent4 30 3" xfId="2874"/>
    <cellStyle name="40% - Accent4 31" xfId="552"/>
    <cellStyle name="40% - Accent4 31 2" xfId="7522"/>
    <cellStyle name="40% - Accent4 31 3" xfId="2875"/>
    <cellStyle name="40% - Accent4 32" xfId="554"/>
    <cellStyle name="40% - Accent4 32 2" xfId="7523"/>
    <cellStyle name="40% - Accent4 32 3" xfId="2876"/>
    <cellStyle name="40% - Accent4 33" xfId="556"/>
    <cellStyle name="40% - Accent4 33 2" xfId="7524"/>
    <cellStyle name="40% - Accent4 33 3" xfId="2877"/>
    <cellStyle name="40% - Accent4 34" xfId="558"/>
    <cellStyle name="40% - Accent4 34 2" xfId="7525"/>
    <cellStyle name="40% - Accent4 34 3" xfId="2878"/>
    <cellStyle name="40% - Accent4 35" xfId="559"/>
    <cellStyle name="40% - Accent4 35 2" xfId="7526"/>
    <cellStyle name="40% - Accent4 35 3" xfId="2879"/>
    <cellStyle name="40% - Accent4 36" xfId="561"/>
    <cellStyle name="40% - Accent4 36 2" xfId="7527"/>
    <cellStyle name="40% - Accent4 36 3" xfId="2880"/>
    <cellStyle name="40% - Accent4 37" xfId="562"/>
    <cellStyle name="40% - Accent4 37 2" xfId="7528"/>
    <cellStyle name="40% - Accent4 37 3" xfId="2881"/>
    <cellStyle name="40% - Accent4 38" xfId="563"/>
    <cellStyle name="40% - Accent4 38 2" xfId="7529"/>
    <cellStyle name="40% - Accent4 38 3" xfId="2882"/>
    <cellStyle name="40% - Accent4 39" xfId="564"/>
    <cellStyle name="40% - Accent4 39 2" xfId="7530"/>
    <cellStyle name="40% - Accent4 39 3" xfId="2883"/>
    <cellStyle name="40% - Accent4 4" xfId="194"/>
    <cellStyle name="40% - Accent4 4 2" xfId="7531"/>
    <cellStyle name="40% - Accent4 4 3" xfId="2884"/>
    <cellStyle name="40% - Accent4 40" xfId="560"/>
    <cellStyle name="40% - Accent4 40 2" xfId="8352"/>
    <cellStyle name="40% - Accent4 40 3" xfId="2885"/>
    <cellStyle name="40% - Accent4 41" xfId="2059"/>
    <cellStyle name="40% - Accent4 41 2" xfId="8353"/>
    <cellStyle name="40% - Accent4 41 3" xfId="2886"/>
    <cellStyle name="40% - Accent4 42" xfId="2887"/>
    <cellStyle name="40% - Accent4 42 2" xfId="8354"/>
    <cellStyle name="40% - Accent4 43" xfId="2888"/>
    <cellStyle name="40% - Accent4 43 2" xfId="8355"/>
    <cellStyle name="40% - Accent4 44" xfId="2889"/>
    <cellStyle name="40% - Accent4 44 2" xfId="8356"/>
    <cellStyle name="40% - Accent4 45" xfId="2890"/>
    <cellStyle name="40% - Accent4 45 2" xfId="8357"/>
    <cellStyle name="40% - Accent4 46" xfId="2891"/>
    <cellStyle name="40% - Accent4 46 2" xfId="8358"/>
    <cellStyle name="40% - Accent4 47" xfId="2892"/>
    <cellStyle name="40% - Accent4 47 2" xfId="8359"/>
    <cellStyle name="40% - Accent4 48" xfId="2893"/>
    <cellStyle name="40% - Accent4 48 2" xfId="8360"/>
    <cellStyle name="40% - Accent4 49" xfId="2894"/>
    <cellStyle name="40% - Accent4 49 2" xfId="8361"/>
    <cellStyle name="40% - Accent4 5" xfId="196"/>
    <cellStyle name="40% - Accent4 5 2" xfId="7532"/>
    <cellStyle name="40% - Accent4 5 3" xfId="2895"/>
    <cellStyle name="40% - Accent4 50" xfId="7967"/>
    <cellStyle name="40% - Accent4 51" xfId="2831"/>
    <cellStyle name="40% - Accent4 6" xfId="566"/>
    <cellStyle name="40% - Accent4 6 2" xfId="7533"/>
    <cellStyle name="40% - Accent4 6 3" xfId="2896"/>
    <cellStyle name="40% - Accent4 7" xfId="567"/>
    <cellStyle name="40% - Accent4 7 2" xfId="7534"/>
    <cellStyle name="40% - Accent4 7 3" xfId="2897"/>
    <cellStyle name="40% - Accent4 8" xfId="569"/>
    <cellStyle name="40% - Accent4 8 2" xfId="7535"/>
    <cellStyle name="40% - Accent4 8 3" xfId="2898"/>
    <cellStyle name="40% - Accent4 9" xfId="570"/>
    <cellStyle name="40% - Accent4 9 2" xfId="7536"/>
    <cellStyle name="40% - Accent4 9 3" xfId="2899"/>
    <cellStyle name="40% - Accent5 10" xfId="571"/>
    <cellStyle name="40% - Accent5 10 2" xfId="7537"/>
    <cellStyle name="40% - Accent5 10 3" xfId="2901"/>
    <cellStyle name="40% - Accent5 11" xfId="572"/>
    <cellStyle name="40% - Accent5 11 2" xfId="7538"/>
    <cellStyle name="40% - Accent5 11 3" xfId="2902"/>
    <cellStyle name="40% - Accent5 12" xfId="573"/>
    <cellStyle name="40% - Accent5 12 2" xfId="7539"/>
    <cellStyle name="40% - Accent5 12 3" xfId="2903"/>
    <cellStyle name="40% - Accent5 13" xfId="574"/>
    <cellStyle name="40% - Accent5 13 2" xfId="7540"/>
    <cellStyle name="40% - Accent5 13 3" xfId="2904"/>
    <cellStyle name="40% - Accent5 14" xfId="575"/>
    <cellStyle name="40% - Accent5 14 2" xfId="7541"/>
    <cellStyle name="40% - Accent5 14 3" xfId="2905"/>
    <cellStyle name="40% - Accent5 15" xfId="576"/>
    <cellStyle name="40% - Accent5 15 2" xfId="7542"/>
    <cellStyle name="40% - Accent5 15 3" xfId="2906"/>
    <cellStyle name="40% - Accent5 16" xfId="579"/>
    <cellStyle name="40% - Accent5 16 2" xfId="7543"/>
    <cellStyle name="40% - Accent5 16 3" xfId="2907"/>
    <cellStyle name="40% - Accent5 17" xfId="582"/>
    <cellStyle name="40% - Accent5 17 2" xfId="7544"/>
    <cellStyle name="40% - Accent5 17 3" xfId="2908"/>
    <cellStyle name="40% - Accent5 18" xfId="585"/>
    <cellStyle name="40% - Accent5 18 2" xfId="7545"/>
    <cellStyle name="40% - Accent5 18 3" xfId="2909"/>
    <cellStyle name="40% - Accent5 19" xfId="588"/>
    <cellStyle name="40% - Accent5 19 2" xfId="7546"/>
    <cellStyle name="40% - Accent5 19 3" xfId="2910"/>
    <cellStyle name="40% - Accent5 2" xfId="238"/>
    <cellStyle name="40% - Accent5 2 10" xfId="2912"/>
    <cellStyle name="40% - Accent5 2 11" xfId="2913"/>
    <cellStyle name="40% - Accent5 2 12" xfId="7547"/>
    <cellStyle name="40% - Accent5 2 13" xfId="2911"/>
    <cellStyle name="40% - Accent5 2 2" xfId="2914"/>
    <cellStyle name="40% - Accent5 2 3" xfId="2915"/>
    <cellStyle name="40% - Accent5 2 4" xfId="2916"/>
    <cellStyle name="40% - Accent5 2 5" xfId="2917"/>
    <cellStyle name="40% - Accent5 2 6" xfId="2918"/>
    <cellStyle name="40% - Accent5 2 7" xfId="2919"/>
    <cellStyle name="40% - Accent5 2 8" xfId="2920"/>
    <cellStyle name="40% - Accent5 2 9" xfId="2921"/>
    <cellStyle name="40% - Accent5 20" xfId="577"/>
    <cellStyle name="40% - Accent5 20 2" xfId="7548"/>
    <cellStyle name="40% - Accent5 20 3" xfId="2922"/>
    <cellStyle name="40% - Accent5 21" xfId="580"/>
    <cellStyle name="40% - Accent5 21 2" xfId="7549"/>
    <cellStyle name="40% - Accent5 21 3" xfId="2923"/>
    <cellStyle name="40% - Accent5 22" xfId="583"/>
    <cellStyle name="40% - Accent5 22 2" xfId="7550"/>
    <cellStyle name="40% - Accent5 22 3" xfId="2924"/>
    <cellStyle name="40% - Accent5 23" xfId="586"/>
    <cellStyle name="40% - Accent5 23 2" xfId="7551"/>
    <cellStyle name="40% - Accent5 23 3" xfId="2925"/>
    <cellStyle name="40% - Accent5 24" xfId="589"/>
    <cellStyle name="40% - Accent5 24 2" xfId="7552"/>
    <cellStyle name="40% - Accent5 24 3" xfId="2926"/>
    <cellStyle name="40% - Accent5 25" xfId="591"/>
    <cellStyle name="40% - Accent5 25 2" xfId="7553"/>
    <cellStyle name="40% - Accent5 25 3" xfId="2927"/>
    <cellStyle name="40% - Accent5 26" xfId="595"/>
    <cellStyle name="40% - Accent5 26 2" xfId="7554"/>
    <cellStyle name="40% - Accent5 26 3" xfId="2928"/>
    <cellStyle name="40% - Accent5 27" xfId="374"/>
    <cellStyle name="40% - Accent5 27 2" xfId="7555"/>
    <cellStyle name="40% - Accent5 27 3" xfId="2929"/>
    <cellStyle name="40% - Accent5 28" xfId="379"/>
    <cellStyle name="40% - Accent5 28 2" xfId="7556"/>
    <cellStyle name="40% - Accent5 28 3" xfId="2930"/>
    <cellStyle name="40% - Accent5 29" xfId="384"/>
    <cellStyle name="40% - Accent5 29 2" xfId="7557"/>
    <cellStyle name="40% - Accent5 29 3" xfId="2931"/>
    <cellStyle name="40% - Accent5 3" xfId="243"/>
    <cellStyle name="40% - Accent5 3 10" xfId="2933"/>
    <cellStyle name="40% - Accent5 3 10 2" xfId="8362"/>
    <cellStyle name="40% - Accent5 3 11" xfId="2934"/>
    <cellStyle name="40% - Accent5 3 11 2" xfId="8363"/>
    <cellStyle name="40% - Accent5 3 12" xfId="7558"/>
    <cellStyle name="40% - Accent5 3 13" xfId="2932"/>
    <cellStyle name="40% - Accent5 3 2" xfId="2935"/>
    <cellStyle name="40% - Accent5 3 2 2" xfId="7970"/>
    <cellStyle name="40% - Accent5 3 3" xfId="2936"/>
    <cellStyle name="40% - Accent5 3 3 2" xfId="8364"/>
    <cellStyle name="40% - Accent5 3 4" xfId="2937"/>
    <cellStyle name="40% - Accent5 3 4 2" xfId="8365"/>
    <cellStyle name="40% - Accent5 3 5" xfId="2938"/>
    <cellStyle name="40% - Accent5 3 5 2" xfId="8366"/>
    <cellStyle name="40% - Accent5 3 6" xfId="2939"/>
    <cellStyle name="40% - Accent5 3 6 2" xfId="8367"/>
    <cellStyle name="40% - Accent5 3 7" xfId="2940"/>
    <cellStyle name="40% - Accent5 3 7 2" xfId="8368"/>
    <cellStyle name="40% - Accent5 3 8" xfId="2941"/>
    <cellStyle name="40% - Accent5 3 8 2" xfId="8369"/>
    <cellStyle name="40% - Accent5 3 9" xfId="2942"/>
    <cellStyle name="40% - Accent5 3 9 2" xfId="8370"/>
    <cellStyle name="40% - Accent5 30" xfId="592"/>
    <cellStyle name="40% - Accent5 30 2" xfId="7559"/>
    <cellStyle name="40% - Accent5 30 3" xfId="2943"/>
    <cellStyle name="40% - Accent5 31" xfId="596"/>
    <cellStyle name="40% - Accent5 31 2" xfId="7560"/>
    <cellStyle name="40% - Accent5 31 3" xfId="2944"/>
    <cellStyle name="40% - Accent5 32" xfId="375"/>
    <cellStyle name="40% - Accent5 32 2" xfId="7561"/>
    <cellStyle name="40% - Accent5 32 3" xfId="2945"/>
    <cellStyle name="40% - Accent5 33" xfId="380"/>
    <cellStyle name="40% - Accent5 33 2" xfId="7562"/>
    <cellStyle name="40% - Accent5 33 3" xfId="2946"/>
    <cellStyle name="40% - Accent5 34" xfId="385"/>
    <cellStyle name="40% - Accent5 34 2" xfId="7563"/>
    <cellStyle name="40% - Accent5 34 3" xfId="2947"/>
    <cellStyle name="40% - Accent5 35" xfId="389"/>
    <cellStyle name="40% - Accent5 35 2" xfId="7564"/>
    <cellStyle name="40% - Accent5 35 3" xfId="2948"/>
    <cellStyle name="40% - Accent5 36" xfId="394"/>
    <cellStyle name="40% - Accent5 36 2" xfId="7565"/>
    <cellStyle name="40% - Accent5 36 3" xfId="2949"/>
    <cellStyle name="40% - Accent5 37" xfId="398"/>
    <cellStyle name="40% - Accent5 37 2" xfId="7566"/>
    <cellStyle name="40% - Accent5 37 3" xfId="2950"/>
    <cellStyle name="40% - Accent5 38" xfId="403"/>
    <cellStyle name="40% - Accent5 38 2" xfId="7567"/>
    <cellStyle name="40% - Accent5 38 3" xfId="2951"/>
    <cellStyle name="40% - Accent5 39" xfId="408"/>
    <cellStyle name="40% - Accent5 39 2" xfId="7568"/>
    <cellStyle name="40% - Accent5 39 3" xfId="2952"/>
    <cellStyle name="40% - Accent5 4" xfId="248"/>
    <cellStyle name="40% - Accent5 4 2" xfId="7569"/>
    <cellStyle name="40% - Accent5 4 3" xfId="2953"/>
    <cellStyle name="40% - Accent5 40" xfId="390"/>
    <cellStyle name="40% - Accent5 40 2" xfId="8371"/>
    <cellStyle name="40% - Accent5 40 3" xfId="2954"/>
    <cellStyle name="40% - Accent5 41" xfId="2060"/>
    <cellStyle name="40% - Accent5 41 2" xfId="8372"/>
    <cellStyle name="40% - Accent5 41 3" xfId="2955"/>
    <cellStyle name="40% - Accent5 42" xfId="2956"/>
    <cellStyle name="40% - Accent5 42 2" xfId="8373"/>
    <cellStyle name="40% - Accent5 43" xfId="2957"/>
    <cellStyle name="40% - Accent5 43 2" xfId="8374"/>
    <cellStyle name="40% - Accent5 44" xfId="2958"/>
    <cellStyle name="40% - Accent5 44 2" xfId="8375"/>
    <cellStyle name="40% - Accent5 45" xfId="2959"/>
    <cellStyle name="40% - Accent5 45 2" xfId="8376"/>
    <cellStyle name="40% - Accent5 46" xfId="2960"/>
    <cellStyle name="40% - Accent5 46 2" xfId="8377"/>
    <cellStyle name="40% - Accent5 47" xfId="2961"/>
    <cellStyle name="40% - Accent5 47 2" xfId="8378"/>
    <cellStyle name="40% - Accent5 48" xfId="2962"/>
    <cellStyle name="40% - Accent5 48 2" xfId="8379"/>
    <cellStyle name="40% - Accent5 49" xfId="2963"/>
    <cellStyle name="40% - Accent5 49 2" xfId="8380"/>
    <cellStyle name="40% - Accent5 5" xfId="255"/>
    <cellStyle name="40% - Accent5 5 2" xfId="7570"/>
    <cellStyle name="40% - Accent5 5 3" xfId="2964"/>
    <cellStyle name="40% - Accent5 50" xfId="7969"/>
    <cellStyle name="40% - Accent5 51" xfId="2900"/>
    <cellStyle name="40% - Accent5 6" xfId="305"/>
    <cellStyle name="40% - Accent5 6 2" xfId="7571"/>
    <cellStyle name="40% - Accent5 6 3" xfId="2965"/>
    <cellStyle name="40% - Accent5 7" xfId="310"/>
    <cellStyle name="40% - Accent5 7 2" xfId="7572"/>
    <cellStyle name="40% - Accent5 7 3" xfId="2966"/>
    <cellStyle name="40% - Accent5 8" xfId="315"/>
    <cellStyle name="40% - Accent5 8 2" xfId="7573"/>
    <cellStyle name="40% - Accent5 8 3" xfId="2967"/>
    <cellStyle name="40% - Accent5 9" xfId="322"/>
    <cellStyle name="40% - Accent5 9 2" xfId="7574"/>
    <cellStyle name="40% - Accent5 9 3" xfId="2968"/>
    <cellStyle name="40% - Accent6 10" xfId="24"/>
    <cellStyle name="40% - Accent6 10 2" xfId="7575"/>
    <cellStyle name="40% - Accent6 10 3" xfId="2970"/>
    <cellStyle name="40% - Accent6 11" xfId="79"/>
    <cellStyle name="40% - Accent6 11 2" xfId="7576"/>
    <cellStyle name="40% - Accent6 11 3" xfId="2971"/>
    <cellStyle name="40% - Accent6 12" xfId="81"/>
    <cellStyle name="40% - Accent6 12 2" xfId="7577"/>
    <cellStyle name="40% - Accent6 12 3" xfId="2972"/>
    <cellStyle name="40% - Accent6 13" xfId="84"/>
    <cellStyle name="40% - Accent6 13 2" xfId="7578"/>
    <cellStyle name="40% - Accent6 13 3" xfId="2973"/>
    <cellStyle name="40% - Accent6 14" xfId="597"/>
    <cellStyle name="40% - Accent6 14 2" xfId="7579"/>
    <cellStyle name="40% - Accent6 14 3" xfId="2974"/>
    <cellStyle name="40% - Accent6 15" xfId="598"/>
    <cellStyle name="40% - Accent6 15 2" xfId="7580"/>
    <cellStyle name="40% - Accent6 15 3" xfId="2975"/>
    <cellStyle name="40% - Accent6 16" xfId="600"/>
    <cellStyle name="40% - Accent6 16 2" xfId="7581"/>
    <cellStyle name="40% - Accent6 16 3" xfId="2976"/>
    <cellStyle name="40% - Accent6 17" xfId="602"/>
    <cellStyle name="40% - Accent6 17 2" xfId="7582"/>
    <cellStyle name="40% - Accent6 17 3" xfId="2977"/>
    <cellStyle name="40% - Accent6 18" xfId="417"/>
    <cellStyle name="40% - Accent6 18 2" xfId="7583"/>
    <cellStyle name="40% - Accent6 18 3" xfId="2978"/>
    <cellStyle name="40% - Accent6 19" xfId="431"/>
    <cellStyle name="40% - Accent6 19 2" xfId="7584"/>
    <cellStyle name="40% - Accent6 19 3" xfId="2979"/>
    <cellStyle name="40% - Accent6 2" xfId="124"/>
    <cellStyle name="40% - Accent6 2 10" xfId="2981"/>
    <cellStyle name="40% - Accent6 2 11" xfId="2982"/>
    <cellStyle name="40% - Accent6 2 12" xfId="7585"/>
    <cellStyle name="40% - Accent6 2 13" xfId="2980"/>
    <cellStyle name="40% - Accent6 2 2" xfId="2983"/>
    <cellStyle name="40% - Accent6 2 3" xfId="2984"/>
    <cellStyle name="40% - Accent6 2 4" xfId="2985"/>
    <cellStyle name="40% - Accent6 2 5" xfId="2986"/>
    <cellStyle name="40% - Accent6 2 6" xfId="2987"/>
    <cellStyle name="40% - Accent6 2 7" xfId="2988"/>
    <cellStyle name="40% - Accent6 2 8" xfId="2989"/>
    <cellStyle name="40% - Accent6 2 9" xfId="2990"/>
    <cellStyle name="40% - Accent6 20" xfId="599"/>
    <cellStyle name="40% - Accent6 20 2" xfId="7586"/>
    <cellStyle name="40% - Accent6 20 3" xfId="2991"/>
    <cellStyle name="40% - Accent6 21" xfId="601"/>
    <cellStyle name="40% - Accent6 21 2" xfId="7587"/>
    <cellStyle name="40% - Accent6 21 3" xfId="2992"/>
    <cellStyle name="40% - Accent6 22" xfId="603"/>
    <cellStyle name="40% - Accent6 22 2" xfId="7588"/>
    <cellStyle name="40% - Accent6 22 3" xfId="2993"/>
    <cellStyle name="40% - Accent6 23" xfId="418"/>
    <cellStyle name="40% - Accent6 23 2" xfId="7589"/>
    <cellStyle name="40% - Accent6 23 3" xfId="2994"/>
    <cellStyle name="40% - Accent6 24" xfId="432"/>
    <cellStyle name="40% - Accent6 24 2" xfId="7590"/>
    <cellStyle name="40% - Accent6 24 3" xfId="2995"/>
    <cellStyle name="40% - Accent6 25" xfId="440"/>
    <cellStyle name="40% - Accent6 25 2" xfId="7591"/>
    <cellStyle name="40% - Accent6 25 3" xfId="2996"/>
    <cellStyle name="40% - Accent6 26" xfId="443"/>
    <cellStyle name="40% - Accent6 26 2" xfId="7592"/>
    <cellStyle name="40% - Accent6 26 3" xfId="2997"/>
    <cellStyle name="40% - Accent6 27" xfId="51"/>
    <cellStyle name="40% - Accent6 27 2" xfId="7593"/>
    <cellStyle name="40% - Accent6 27 3" xfId="2998"/>
    <cellStyle name="40% - Accent6 28" xfId="446"/>
    <cellStyle name="40% - Accent6 28 2" xfId="7594"/>
    <cellStyle name="40% - Accent6 28 3" xfId="2999"/>
    <cellStyle name="40% - Accent6 29" xfId="450"/>
    <cellStyle name="40% - Accent6 29 2" xfId="7595"/>
    <cellStyle name="40% - Accent6 29 3" xfId="3000"/>
    <cellStyle name="40% - Accent6 3" xfId="127"/>
    <cellStyle name="40% - Accent6 3 10" xfId="3002"/>
    <cellStyle name="40% - Accent6 3 10 2" xfId="8381"/>
    <cellStyle name="40% - Accent6 3 11" xfId="3003"/>
    <cellStyle name="40% - Accent6 3 11 2" xfId="8382"/>
    <cellStyle name="40% - Accent6 3 12" xfId="7596"/>
    <cellStyle name="40% - Accent6 3 13" xfId="3001"/>
    <cellStyle name="40% - Accent6 3 2" xfId="3004"/>
    <cellStyle name="40% - Accent6 3 2 2" xfId="7972"/>
    <cellStyle name="40% - Accent6 3 3" xfId="3005"/>
    <cellStyle name="40% - Accent6 3 3 2" xfId="8383"/>
    <cellStyle name="40% - Accent6 3 4" xfId="3006"/>
    <cellStyle name="40% - Accent6 3 4 2" xfId="8384"/>
    <cellStyle name="40% - Accent6 3 5" xfId="3007"/>
    <cellStyle name="40% - Accent6 3 5 2" xfId="8385"/>
    <cellStyle name="40% - Accent6 3 6" xfId="3008"/>
    <cellStyle name="40% - Accent6 3 6 2" xfId="8386"/>
    <cellStyle name="40% - Accent6 3 7" xfId="3009"/>
    <cellStyle name="40% - Accent6 3 7 2" xfId="8387"/>
    <cellStyle name="40% - Accent6 3 8" xfId="3010"/>
    <cellStyle name="40% - Accent6 3 8 2" xfId="8388"/>
    <cellStyle name="40% - Accent6 3 9" xfId="3011"/>
    <cellStyle name="40% - Accent6 3 9 2" xfId="8389"/>
    <cellStyle name="40% - Accent6 30" xfId="441"/>
    <cellStyle name="40% - Accent6 30 2" xfId="7597"/>
    <cellStyle name="40% - Accent6 30 3" xfId="3012"/>
    <cellStyle name="40% - Accent6 31" xfId="444"/>
    <cellStyle name="40% - Accent6 31 2" xfId="7598"/>
    <cellStyle name="40% - Accent6 31 3" xfId="3013"/>
    <cellStyle name="40% - Accent6 32" xfId="52"/>
    <cellStyle name="40% - Accent6 32 2" xfId="7599"/>
    <cellStyle name="40% - Accent6 32 3" xfId="3014"/>
    <cellStyle name="40% - Accent6 33" xfId="447"/>
    <cellStyle name="40% - Accent6 33 2" xfId="7600"/>
    <cellStyle name="40% - Accent6 33 3" xfId="3015"/>
    <cellStyle name="40% - Accent6 34" xfId="451"/>
    <cellStyle name="40% - Accent6 34 2" xfId="7601"/>
    <cellStyle name="40% - Accent6 34 3" xfId="3016"/>
    <cellStyle name="40% - Accent6 35" xfId="455"/>
    <cellStyle name="40% - Accent6 35 2" xfId="7602"/>
    <cellStyle name="40% - Accent6 35 3" xfId="3017"/>
    <cellStyle name="40% - Accent6 36" xfId="458"/>
    <cellStyle name="40% - Accent6 36 2" xfId="7603"/>
    <cellStyle name="40% - Accent6 36 3" xfId="3018"/>
    <cellStyle name="40% - Accent6 37" xfId="604"/>
    <cellStyle name="40% - Accent6 37 2" xfId="7604"/>
    <cellStyle name="40% - Accent6 37 3" xfId="3019"/>
    <cellStyle name="40% - Accent6 38" xfId="605"/>
    <cellStyle name="40% - Accent6 38 2" xfId="7605"/>
    <cellStyle name="40% - Accent6 38 3" xfId="3020"/>
    <cellStyle name="40% - Accent6 39" xfId="606"/>
    <cellStyle name="40% - Accent6 39 2" xfId="7606"/>
    <cellStyle name="40% - Accent6 39 3" xfId="3021"/>
    <cellStyle name="40% - Accent6 4" xfId="607"/>
    <cellStyle name="40% - Accent6 4 2" xfId="7607"/>
    <cellStyle name="40% - Accent6 4 3" xfId="3022"/>
    <cellStyle name="40% - Accent6 40" xfId="454"/>
    <cellStyle name="40% - Accent6 40 2" xfId="8390"/>
    <cellStyle name="40% - Accent6 40 3" xfId="3023"/>
    <cellStyle name="40% - Accent6 41" xfId="2061"/>
    <cellStyle name="40% - Accent6 41 2" xfId="8391"/>
    <cellStyle name="40% - Accent6 41 3" xfId="3024"/>
    <cellStyle name="40% - Accent6 42" xfId="3025"/>
    <cellStyle name="40% - Accent6 42 2" xfId="8392"/>
    <cellStyle name="40% - Accent6 43" xfId="3026"/>
    <cellStyle name="40% - Accent6 43 2" xfId="8393"/>
    <cellStyle name="40% - Accent6 44" xfId="3027"/>
    <cellStyle name="40% - Accent6 44 2" xfId="8394"/>
    <cellStyle name="40% - Accent6 45" xfId="3028"/>
    <cellStyle name="40% - Accent6 45 2" xfId="8395"/>
    <cellStyle name="40% - Accent6 46" xfId="3029"/>
    <cellStyle name="40% - Accent6 46 2" xfId="8396"/>
    <cellStyle name="40% - Accent6 47" xfId="3030"/>
    <cellStyle name="40% - Accent6 47 2" xfId="8397"/>
    <cellStyle name="40% - Accent6 48" xfId="3031"/>
    <cellStyle name="40% - Accent6 48 2" xfId="8398"/>
    <cellStyle name="40% - Accent6 49" xfId="3032"/>
    <cellStyle name="40% - Accent6 49 2" xfId="8399"/>
    <cellStyle name="40% - Accent6 5" xfId="608"/>
    <cellStyle name="40% - Accent6 5 2" xfId="7608"/>
    <cellStyle name="40% - Accent6 5 3" xfId="3033"/>
    <cellStyle name="40% - Accent6 50" xfId="7971"/>
    <cellStyle name="40% - Accent6 51" xfId="2969"/>
    <cellStyle name="40% - Accent6 6" xfId="501"/>
    <cellStyle name="40% - Accent6 6 2" xfId="7609"/>
    <cellStyle name="40% - Accent6 6 3" xfId="3034"/>
    <cellStyle name="40% - Accent6 7" xfId="503"/>
    <cellStyle name="40% - Accent6 7 2" xfId="7610"/>
    <cellStyle name="40% - Accent6 7 3" xfId="3035"/>
    <cellStyle name="40% - Accent6 8" xfId="505"/>
    <cellStyle name="40% - Accent6 8 2" xfId="7611"/>
    <cellStyle name="40% - Accent6 8 3" xfId="3036"/>
    <cellStyle name="40% - Accent6 9" xfId="507"/>
    <cellStyle name="40% - Accent6 9 2" xfId="7612"/>
    <cellStyle name="40% - Accent6 9 3" xfId="3037"/>
    <cellStyle name="40% - ส่วนที่ถูกเน้น1" xfId="609"/>
    <cellStyle name="40% - ส่วนที่ถูกเน้น1 2" xfId="2062"/>
    <cellStyle name="40% - ส่วนที่ถูกเน้น1 2 2" xfId="8139"/>
    <cellStyle name="40% - ส่วนที่ถูกเน้น1 2 3" xfId="3039"/>
    <cellStyle name="40% - ส่วนที่ถูกเน้น1 3" xfId="9443"/>
    <cellStyle name="40% - ส่วนที่ถูกเน้น1 4" xfId="3038"/>
    <cellStyle name="40% - ส่วนที่ถูกเน้น2" xfId="610"/>
    <cellStyle name="40% - ส่วนที่ถูกเน้น2 2" xfId="2063"/>
    <cellStyle name="40% - ส่วนที่ถูกเน้น2 2 2" xfId="8140"/>
    <cellStyle name="40% - ส่วนที่ถูกเน้น2 2 3" xfId="3041"/>
    <cellStyle name="40% - ส่วนที่ถูกเน้น2 3" xfId="9444"/>
    <cellStyle name="40% - ส่วนที่ถูกเน้น2 4" xfId="3040"/>
    <cellStyle name="40% - ส่วนที่ถูกเน้น3" xfId="611"/>
    <cellStyle name="40% - ส่วนที่ถูกเน้น3 2" xfId="2064"/>
    <cellStyle name="40% - ส่วนที่ถูกเน้น3 2 2" xfId="8141"/>
    <cellStyle name="40% - ส่วนที่ถูกเน้น3 2 3" xfId="3043"/>
    <cellStyle name="40% - ส่วนที่ถูกเน้น3 3" xfId="9445"/>
    <cellStyle name="40% - ส่วนที่ถูกเน้น3 4" xfId="3042"/>
    <cellStyle name="40% - ส่วนที่ถูกเน้น4" xfId="612"/>
    <cellStyle name="40% - ส่วนที่ถูกเน้น4 2" xfId="2065"/>
    <cellStyle name="40% - ส่วนที่ถูกเน้น4 2 2" xfId="8142"/>
    <cellStyle name="40% - ส่วนที่ถูกเน้น4 2 3" xfId="3045"/>
    <cellStyle name="40% - ส่วนที่ถูกเน้น4 3" xfId="9446"/>
    <cellStyle name="40% - ส่วนที่ถูกเน้น4 4" xfId="3044"/>
    <cellStyle name="40% - ส่วนที่ถูกเน้น5" xfId="613"/>
    <cellStyle name="40% - ส่วนที่ถูกเน้น5 2" xfId="2066"/>
    <cellStyle name="40% - ส่วนที่ถูกเน้น5 2 2" xfId="8143"/>
    <cellStyle name="40% - ส่วนที่ถูกเน้น5 2 3" xfId="3047"/>
    <cellStyle name="40% - ส่วนที่ถูกเน้น5 3" xfId="9447"/>
    <cellStyle name="40% - ส่วนที่ถูกเน้น5 4" xfId="3046"/>
    <cellStyle name="40% - ส่วนที่ถูกเน้น6" xfId="614"/>
    <cellStyle name="40% - ส่วนที่ถูกเน้น6 2" xfId="2067"/>
    <cellStyle name="40% - ส่วนที่ถูกเน้น6 2 2" xfId="8144"/>
    <cellStyle name="40% - ส่วนที่ถูกเน้น6 2 3" xfId="3049"/>
    <cellStyle name="40% - ส่วนที่ถูกเน้น6 3" xfId="9448"/>
    <cellStyle name="40% - ส่วนที่ถูกเน้น6 4" xfId="3048"/>
    <cellStyle name="60% - Accent1 10" xfId="615"/>
    <cellStyle name="60% - Accent1 10 2" xfId="3051"/>
    <cellStyle name="60% - Accent1 11" xfId="616"/>
    <cellStyle name="60% - Accent1 11 2" xfId="3052"/>
    <cellStyle name="60% - Accent1 12" xfId="617"/>
    <cellStyle name="60% - Accent1 12 2" xfId="3053"/>
    <cellStyle name="60% - Accent1 13" xfId="618"/>
    <cellStyle name="60% - Accent1 13 2" xfId="3054"/>
    <cellStyle name="60% - Accent1 14" xfId="619"/>
    <cellStyle name="60% - Accent1 14 2" xfId="3055"/>
    <cellStyle name="60% - Accent1 15" xfId="621"/>
    <cellStyle name="60% - Accent1 15 2" xfId="3056"/>
    <cellStyle name="60% - Accent1 16" xfId="623"/>
    <cellStyle name="60% - Accent1 16 2" xfId="3057"/>
    <cellStyle name="60% - Accent1 17" xfId="625"/>
    <cellStyle name="60% - Accent1 17 2" xfId="3058"/>
    <cellStyle name="60% - Accent1 18" xfId="627"/>
    <cellStyle name="60% - Accent1 18 2" xfId="3059"/>
    <cellStyle name="60% - Accent1 19" xfId="629"/>
    <cellStyle name="60% - Accent1 19 2" xfId="3060"/>
    <cellStyle name="60% - Accent1 2" xfId="630"/>
    <cellStyle name="60% - Accent1 2 10" xfId="3062"/>
    <cellStyle name="60% - Accent1 2 11" xfId="3063"/>
    <cellStyle name="60% - Accent1 2 12" xfId="3061"/>
    <cellStyle name="60% - Accent1 2 2" xfId="3064"/>
    <cellStyle name="60% - Accent1 2 3" xfId="3065"/>
    <cellStyle name="60% - Accent1 2 4" xfId="3066"/>
    <cellStyle name="60% - Accent1 2 5" xfId="3067"/>
    <cellStyle name="60% - Accent1 2 6" xfId="3068"/>
    <cellStyle name="60% - Accent1 2 7" xfId="3069"/>
    <cellStyle name="60% - Accent1 2 8" xfId="3070"/>
    <cellStyle name="60% - Accent1 2 9" xfId="3071"/>
    <cellStyle name="60% - Accent1 20" xfId="620"/>
    <cellStyle name="60% - Accent1 20 2" xfId="3072"/>
    <cellStyle name="60% - Accent1 21" xfId="622"/>
    <cellStyle name="60% - Accent1 21 2" xfId="3073"/>
    <cellStyle name="60% - Accent1 22" xfId="624"/>
    <cellStyle name="60% - Accent1 22 2" xfId="3074"/>
    <cellStyle name="60% - Accent1 23" xfId="626"/>
    <cellStyle name="60% - Accent1 23 2" xfId="3075"/>
    <cellStyle name="60% - Accent1 24" xfId="628"/>
    <cellStyle name="60% - Accent1 24 2" xfId="3076"/>
    <cellStyle name="60% - Accent1 25" xfId="632"/>
    <cellStyle name="60% - Accent1 25 2" xfId="3077"/>
    <cellStyle name="60% - Accent1 26" xfId="634"/>
    <cellStyle name="60% - Accent1 26 2" xfId="3078"/>
    <cellStyle name="60% - Accent1 27" xfId="636"/>
    <cellStyle name="60% - Accent1 27 2" xfId="3079"/>
    <cellStyle name="60% - Accent1 28" xfId="638"/>
    <cellStyle name="60% - Accent1 28 2" xfId="3080"/>
    <cellStyle name="60% - Accent1 29" xfId="640"/>
    <cellStyle name="60% - Accent1 29 2" xfId="3081"/>
    <cellStyle name="60% - Accent1 3" xfId="641"/>
    <cellStyle name="60% - Accent1 3 10" xfId="3083"/>
    <cellStyle name="60% - Accent1 3 11" xfId="3084"/>
    <cellStyle name="60% - Accent1 3 12" xfId="3082"/>
    <cellStyle name="60% - Accent1 3 2" xfId="3085"/>
    <cellStyle name="60% - Accent1 3 3" xfId="3086"/>
    <cellStyle name="60% - Accent1 3 4" xfId="3087"/>
    <cellStyle name="60% - Accent1 3 5" xfId="3088"/>
    <cellStyle name="60% - Accent1 3 6" xfId="3089"/>
    <cellStyle name="60% - Accent1 3 7" xfId="3090"/>
    <cellStyle name="60% - Accent1 3 8" xfId="3091"/>
    <cellStyle name="60% - Accent1 3 9" xfId="3092"/>
    <cellStyle name="60% - Accent1 30" xfId="631"/>
    <cellStyle name="60% - Accent1 30 2" xfId="3093"/>
    <cellStyle name="60% - Accent1 31" xfId="633"/>
    <cellStyle name="60% - Accent1 31 2" xfId="3094"/>
    <cellStyle name="60% - Accent1 32" xfId="635"/>
    <cellStyle name="60% - Accent1 32 2" xfId="3095"/>
    <cellStyle name="60% - Accent1 33" xfId="637"/>
    <cellStyle name="60% - Accent1 33 2" xfId="3096"/>
    <cellStyle name="60% - Accent1 34" xfId="639"/>
    <cellStyle name="60% - Accent1 34 2" xfId="3097"/>
    <cellStyle name="60% - Accent1 35" xfId="643"/>
    <cellStyle name="60% - Accent1 35 2" xfId="3098"/>
    <cellStyle name="60% - Accent1 36" xfId="644"/>
    <cellStyle name="60% - Accent1 36 2" xfId="3099"/>
    <cellStyle name="60% - Accent1 37" xfId="645"/>
    <cellStyle name="60% - Accent1 37 2" xfId="3100"/>
    <cellStyle name="60% - Accent1 38" xfId="647"/>
    <cellStyle name="60% - Accent1 38 2" xfId="3101"/>
    <cellStyle name="60% - Accent1 39" xfId="648"/>
    <cellStyle name="60% - Accent1 39 2" xfId="3102"/>
    <cellStyle name="60% - Accent1 4" xfId="649"/>
    <cellStyle name="60% - Accent1 4 2" xfId="3103"/>
    <cellStyle name="60% - Accent1 40" xfId="642"/>
    <cellStyle name="60% - Accent1 40 2" xfId="3104"/>
    <cellStyle name="60% - Accent1 41" xfId="2068"/>
    <cellStyle name="60% - Accent1 41 2" xfId="3105"/>
    <cellStyle name="60% - Accent1 42" xfId="3106"/>
    <cellStyle name="60% - Accent1 43" xfId="3107"/>
    <cellStyle name="60% - Accent1 44" xfId="3108"/>
    <cellStyle name="60% - Accent1 45" xfId="3109"/>
    <cellStyle name="60% - Accent1 46" xfId="3110"/>
    <cellStyle name="60% - Accent1 47" xfId="3111"/>
    <cellStyle name="60% - Accent1 48" xfId="3112"/>
    <cellStyle name="60% - Accent1 49" xfId="3113"/>
    <cellStyle name="60% - Accent1 5" xfId="650"/>
    <cellStyle name="60% - Accent1 5 2" xfId="3114"/>
    <cellStyle name="60% - Accent1 50" xfId="3050"/>
    <cellStyle name="60% - Accent1 6" xfId="651"/>
    <cellStyle name="60% - Accent1 6 2" xfId="3115"/>
    <cellStyle name="60% - Accent1 7" xfId="652"/>
    <cellStyle name="60% - Accent1 7 2" xfId="3116"/>
    <cellStyle name="60% - Accent1 8" xfId="653"/>
    <cellStyle name="60% - Accent1 8 2" xfId="3117"/>
    <cellStyle name="60% - Accent1 9" xfId="654"/>
    <cellStyle name="60% - Accent1 9 2" xfId="3118"/>
    <cellStyle name="60% - Accent2 10" xfId="655"/>
    <cellStyle name="60% - Accent2 10 2" xfId="3120"/>
    <cellStyle name="60% - Accent2 11" xfId="657"/>
    <cellStyle name="60% - Accent2 11 2" xfId="3121"/>
    <cellStyle name="60% - Accent2 12" xfId="659"/>
    <cellStyle name="60% - Accent2 12 2" xfId="3122"/>
    <cellStyle name="60% - Accent2 13" xfId="661"/>
    <cellStyle name="60% - Accent2 13 2" xfId="3123"/>
    <cellStyle name="60% - Accent2 14" xfId="664"/>
    <cellStyle name="60% - Accent2 14 2" xfId="3124"/>
    <cellStyle name="60% - Accent2 15" xfId="668"/>
    <cellStyle name="60% - Accent2 15 2" xfId="3125"/>
    <cellStyle name="60% - Accent2 16" xfId="672"/>
    <cellStyle name="60% - Accent2 16 2" xfId="3126"/>
    <cellStyle name="60% - Accent2 17" xfId="674"/>
    <cellStyle name="60% - Accent2 17 2" xfId="3127"/>
    <cellStyle name="60% - Accent2 18" xfId="676"/>
    <cellStyle name="60% - Accent2 18 2" xfId="3128"/>
    <cellStyle name="60% - Accent2 19" xfId="678"/>
    <cellStyle name="60% - Accent2 19 2" xfId="3129"/>
    <cellStyle name="60% - Accent2 2" xfId="679"/>
    <cellStyle name="60% - Accent2 2 10" xfId="3131"/>
    <cellStyle name="60% - Accent2 2 11" xfId="3132"/>
    <cellStyle name="60% - Accent2 2 12" xfId="3130"/>
    <cellStyle name="60% - Accent2 2 2" xfId="3133"/>
    <cellStyle name="60% - Accent2 2 3" xfId="3134"/>
    <cellStyle name="60% - Accent2 2 4" xfId="3135"/>
    <cellStyle name="60% - Accent2 2 5" xfId="3136"/>
    <cellStyle name="60% - Accent2 2 6" xfId="3137"/>
    <cellStyle name="60% - Accent2 2 7" xfId="3138"/>
    <cellStyle name="60% - Accent2 2 8" xfId="3139"/>
    <cellStyle name="60% - Accent2 2 9" xfId="3140"/>
    <cellStyle name="60% - Accent2 20" xfId="667"/>
    <cellStyle name="60% - Accent2 20 2" xfId="3141"/>
    <cellStyle name="60% - Accent2 21" xfId="671"/>
    <cellStyle name="60% - Accent2 21 2" xfId="3142"/>
    <cellStyle name="60% - Accent2 22" xfId="673"/>
    <cellStyle name="60% - Accent2 22 2" xfId="3143"/>
    <cellStyle name="60% - Accent2 23" xfId="675"/>
    <cellStyle name="60% - Accent2 23 2" xfId="3144"/>
    <cellStyle name="60% - Accent2 24" xfId="677"/>
    <cellStyle name="60% - Accent2 24 2" xfId="3145"/>
    <cellStyle name="60% - Accent2 25" xfId="681"/>
    <cellStyle name="60% - Accent2 25 2" xfId="3146"/>
    <cellStyle name="60% - Accent2 26" xfId="683"/>
    <cellStyle name="60% - Accent2 26 2" xfId="3147"/>
    <cellStyle name="60% - Accent2 27" xfId="685"/>
    <cellStyle name="60% - Accent2 27 2" xfId="3148"/>
    <cellStyle name="60% - Accent2 28" xfId="687"/>
    <cellStyle name="60% - Accent2 28 2" xfId="3149"/>
    <cellStyle name="60% - Accent2 29" xfId="689"/>
    <cellStyle name="60% - Accent2 29 2" xfId="3150"/>
    <cellStyle name="60% - Accent2 3" xfId="690"/>
    <cellStyle name="60% - Accent2 3 10" xfId="3152"/>
    <cellStyle name="60% - Accent2 3 11" xfId="3153"/>
    <cellStyle name="60% - Accent2 3 12" xfId="3151"/>
    <cellStyle name="60% - Accent2 3 2" xfId="3154"/>
    <cellStyle name="60% - Accent2 3 3" xfId="3155"/>
    <cellStyle name="60% - Accent2 3 4" xfId="3156"/>
    <cellStyle name="60% - Accent2 3 5" xfId="3157"/>
    <cellStyle name="60% - Accent2 3 6" xfId="3158"/>
    <cellStyle name="60% - Accent2 3 7" xfId="3159"/>
    <cellStyle name="60% - Accent2 3 8" xfId="3160"/>
    <cellStyle name="60% - Accent2 3 9" xfId="3161"/>
    <cellStyle name="60% - Accent2 30" xfId="680"/>
    <cellStyle name="60% - Accent2 30 2" xfId="3162"/>
    <cellStyle name="60% - Accent2 31" xfId="682"/>
    <cellStyle name="60% - Accent2 31 2" xfId="3163"/>
    <cellStyle name="60% - Accent2 32" xfId="684"/>
    <cellStyle name="60% - Accent2 32 2" xfId="3164"/>
    <cellStyle name="60% - Accent2 33" xfId="686"/>
    <cellStyle name="60% - Accent2 33 2" xfId="3165"/>
    <cellStyle name="60% - Accent2 34" xfId="688"/>
    <cellStyle name="60% - Accent2 34 2" xfId="3166"/>
    <cellStyle name="60% - Accent2 35" xfId="692"/>
    <cellStyle name="60% - Accent2 35 2" xfId="3167"/>
    <cellStyle name="60% - Accent2 36" xfId="693"/>
    <cellStyle name="60% - Accent2 36 2" xfId="3168"/>
    <cellStyle name="60% - Accent2 37" xfId="694"/>
    <cellStyle name="60% - Accent2 37 2" xfId="3169"/>
    <cellStyle name="60% - Accent2 38" xfId="695"/>
    <cellStyle name="60% - Accent2 38 2" xfId="3170"/>
    <cellStyle name="60% - Accent2 39" xfId="696"/>
    <cellStyle name="60% - Accent2 39 2" xfId="3171"/>
    <cellStyle name="60% - Accent2 4" xfId="697"/>
    <cellStyle name="60% - Accent2 4 2" xfId="3172"/>
    <cellStyle name="60% - Accent2 40" xfId="691"/>
    <cellStyle name="60% - Accent2 40 2" xfId="3173"/>
    <cellStyle name="60% - Accent2 41" xfId="2069"/>
    <cellStyle name="60% - Accent2 41 2" xfId="3174"/>
    <cellStyle name="60% - Accent2 42" xfId="3175"/>
    <cellStyle name="60% - Accent2 43" xfId="3176"/>
    <cellStyle name="60% - Accent2 44" xfId="3177"/>
    <cellStyle name="60% - Accent2 45" xfId="3178"/>
    <cellStyle name="60% - Accent2 46" xfId="3179"/>
    <cellStyle name="60% - Accent2 47" xfId="3180"/>
    <cellStyle name="60% - Accent2 48" xfId="3181"/>
    <cellStyle name="60% - Accent2 49" xfId="3182"/>
    <cellStyle name="60% - Accent2 5" xfId="699"/>
    <cellStyle name="60% - Accent2 5 2" xfId="3183"/>
    <cellStyle name="60% - Accent2 50" xfId="3119"/>
    <cellStyle name="60% - Accent2 6" xfId="700"/>
    <cellStyle name="60% - Accent2 6 2" xfId="3184"/>
    <cellStyle name="60% - Accent2 7" xfId="701"/>
    <cellStyle name="60% - Accent2 7 2" xfId="3185"/>
    <cellStyle name="60% - Accent2 8" xfId="702"/>
    <cellStyle name="60% - Accent2 8 2" xfId="3186"/>
    <cellStyle name="60% - Accent2 9" xfId="703"/>
    <cellStyle name="60% - Accent2 9 2" xfId="3187"/>
    <cellStyle name="60% - Accent3 10" xfId="705"/>
    <cellStyle name="60% - Accent3 10 2" xfId="3189"/>
    <cellStyle name="60% - Accent3 11" xfId="706"/>
    <cellStyle name="60% - Accent3 11 2" xfId="3190"/>
    <cellStyle name="60% - Accent3 12" xfId="707"/>
    <cellStyle name="60% - Accent3 12 2" xfId="3191"/>
    <cellStyle name="60% - Accent3 13" xfId="708"/>
    <cellStyle name="60% - Accent3 13 2" xfId="3192"/>
    <cellStyle name="60% - Accent3 14" xfId="709"/>
    <cellStyle name="60% - Accent3 14 2" xfId="3193"/>
    <cellStyle name="60% - Accent3 15" xfId="711"/>
    <cellStyle name="60% - Accent3 15 2" xfId="3194"/>
    <cellStyle name="60% - Accent3 16" xfId="713"/>
    <cellStyle name="60% - Accent3 16 2" xfId="3195"/>
    <cellStyle name="60% - Accent3 17" xfId="715"/>
    <cellStyle name="60% - Accent3 17 2" xfId="3196"/>
    <cellStyle name="60% - Accent3 18" xfId="717"/>
    <cellStyle name="60% - Accent3 18 2" xfId="3197"/>
    <cellStyle name="60% - Accent3 19" xfId="719"/>
    <cellStyle name="60% - Accent3 19 2" xfId="3198"/>
    <cellStyle name="60% - Accent3 2" xfId="720"/>
    <cellStyle name="60% - Accent3 2 10" xfId="3200"/>
    <cellStyle name="60% - Accent3 2 11" xfId="3201"/>
    <cellStyle name="60% - Accent3 2 12" xfId="3199"/>
    <cellStyle name="60% - Accent3 2 2" xfId="3202"/>
    <cellStyle name="60% - Accent3 2 3" xfId="3203"/>
    <cellStyle name="60% - Accent3 2 4" xfId="3204"/>
    <cellStyle name="60% - Accent3 2 5" xfId="3205"/>
    <cellStyle name="60% - Accent3 2 6" xfId="3206"/>
    <cellStyle name="60% - Accent3 2 7" xfId="3207"/>
    <cellStyle name="60% - Accent3 2 8" xfId="3208"/>
    <cellStyle name="60% - Accent3 2 9" xfId="3209"/>
    <cellStyle name="60% - Accent3 20" xfId="710"/>
    <cellStyle name="60% - Accent3 20 2" xfId="3210"/>
    <cellStyle name="60% - Accent3 21" xfId="712"/>
    <cellStyle name="60% - Accent3 21 2" xfId="3211"/>
    <cellStyle name="60% - Accent3 22" xfId="714"/>
    <cellStyle name="60% - Accent3 22 2" xfId="3212"/>
    <cellStyle name="60% - Accent3 23" xfId="716"/>
    <cellStyle name="60% - Accent3 23 2" xfId="3213"/>
    <cellStyle name="60% - Accent3 24" xfId="718"/>
    <cellStyle name="60% - Accent3 24 2" xfId="3214"/>
    <cellStyle name="60% - Accent3 25" xfId="722"/>
    <cellStyle name="60% - Accent3 25 2" xfId="3215"/>
    <cellStyle name="60% - Accent3 26" xfId="724"/>
    <cellStyle name="60% - Accent3 26 2" xfId="3216"/>
    <cellStyle name="60% - Accent3 27" xfId="726"/>
    <cellStyle name="60% - Accent3 27 2" xfId="3217"/>
    <cellStyle name="60% - Accent3 28" xfId="728"/>
    <cellStyle name="60% - Accent3 28 2" xfId="3218"/>
    <cellStyle name="60% - Accent3 29" xfId="730"/>
    <cellStyle name="60% - Accent3 29 2" xfId="3219"/>
    <cellStyle name="60% - Accent3 3" xfId="731"/>
    <cellStyle name="60% - Accent3 3 10" xfId="3221"/>
    <cellStyle name="60% - Accent3 3 11" xfId="3222"/>
    <cellStyle name="60% - Accent3 3 12" xfId="3220"/>
    <cellStyle name="60% - Accent3 3 2" xfId="3223"/>
    <cellStyle name="60% - Accent3 3 3" xfId="3224"/>
    <cellStyle name="60% - Accent3 3 4" xfId="3225"/>
    <cellStyle name="60% - Accent3 3 5" xfId="3226"/>
    <cellStyle name="60% - Accent3 3 6" xfId="3227"/>
    <cellStyle name="60% - Accent3 3 7" xfId="3228"/>
    <cellStyle name="60% - Accent3 3 8" xfId="3229"/>
    <cellStyle name="60% - Accent3 3 9" xfId="3230"/>
    <cellStyle name="60% - Accent3 30" xfId="721"/>
    <cellStyle name="60% - Accent3 30 2" xfId="3231"/>
    <cellStyle name="60% - Accent3 31" xfId="723"/>
    <cellStyle name="60% - Accent3 31 2" xfId="3232"/>
    <cellStyle name="60% - Accent3 32" xfId="725"/>
    <cellStyle name="60% - Accent3 32 2" xfId="3233"/>
    <cellStyle name="60% - Accent3 33" xfId="727"/>
    <cellStyle name="60% - Accent3 33 2" xfId="3234"/>
    <cellStyle name="60% - Accent3 34" xfId="729"/>
    <cellStyle name="60% - Accent3 34 2" xfId="3235"/>
    <cellStyle name="60% - Accent3 35" xfId="733"/>
    <cellStyle name="60% - Accent3 35 2" xfId="3236"/>
    <cellStyle name="60% - Accent3 36" xfId="734"/>
    <cellStyle name="60% - Accent3 36 2" xfId="3237"/>
    <cellStyle name="60% - Accent3 37" xfId="735"/>
    <cellStyle name="60% - Accent3 37 2" xfId="3238"/>
    <cellStyle name="60% - Accent3 38" xfId="736"/>
    <cellStyle name="60% - Accent3 38 2" xfId="3239"/>
    <cellStyle name="60% - Accent3 39" xfId="737"/>
    <cellStyle name="60% - Accent3 39 2" xfId="3240"/>
    <cellStyle name="60% - Accent3 4" xfId="739"/>
    <cellStyle name="60% - Accent3 4 2" xfId="3241"/>
    <cellStyle name="60% - Accent3 40" xfId="732"/>
    <cellStyle name="60% - Accent3 40 2" xfId="3242"/>
    <cellStyle name="60% - Accent3 41" xfId="2070"/>
    <cellStyle name="60% - Accent3 41 2" xfId="3243"/>
    <cellStyle name="60% - Accent3 42" xfId="3244"/>
    <cellStyle name="60% - Accent3 43" xfId="3245"/>
    <cellStyle name="60% - Accent3 44" xfId="3246"/>
    <cellStyle name="60% - Accent3 45" xfId="3247"/>
    <cellStyle name="60% - Accent3 46" xfId="3248"/>
    <cellStyle name="60% - Accent3 47" xfId="3249"/>
    <cellStyle name="60% - Accent3 48" xfId="3250"/>
    <cellStyle name="60% - Accent3 49" xfId="3251"/>
    <cellStyle name="60% - Accent3 5" xfId="741"/>
    <cellStyle name="60% - Accent3 5 2" xfId="3252"/>
    <cellStyle name="60% - Accent3 50" xfId="3188"/>
    <cellStyle name="60% - Accent3 6" xfId="743"/>
    <cellStyle name="60% - Accent3 6 2" xfId="3253"/>
    <cellStyle name="60% - Accent3 7" xfId="744"/>
    <cellStyle name="60% - Accent3 7 2" xfId="3254"/>
    <cellStyle name="60% - Accent3 8" xfId="745"/>
    <cellStyle name="60% - Accent3 8 2" xfId="3255"/>
    <cellStyle name="60% - Accent3 9" xfId="746"/>
    <cellStyle name="60% - Accent3 9 2" xfId="3256"/>
    <cellStyle name="60% - Accent4 10" xfId="747"/>
    <cellStyle name="60% - Accent4 10 2" xfId="3258"/>
    <cellStyle name="60% - Accent4 11" xfId="748"/>
    <cellStyle name="60% - Accent4 11 2" xfId="3259"/>
    <cellStyle name="60% - Accent4 12" xfId="749"/>
    <cellStyle name="60% - Accent4 12 2" xfId="3260"/>
    <cellStyle name="60% - Accent4 13" xfId="750"/>
    <cellStyle name="60% - Accent4 13 2" xfId="3261"/>
    <cellStyle name="60% - Accent4 14" xfId="751"/>
    <cellStyle name="60% - Accent4 14 2" xfId="3262"/>
    <cellStyle name="60% - Accent4 15" xfId="754"/>
    <cellStyle name="60% - Accent4 15 2" xfId="3263"/>
    <cellStyle name="60% - Accent4 16" xfId="757"/>
    <cellStyle name="60% - Accent4 16 2" xfId="3264"/>
    <cellStyle name="60% - Accent4 17" xfId="760"/>
    <cellStyle name="60% - Accent4 17 2" xfId="3265"/>
    <cellStyle name="60% - Accent4 18" xfId="763"/>
    <cellStyle name="60% - Accent4 18 2" xfId="3266"/>
    <cellStyle name="60% - Accent4 19" xfId="766"/>
    <cellStyle name="60% - Accent4 19 2" xfId="3267"/>
    <cellStyle name="60% - Accent4 2" xfId="753"/>
    <cellStyle name="60% - Accent4 2 10" xfId="3269"/>
    <cellStyle name="60% - Accent4 2 11" xfId="3270"/>
    <cellStyle name="60% - Accent4 2 12" xfId="3268"/>
    <cellStyle name="60% - Accent4 2 2" xfId="3271"/>
    <cellStyle name="60% - Accent4 2 3" xfId="3272"/>
    <cellStyle name="60% - Accent4 2 4" xfId="3273"/>
    <cellStyle name="60% - Accent4 2 5" xfId="3274"/>
    <cellStyle name="60% - Accent4 2 6" xfId="3275"/>
    <cellStyle name="60% - Accent4 2 7" xfId="3276"/>
    <cellStyle name="60% - Accent4 2 8" xfId="3277"/>
    <cellStyle name="60% - Accent4 2 9" xfId="3278"/>
    <cellStyle name="60% - Accent4 20" xfId="752"/>
    <cellStyle name="60% - Accent4 20 2" xfId="3279"/>
    <cellStyle name="60% - Accent4 21" xfId="756"/>
    <cellStyle name="60% - Accent4 21 2" xfId="3280"/>
    <cellStyle name="60% - Accent4 22" xfId="759"/>
    <cellStyle name="60% - Accent4 22 2" xfId="3281"/>
    <cellStyle name="60% - Accent4 23" xfId="762"/>
    <cellStyle name="60% - Accent4 23 2" xfId="3282"/>
    <cellStyle name="60% - Accent4 24" xfId="765"/>
    <cellStyle name="60% - Accent4 24 2" xfId="3283"/>
    <cellStyle name="60% - Accent4 25" xfId="769"/>
    <cellStyle name="60% - Accent4 25 2" xfId="3284"/>
    <cellStyle name="60% - Accent4 26" xfId="772"/>
    <cellStyle name="60% - Accent4 26 2" xfId="3285"/>
    <cellStyle name="60% - Accent4 27" xfId="775"/>
    <cellStyle name="60% - Accent4 27 2" xfId="3286"/>
    <cellStyle name="60% - Accent4 28" xfId="777"/>
    <cellStyle name="60% - Accent4 28 2" xfId="3287"/>
    <cellStyle name="60% - Accent4 29" xfId="779"/>
    <cellStyle name="60% - Accent4 29 2" xfId="3288"/>
    <cellStyle name="60% - Accent4 3" xfId="755"/>
    <cellStyle name="60% - Accent4 3 10" xfId="3290"/>
    <cellStyle name="60% - Accent4 3 11" xfId="3291"/>
    <cellStyle name="60% - Accent4 3 12" xfId="3289"/>
    <cellStyle name="60% - Accent4 3 2" xfId="3292"/>
    <cellStyle name="60% - Accent4 3 3" xfId="3293"/>
    <cellStyle name="60% - Accent4 3 4" xfId="3294"/>
    <cellStyle name="60% - Accent4 3 5" xfId="3295"/>
    <cellStyle name="60% - Accent4 3 6" xfId="3296"/>
    <cellStyle name="60% - Accent4 3 7" xfId="3297"/>
    <cellStyle name="60% - Accent4 3 8" xfId="3298"/>
    <cellStyle name="60% - Accent4 3 9" xfId="3299"/>
    <cellStyle name="60% - Accent4 30" xfId="768"/>
    <cellStyle name="60% - Accent4 30 2" xfId="3300"/>
    <cellStyle name="60% - Accent4 31" xfId="771"/>
    <cellStyle name="60% - Accent4 31 2" xfId="3301"/>
    <cellStyle name="60% - Accent4 32" xfId="774"/>
    <cellStyle name="60% - Accent4 32 2" xfId="3302"/>
    <cellStyle name="60% - Accent4 33" xfId="776"/>
    <cellStyle name="60% - Accent4 33 2" xfId="3303"/>
    <cellStyle name="60% - Accent4 34" xfId="778"/>
    <cellStyle name="60% - Accent4 34 2" xfId="3304"/>
    <cellStyle name="60% - Accent4 35" xfId="781"/>
    <cellStyle name="60% - Accent4 35 2" xfId="3305"/>
    <cellStyle name="60% - Accent4 36" xfId="782"/>
    <cellStyle name="60% - Accent4 36 2" xfId="3306"/>
    <cellStyle name="60% - Accent4 37" xfId="784"/>
    <cellStyle name="60% - Accent4 37 2" xfId="3307"/>
    <cellStyle name="60% - Accent4 38" xfId="785"/>
    <cellStyle name="60% - Accent4 38 2" xfId="3308"/>
    <cellStyle name="60% - Accent4 39" xfId="786"/>
    <cellStyle name="60% - Accent4 39 2" xfId="3309"/>
    <cellStyle name="60% - Accent4 4" xfId="758"/>
    <cellStyle name="60% - Accent4 4 2" xfId="3310"/>
    <cellStyle name="60% - Accent4 40" xfId="780"/>
    <cellStyle name="60% - Accent4 40 2" xfId="3311"/>
    <cellStyle name="60% - Accent4 41" xfId="2071"/>
    <cellStyle name="60% - Accent4 41 2" xfId="3312"/>
    <cellStyle name="60% - Accent4 42" xfId="3313"/>
    <cellStyle name="60% - Accent4 43" xfId="3314"/>
    <cellStyle name="60% - Accent4 44" xfId="3315"/>
    <cellStyle name="60% - Accent4 45" xfId="3316"/>
    <cellStyle name="60% - Accent4 46" xfId="3317"/>
    <cellStyle name="60% - Accent4 47" xfId="3318"/>
    <cellStyle name="60% - Accent4 48" xfId="3319"/>
    <cellStyle name="60% - Accent4 49" xfId="3320"/>
    <cellStyle name="60% - Accent4 5" xfId="761"/>
    <cellStyle name="60% - Accent4 5 2" xfId="3321"/>
    <cellStyle name="60% - Accent4 50" xfId="3257"/>
    <cellStyle name="60% - Accent4 6" xfId="764"/>
    <cellStyle name="60% - Accent4 6 2" xfId="3322"/>
    <cellStyle name="60% - Accent4 7" xfId="767"/>
    <cellStyle name="60% - Accent4 7 2" xfId="3323"/>
    <cellStyle name="60% - Accent4 8" xfId="770"/>
    <cellStyle name="60% - Accent4 8 2" xfId="3324"/>
    <cellStyle name="60% - Accent4 9" xfId="773"/>
    <cellStyle name="60% - Accent4 9 2" xfId="3325"/>
    <cellStyle name="60% - Accent5 10" xfId="788"/>
    <cellStyle name="60% - Accent5 10 2" xfId="3327"/>
    <cellStyle name="60% - Accent5 11" xfId="789"/>
    <cellStyle name="60% - Accent5 11 2" xfId="3328"/>
    <cellStyle name="60% - Accent5 12" xfId="790"/>
    <cellStyle name="60% - Accent5 12 2" xfId="3329"/>
    <cellStyle name="60% - Accent5 13" xfId="791"/>
    <cellStyle name="60% - Accent5 13 2" xfId="3330"/>
    <cellStyle name="60% - Accent5 14" xfId="793"/>
    <cellStyle name="60% - Accent5 14 2" xfId="3331"/>
    <cellStyle name="60% - Accent5 15" xfId="796"/>
    <cellStyle name="60% - Accent5 15 2" xfId="3332"/>
    <cellStyle name="60% - Accent5 16" xfId="799"/>
    <cellStyle name="60% - Accent5 16 2" xfId="3333"/>
    <cellStyle name="60% - Accent5 17" xfId="802"/>
    <cellStyle name="60% - Accent5 17 2" xfId="3334"/>
    <cellStyle name="60% - Accent5 18" xfId="805"/>
    <cellStyle name="60% - Accent5 18 2" xfId="3335"/>
    <cellStyle name="60% - Accent5 19" xfId="808"/>
    <cellStyle name="60% - Accent5 19 2" xfId="3336"/>
    <cellStyle name="60% - Accent5 2" xfId="809"/>
    <cellStyle name="60% - Accent5 2 10" xfId="3338"/>
    <cellStyle name="60% - Accent5 2 11" xfId="3339"/>
    <cellStyle name="60% - Accent5 2 12" xfId="3337"/>
    <cellStyle name="60% - Accent5 2 2" xfId="3340"/>
    <cellStyle name="60% - Accent5 2 3" xfId="3341"/>
    <cellStyle name="60% - Accent5 2 4" xfId="3342"/>
    <cellStyle name="60% - Accent5 2 5" xfId="3343"/>
    <cellStyle name="60% - Accent5 2 6" xfId="3344"/>
    <cellStyle name="60% - Accent5 2 7" xfId="3345"/>
    <cellStyle name="60% - Accent5 2 8" xfId="3346"/>
    <cellStyle name="60% - Accent5 2 9" xfId="3347"/>
    <cellStyle name="60% - Accent5 20" xfId="795"/>
    <cellStyle name="60% - Accent5 20 2" xfId="3348"/>
    <cellStyle name="60% - Accent5 21" xfId="798"/>
    <cellStyle name="60% - Accent5 21 2" xfId="3349"/>
    <cellStyle name="60% - Accent5 22" xfId="801"/>
    <cellStyle name="60% - Accent5 22 2" xfId="3350"/>
    <cellStyle name="60% - Accent5 23" xfId="804"/>
    <cellStyle name="60% - Accent5 23 2" xfId="3351"/>
    <cellStyle name="60% - Accent5 24" xfId="807"/>
    <cellStyle name="60% - Accent5 24 2" xfId="3352"/>
    <cellStyle name="60% - Accent5 25" xfId="812"/>
    <cellStyle name="60% - Accent5 25 2" xfId="3353"/>
    <cellStyle name="60% - Accent5 26" xfId="815"/>
    <cellStyle name="60% - Accent5 26 2" xfId="3354"/>
    <cellStyle name="60% - Accent5 27" xfId="817"/>
    <cellStyle name="60% - Accent5 27 2" xfId="3355"/>
    <cellStyle name="60% - Accent5 28" xfId="819"/>
    <cellStyle name="60% - Accent5 28 2" xfId="3356"/>
    <cellStyle name="60% - Accent5 29" xfId="821"/>
    <cellStyle name="60% - Accent5 29 2" xfId="3357"/>
    <cellStyle name="60% - Accent5 3" xfId="822"/>
    <cellStyle name="60% - Accent5 3 10" xfId="3359"/>
    <cellStyle name="60% - Accent5 3 11" xfId="3360"/>
    <cellStyle name="60% - Accent5 3 12" xfId="3358"/>
    <cellStyle name="60% - Accent5 3 2" xfId="3361"/>
    <cellStyle name="60% - Accent5 3 3" xfId="3362"/>
    <cellStyle name="60% - Accent5 3 4" xfId="3363"/>
    <cellStyle name="60% - Accent5 3 5" xfId="3364"/>
    <cellStyle name="60% - Accent5 3 6" xfId="3365"/>
    <cellStyle name="60% - Accent5 3 7" xfId="3366"/>
    <cellStyle name="60% - Accent5 3 8" xfId="3367"/>
    <cellStyle name="60% - Accent5 3 9" xfId="3368"/>
    <cellStyle name="60% - Accent5 30" xfId="811"/>
    <cellStyle name="60% - Accent5 30 2" xfId="3369"/>
    <cellStyle name="60% - Accent5 31" xfId="814"/>
    <cellStyle name="60% - Accent5 31 2" xfId="3370"/>
    <cellStyle name="60% - Accent5 32" xfId="816"/>
    <cellStyle name="60% - Accent5 32 2" xfId="3371"/>
    <cellStyle name="60% - Accent5 33" xfId="818"/>
    <cellStyle name="60% - Accent5 33 2" xfId="3372"/>
    <cellStyle name="60% - Accent5 34" xfId="820"/>
    <cellStyle name="60% - Accent5 34 2" xfId="3373"/>
    <cellStyle name="60% - Accent5 35" xfId="824"/>
    <cellStyle name="60% - Accent5 35 2" xfId="3374"/>
    <cellStyle name="60% - Accent5 36" xfId="825"/>
    <cellStyle name="60% - Accent5 36 2" xfId="3375"/>
    <cellStyle name="60% - Accent5 37" xfId="826"/>
    <cellStyle name="60% - Accent5 37 2" xfId="3376"/>
    <cellStyle name="60% - Accent5 38" xfId="827"/>
    <cellStyle name="60% - Accent5 38 2" xfId="3377"/>
    <cellStyle name="60% - Accent5 39" xfId="828"/>
    <cellStyle name="60% - Accent5 39 2" xfId="3378"/>
    <cellStyle name="60% - Accent5 4" xfId="829"/>
    <cellStyle name="60% - Accent5 4 2" xfId="3379"/>
    <cellStyle name="60% - Accent5 40" xfId="823"/>
    <cellStyle name="60% - Accent5 40 2" xfId="3380"/>
    <cellStyle name="60% - Accent5 41" xfId="2072"/>
    <cellStyle name="60% - Accent5 41 2" xfId="3381"/>
    <cellStyle name="60% - Accent5 42" xfId="3382"/>
    <cellStyle name="60% - Accent5 43" xfId="3383"/>
    <cellStyle name="60% - Accent5 44" xfId="3384"/>
    <cellStyle name="60% - Accent5 45" xfId="3385"/>
    <cellStyle name="60% - Accent5 46" xfId="3386"/>
    <cellStyle name="60% - Accent5 47" xfId="3387"/>
    <cellStyle name="60% - Accent5 48" xfId="3388"/>
    <cellStyle name="60% - Accent5 49" xfId="3389"/>
    <cellStyle name="60% - Accent5 5" xfId="830"/>
    <cellStyle name="60% - Accent5 5 2" xfId="3390"/>
    <cellStyle name="60% - Accent5 50" xfId="3326"/>
    <cellStyle name="60% - Accent5 6" xfId="831"/>
    <cellStyle name="60% - Accent5 6 2" xfId="3391"/>
    <cellStyle name="60% - Accent5 7" xfId="832"/>
    <cellStyle name="60% - Accent5 7 2" xfId="3392"/>
    <cellStyle name="60% - Accent5 8" xfId="833"/>
    <cellStyle name="60% - Accent5 8 2" xfId="3393"/>
    <cellStyle name="60% - Accent5 9" xfId="834"/>
    <cellStyle name="60% - Accent5 9 2" xfId="3394"/>
    <cellStyle name="60% - Accent6 10" xfId="835"/>
    <cellStyle name="60% - Accent6 10 2" xfId="3396"/>
    <cellStyle name="60% - Accent6 11" xfId="836"/>
    <cellStyle name="60% - Accent6 11 2" xfId="3397"/>
    <cellStyle name="60% - Accent6 12" xfId="837"/>
    <cellStyle name="60% - Accent6 12 2" xfId="3398"/>
    <cellStyle name="60% - Accent6 13" xfId="838"/>
    <cellStyle name="60% - Accent6 13 2" xfId="3399"/>
    <cellStyle name="60% - Accent6 14" xfId="839"/>
    <cellStyle name="60% - Accent6 14 2" xfId="3400"/>
    <cellStyle name="60% - Accent6 15" xfId="841"/>
    <cellStyle name="60% - Accent6 15 2" xfId="3401"/>
    <cellStyle name="60% - Accent6 16" xfId="843"/>
    <cellStyle name="60% - Accent6 16 2" xfId="3402"/>
    <cellStyle name="60% - Accent6 17" xfId="845"/>
    <cellStyle name="60% - Accent6 17 2" xfId="3403"/>
    <cellStyle name="60% - Accent6 18" xfId="847"/>
    <cellStyle name="60% - Accent6 18 2" xfId="3404"/>
    <cellStyle name="60% - Accent6 19" xfId="850"/>
    <cellStyle name="60% - Accent6 19 2" xfId="3405"/>
    <cellStyle name="60% - Accent6 2" xfId="851"/>
    <cellStyle name="60% - Accent6 2 10" xfId="3407"/>
    <cellStyle name="60% - Accent6 2 11" xfId="3408"/>
    <cellStyle name="60% - Accent6 2 12" xfId="3406"/>
    <cellStyle name="60% - Accent6 2 2" xfId="3409"/>
    <cellStyle name="60% - Accent6 2 3" xfId="3410"/>
    <cellStyle name="60% - Accent6 2 4" xfId="3411"/>
    <cellStyle name="60% - Accent6 2 5" xfId="3412"/>
    <cellStyle name="60% - Accent6 2 6" xfId="3413"/>
    <cellStyle name="60% - Accent6 2 7" xfId="3414"/>
    <cellStyle name="60% - Accent6 2 8" xfId="3415"/>
    <cellStyle name="60% - Accent6 2 9" xfId="3416"/>
    <cellStyle name="60% - Accent6 20" xfId="840"/>
    <cellStyle name="60% - Accent6 20 2" xfId="3417"/>
    <cellStyle name="60% - Accent6 21" xfId="842"/>
    <cellStyle name="60% - Accent6 21 2" xfId="3418"/>
    <cellStyle name="60% - Accent6 22" xfId="844"/>
    <cellStyle name="60% - Accent6 22 2" xfId="3419"/>
    <cellStyle name="60% - Accent6 23" xfId="846"/>
    <cellStyle name="60% - Accent6 23 2" xfId="3420"/>
    <cellStyle name="60% - Accent6 24" xfId="849"/>
    <cellStyle name="60% - Accent6 24 2" xfId="3421"/>
    <cellStyle name="60% - Accent6 25" xfId="854"/>
    <cellStyle name="60% - Accent6 25 2" xfId="3422"/>
    <cellStyle name="60% - Accent6 26" xfId="857"/>
    <cellStyle name="60% - Accent6 26 2" xfId="3423"/>
    <cellStyle name="60% - Accent6 27" xfId="860"/>
    <cellStyle name="60% - Accent6 27 2" xfId="3424"/>
    <cellStyle name="60% - Accent6 28" xfId="863"/>
    <cellStyle name="60% - Accent6 28 2" xfId="3425"/>
    <cellStyle name="60% - Accent6 29" xfId="866"/>
    <cellStyle name="60% - Accent6 29 2" xfId="3426"/>
    <cellStyle name="60% - Accent6 3" xfId="867"/>
    <cellStyle name="60% - Accent6 3 10" xfId="3428"/>
    <cellStyle name="60% - Accent6 3 11" xfId="3429"/>
    <cellStyle name="60% - Accent6 3 12" xfId="3427"/>
    <cellStyle name="60% - Accent6 3 2" xfId="3430"/>
    <cellStyle name="60% - Accent6 3 3" xfId="3431"/>
    <cellStyle name="60% - Accent6 3 4" xfId="3432"/>
    <cellStyle name="60% - Accent6 3 5" xfId="3433"/>
    <cellStyle name="60% - Accent6 3 6" xfId="3434"/>
    <cellStyle name="60% - Accent6 3 7" xfId="3435"/>
    <cellStyle name="60% - Accent6 3 8" xfId="3436"/>
    <cellStyle name="60% - Accent6 3 9" xfId="3437"/>
    <cellStyle name="60% - Accent6 30" xfId="853"/>
    <cellStyle name="60% - Accent6 30 2" xfId="3438"/>
    <cellStyle name="60% - Accent6 31" xfId="856"/>
    <cellStyle name="60% - Accent6 31 2" xfId="3439"/>
    <cellStyle name="60% - Accent6 32" xfId="859"/>
    <cellStyle name="60% - Accent6 32 2" xfId="3440"/>
    <cellStyle name="60% - Accent6 33" xfId="862"/>
    <cellStyle name="60% - Accent6 33 2" xfId="3441"/>
    <cellStyle name="60% - Accent6 34" xfId="865"/>
    <cellStyle name="60% - Accent6 34 2" xfId="3442"/>
    <cellStyle name="60% - Accent6 35" xfId="870"/>
    <cellStyle name="60% - Accent6 35 2" xfId="3443"/>
    <cellStyle name="60% - Accent6 36" xfId="872"/>
    <cellStyle name="60% - Accent6 36 2" xfId="3444"/>
    <cellStyle name="60% - Accent6 37" xfId="873"/>
    <cellStyle name="60% - Accent6 37 2" xfId="3445"/>
    <cellStyle name="60% - Accent6 38" xfId="874"/>
    <cellStyle name="60% - Accent6 38 2" xfId="3446"/>
    <cellStyle name="60% - Accent6 39" xfId="875"/>
    <cellStyle name="60% - Accent6 39 2" xfId="3447"/>
    <cellStyle name="60% - Accent6 4" xfId="876"/>
    <cellStyle name="60% - Accent6 4 2" xfId="3448"/>
    <cellStyle name="60% - Accent6 40" xfId="869"/>
    <cellStyle name="60% - Accent6 40 2" xfId="3449"/>
    <cellStyle name="60% - Accent6 41" xfId="2073"/>
    <cellStyle name="60% - Accent6 41 2" xfId="3450"/>
    <cellStyle name="60% - Accent6 42" xfId="3451"/>
    <cellStyle name="60% - Accent6 43" xfId="3452"/>
    <cellStyle name="60% - Accent6 44" xfId="3453"/>
    <cellStyle name="60% - Accent6 45" xfId="3454"/>
    <cellStyle name="60% - Accent6 46" xfId="3455"/>
    <cellStyle name="60% - Accent6 47" xfId="3456"/>
    <cellStyle name="60% - Accent6 48" xfId="3457"/>
    <cellStyle name="60% - Accent6 49" xfId="3458"/>
    <cellStyle name="60% - Accent6 5" xfId="877"/>
    <cellStyle name="60% - Accent6 5 2" xfId="3459"/>
    <cellStyle name="60% - Accent6 50" xfId="3395"/>
    <cellStyle name="60% - Accent6 6" xfId="878"/>
    <cellStyle name="60% - Accent6 6 2" xfId="3460"/>
    <cellStyle name="60% - Accent6 7" xfId="879"/>
    <cellStyle name="60% - Accent6 7 2" xfId="3461"/>
    <cellStyle name="60% - Accent6 8" xfId="880"/>
    <cellStyle name="60% - Accent6 8 2" xfId="3462"/>
    <cellStyle name="60% - Accent6 9" xfId="881"/>
    <cellStyle name="60% - Accent6 9 2" xfId="3463"/>
    <cellStyle name="60% - ส่วนที่ถูกเน้น1" xfId="882"/>
    <cellStyle name="60% - ส่วนที่ถูกเน้น1 2" xfId="2074"/>
    <cellStyle name="60% - ส่วนที่ถูกเน้น1 2 2" xfId="3465"/>
    <cellStyle name="60% - ส่วนที่ถูกเน้น1 3" xfId="3464"/>
    <cellStyle name="60% - ส่วนที่ถูกเน้น2" xfId="883"/>
    <cellStyle name="60% - ส่วนที่ถูกเน้น2 2" xfId="2075"/>
    <cellStyle name="60% - ส่วนที่ถูกเน้น2 2 2" xfId="3467"/>
    <cellStyle name="60% - ส่วนที่ถูกเน้น2 3" xfId="3466"/>
    <cellStyle name="60% - ส่วนที่ถูกเน้น3" xfId="884"/>
    <cellStyle name="60% - ส่วนที่ถูกเน้น3 2" xfId="2076"/>
    <cellStyle name="60% - ส่วนที่ถูกเน้น3 2 2" xfId="3469"/>
    <cellStyle name="60% - ส่วนที่ถูกเน้น3 3" xfId="3468"/>
    <cellStyle name="60% - ส่วนที่ถูกเน้น4" xfId="885"/>
    <cellStyle name="60% - ส่วนที่ถูกเน้น4 2" xfId="2077"/>
    <cellStyle name="60% - ส่วนที่ถูกเน้น4 2 2" xfId="3471"/>
    <cellStyle name="60% - ส่วนที่ถูกเน้น4 3" xfId="3470"/>
    <cellStyle name="60% - ส่วนที่ถูกเน้น5" xfId="886"/>
    <cellStyle name="60% - ส่วนที่ถูกเน้น5 2" xfId="2078"/>
    <cellStyle name="60% - ส่วนที่ถูกเน้น5 2 2" xfId="3473"/>
    <cellStyle name="60% - ส่วนที่ถูกเน้น5 3" xfId="3472"/>
    <cellStyle name="60% - ส่วนที่ถูกเน้น6" xfId="887"/>
    <cellStyle name="60% - ส่วนที่ถูกเน้น6 2" xfId="2079"/>
    <cellStyle name="60% - ส่วนที่ถูกเน้น6 2 2" xfId="3475"/>
    <cellStyle name="60% - ส่วนที่ถูกเน้น6 3" xfId="3474"/>
    <cellStyle name="Accent1 10" xfId="888"/>
    <cellStyle name="Accent1 10 2" xfId="3477"/>
    <cellStyle name="Accent1 11" xfId="889"/>
    <cellStyle name="Accent1 11 2" xfId="3478"/>
    <cellStyle name="Accent1 12" xfId="890"/>
    <cellStyle name="Accent1 12 2" xfId="3479"/>
    <cellStyle name="Accent1 13" xfId="891"/>
    <cellStyle name="Accent1 13 2" xfId="3480"/>
    <cellStyle name="Accent1 14" xfId="894"/>
    <cellStyle name="Accent1 14 2" xfId="3481"/>
    <cellStyle name="Accent1 15" xfId="897"/>
    <cellStyle name="Accent1 15 2" xfId="3482"/>
    <cellStyle name="Accent1 16" xfId="899"/>
    <cellStyle name="Accent1 16 2" xfId="3483"/>
    <cellStyle name="Accent1 17" xfId="65"/>
    <cellStyle name="Accent1 17 2" xfId="3484"/>
    <cellStyle name="Accent1 18" xfId="72"/>
    <cellStyle name="Accent1 18 2" xfId="3485"/>
    <cellStyle name="Accent1 19" xfId="44"/>
    <cellStyle name="Accent1 19 2" xfId="3486"/>
    <cellStyle name="Accent1 2" xfId="900"/>
    <cellStyle name="Accent1 2 10" xfId="3488"/>
    <cellStyle name="Accent1 2 11" xfId="3489"/>
    <cellStyle name="Accent1 2 12" xfId="3487"/>
    <cellStyle name="Accent1 2 2" xfId="3490"/>
    <cellStyle name="Accent1 2 3" xfId="3491"/>
    <cellStyle name="Accent1 2 4" xfId="3492"/>
    <cellStyle name="Accent1 2 5" xfId="3493"/>
    <cellStyle name="Accent1 2 6" xfId="3494"/>
    <cellStyle name="Accent1 2 7" xfId="3495"/>
    <cellStyle name="Accent1 2 8" xfId="3496"/>
    <cellStyle name="Accent1 2 9" xfId="3497"/>
    <cellStyle name="Accent1 20" xfId="896"/>
    <cellStyle name="Accent1 20 2" xfId="3498"/>
    <cellStyle name="Accent1 21" xfId="898"/>
    <cellStyle name="Accent1 21 2" xfId="3499"/>
    <cellStyle name="Accent1 22" xfId="64"/>
    <cellStyle name="Accent1 22 2" xfId="3500"/>
    <cellStyle name="Accent1 23" xfId="71"/>
    <cellStyle name="Accent1 23 2" xfId="3501"/>
    <cellStyle name="Accent1 24" xfId="43"/>
    <cellStyle name="Accent1 24 2" xfId="3502"/>
    <cellStyle name="Accent1 25" xfId="23"/>
    <cellStyle name="Accent1 25 2" xfId="3503"/>
    <cellStyle name="Accent1 26" xfId="83"/>
    <cellStyle name="Accent1 26 2" xfId="3504"/>
    <cellStyle name="Accent1 27" xfId="86"/>
    <cellStyle name="Accent1 27 2" xfId="3505"/>
    <cellStyle name="Accent1 28" xfId="902"/>
    <cellStyle name="Accent1 28 2" xfId="3506"/>
    <cellStyle name="Accent1 29" xfId="904"/>
    <cellStyle name="Accent1 29 2" xfId="3507"/>
    <cellStyle name="Accent1 3" xfId="905"/>
    <cellStyle name="Accent1 3 10" xfId="3509"/>
    <cellStyle name="Accent1 3 11" xfId="3510"/>
    <cellStyle name="Accent1 3 12" xfId="3508"/>
    <cellStyle name="Accent1 3 2" xfId="3511"/>
    <cellStyle name="Accent1 3 3" xfId="3512"/>
    <cellStyle name="Accent1 3 4" xfId="3513"/>
    <cellStyle name="Accent1 3 5" xfId="3514"/>
    <cellStyle name="Accent1 3 6" xfId="3515"/>
    <cellStyle name="Accent1 3 7" xfId="3516"/>
    <cellStyle name="Accent1 3 8" xfId="3517"/>
    <cellStyle name="Accent1 3 9" xfId="3518"/>
    <cellStyle name="Accent1 30" xfId="22"/>
    <cellStyle name="Accent1 30 2" xfId="3519"/>
    <cellStyle name="Accent1 31" xfId="82"/>
    <cellStyle name="Accent1 31 2" xfId="3520"/>
    <cellStyle name="Accent1 32" xfId="85"/>
    <cellStyle name="Accent1 32 2" xfId="3521"/>
    <cellStyle name="Accent1 33" xfId="901"/>
    <cellStyle name="Accent1 33 2" xfId="3522"/>
    <cellStyle name="Accent1 34" xfId="903"/>
    <cellStyle name="Accent1 34 2" xfId="3523"/>
    <cellStyle name="Accent1 35" xfId="907"/>
    <cellStyle name="Accent1 35 2" xfId="3524"/>
    <cellStyle name="Accent1 36" xfId="908"/>
    <cellStyle name="Accent1 36 2" xfId="3525"/>
    <cellStyle name="Accent1 37" xfId="909"/>
    <cellStyle name="Accent1 37 2" xfId="3526"/>
    <cellStyle name="Accent1 38" xfId="910"/>
    <cellStyle name="Accent1 38 2" xfId="3527"/>
    <cellStyle name="Accent1 39" xfId="911"/>
    <cellStyle name="Accent1 39 2" xfId="3528"/>
    <cellStyle name="Accent1 4" xfId="912"/>
    <cellStyle name="Accent1 4 2" xfId="3529"/>
    <cellStyle name="Accent1 40" xfId="906"/>
    <cellStyle name="Accent1 40 2" xfId="3530"/>
    <cellStyle name="Accent1 41" xfId="2080"/>
    <cellStyle name="Accent1 41 2" xfId="3531"/>
    <cellStyle name="Accent1 42" xfId="3532"/>
    <cellStyle name="Accent1 43" xfId="3533"/>
    <cellStyle name="Accent1 44" xfId="3534"/>
    <cellStyle name="Accent1 45" xfId="3535"/>
    <cellStyle name="Accent1 46" xfId="3536"/>
    <cellStyle name="Accent1 47" xfId="3537"/>
    <cellStyle name="Accent1 48" xfId="3538"/>
    <cellStyle name="Accent1 49" xfId="3539"/>
    <cellStyle name="Accent1 5" xfId="913"/>
    <cellStyle name="Accent1 5 2" xfId="3540"/>
    <cellStyle name="Accent1 50" xfId="3476"/>
    <cellStyle name="Accent1 6" xfId="914"/>
    <cellStyle name="Accent1 6 2" xfId="3541"/>
    <cellStyle name="Accent1 7" xfId="915"/>
    <cellStyle name="Accent1 7 2" xfId="3542"/>
    <cellStyle name="Accent1 8" xfId="916"/>
    <cellStyle name="Accent1 8 2" xfId="3543"/>
    <cellStyle name="Accent1 9" xfId="917"/>
    <cellStyle name="Accent1 9 2" xfId="3544"/>
    <cellStyle name="Accent2 10" xfId="918"/>
    <cellStyle name="Accent2 10 2" xfId="3546"/>
    <cellStyle name="Accent2 11" xfId="919"/>
    <cellStyle name="Accent2 11 2" xfId="3547"/>
    <cellStyle name="Accent2 12" xfId="920"/>
    <cellStyle name="Accent2 12 2" xfId="3548"/>
    <cellStyle name="Accent2 13" xfId="921"/>
    <cellStyle name="Accent2 13 2" xfId="3549"/>
    <cellStyle name="Accent2 14" xfId="922"/>
    <cellStyle name="Accent2 14 2" xfId="3550"/>
    <cellStyle name="Accent2 15" xfId="924"/>
    <cellStyle name="Accent2 15 2" xfId="3551"/>
    <cellStyle name="Accent2 16" xfId="926"/>
    <cellStyle name="Accent2 16 2" xfId="3552"/>
    <cellStyle name="Accent2 17" xfId="928"/>
    <cellStyle name="Accent2 17 2" xfId="3553"/>
    <cellStyle name="Accent2 18" xfId="930"/>
    <cellStyle name="Accent2 18 2" xfId="3554"/>
    <cellStyle name="Accent2 19" xfId="932"/>
    <cellStyle name="Accent2 19 2" xfId="3555"/>
    <cellStyle name="Accent2 2" xfId="848"/>
    <cellStyle name="Accent2 2 10" xfId="3557"/>
    <cellStyle name="Accent2 2 11" xfId="3558"/>
    <cellStyle name="Accent2 2 12" xfId="3556"/>
    <cellStyle name="Accent2 2 2" xfId="3559"/>
    <cellStyle name="Accent2 2 3" xfId="3560"/>
    <cellStyle name="Accent2 2 4" xfId="3561"/>
    <cellStyle name="Accent2 2 5" xfId="3562"/>
    <cellStyle name="Accent2 2 6" xfId="3563"/>
    <cellStyle name="Accent2 2 7" xfId="3564"/>
    <cellStyle name="Accent2 2 8" xfId="3565"/>
    <cellStyle name="Accent2 2 9" xfId="3566"/>
    <cellStyle name="Accent2 20" xfId="923"/>
    <cellStyle name="Accent2 20 2" xfId="3567"/>
    <cellStyle name="Accent2 21" xfId="925"/>
    <cellStyle name="Accent2 21 2" xfId="3568"/>
    <cellStyle name="Accent2 22" xfId="927"/>
    <cellStyle name="Accent2 22 2" xfId="3569"/>
    <cellStyle name="Accent2 23" xfId="929"/>
    <cellStyle name="Accent2 23 2" xfId="3570"/>
    <cellStyle name="Accent2 24" xfId="931"/>
    <cellStyle name="Accent2 24 2" xfId="3571"/>
    <cellStyle name="Accent2 25" xfId="934"/>
    <cellStyle name="Accent2 25 2" xfId="3572"/>
    <cellStyle name="Accent2 26" xfId="936"/>
    <cellStyle name="Accent2 26 2" xfId="3573"/>
    <cellStyle name="Accent2 27" xfId="938"/>
    <cellStyle name="Accent2 27 2" xfId="3574"/>
    <cellStyle name="Accent2 28" xfId="940"/>
    <cellStyle name="Accent2 28 2" xfId="3575"/>
    <cellStyle name="Accent2 29" xfId="942"/>
    <cellStyle name="Accent2 29 2" xfId="3576"/>
    <cellStyle name="Accent2 3" xfId="852"/>
    <cellStyle name="Accent2 3 10" xfId="3578"/>
    <cellStyle name="Accent2 3 11" xfId="3579"/>
    <cellStyle name="Accent2 3 12" xfId="3577"/>
    <cellStyle name="Accent2 3 2" xfId="3580"/>
    <cellStyle name="Accent2 3 3" xfId="3581"/>
    <cellStyle name="Accent2 3 4" xfId="3582"/>
    <cellStyle name="Accent2 3 5" xfId="3583"/>
    <cellStyle name="Accent2 3 6" xfId="3584"/>
    <cellStyle name="Accent2 3 7" xfId="3585"/>
    <cellStyle name="Accent2 3 8" xfId="3586"/>
    <cellStyle name="Accent2 3 9" xfId="3587"/>
    <cellStyle name="Accent2 30" xfId="933"/>
    <cellStyle name="Accent2 30 2" xfId="3588"/>
    <cellStyle name="Accent2 31" xfId="935"/>
    <cellStyle name="Accent2 31 2" xfId="3589"/>
    <cellStyle name="Accent2 32" xfId="937"/>
    <cellStyle name="Accent2 32 2" xfId="3590"/>
    <cellStyle name="Accent2 33" xfId="939"/>
    <cellStyle name="Accent2 33 2" xfId="3591"/>
    <cellStyle name="Accent2 34" xfId="941"/>
    <cellStyle name="Accent2 34 2" xfId="3592"/>
    <cellStyle name="Accent2 35" xfId="944"/>
    <cellStyle name="Accent2 35 2" xfId="3593"/>
    <cellStyle name="Accent2 36" xfId="945"/>
    <cellStyle name="Accent2 36 2" xfId="3594"/>
    <cellStyle name="Accent2 37" xfId="946"/>
    <cellStyle name="Accent2 37 2" xfId="3595"/>
    <cellStyle name="Accent2 38" xfId="947"/>
    <cellStyle name="Accent2 38 2" xfId="3596"/>
    <cellStyle name="Accent2 39" xfId="948"/>
    <cellStyle name="Accent2 39 2" xfId="3597"/>
    <cellStyle name="Accent2 4" xfId="855"/>
    <cellStyle name="Accent2 4 2" xfId="3598"/>
    <cellStyle name="Accent2 40" xfId="943"/>
    <cellStyle name="Accent2 40 2" xfId="3599"/>
    <cellStyle name="Accent2 41" xfId="2081"/>
    <cellStyle name="Accent2 41 2" xfId="3600"/>
    <cellStyle name="Accent2 42" xfId="3601"/>
    <cellStyle name="Accent2 43" xfId="3602"/>
    <cellStyle name="Accent2 44" xfId="3603"/>
    <cellStyle name="Accent2 45" xfId="3604"/>
    <cellStyle name="Accent2 46" xfId="3605"/>
    <cellStyle name="Accent2 47" xfId="3606"/>
    <cellStyle name="Accent2 48" xfId="3607"/>
    <cellStyle name="Accent2 49" xfId="3608"/>
    <cellStyle name="Accent2 5" xfId="858"/>
    <cellStyle name="Accent2 5 2" xfId="3609"/>
    <cellStyle name="Accent2 50" xfId="3545"/>
    <cellStyle name="Accent2 6" xfId="861"/>
    <cellStyle name="Accent2 6 2" xfId="3610"/>
    <cellStyle name="Accent2 7" xfId="864"/>
    <cellStyle name="Accent2 7 2" xfId="3611"/>
    <cellStyle name="Accent2 8" xfId="868"/>
    <cellStyle name="Accent2 8 2" xfId="3612"/>
    <cellStyle name="Accent2 9" xfId="871"/>
    <cellStyle name="Accent2 9 2" xfId="3613"/>
    <cellStyle name="Accent3 10" xfId="949"/>
    <cellStyle name="Accent3 10 2" xfId="3615"/>
    <cellStyle name="Accent3 11" xfId="950"/>
    <cellStyle name="Accent3 11 2" xfId="3616"/>
    <cellStyle name="Accent3 12" xfId="951"/>
    <cellStyle name="Accent3 12 2" xfId="3617"/>
    <cellStyle name="Accent3 13" xfId="952"/>
    <cellStyle name="Accent3 13 2" xfId="3618"/>
    <cellStyle name="Accent3 14" xfId="953"/>
    <cellStyle name="Accent3 14 2" xfId="3619"/>
    <cellStyle name="Accent3 15" xfId="955"/>
    <cellStyle name="Accent3 15 2" xfId="3620"/>
    <cellStyle name="Accent3 16" xfId="957"/>
    <cellStyle name="Accent3 16 2" xfId="3621"/>
    <cellStyle name="Accent3 17" xfId="960"/>
    <cellStyle name="Accent3 17 2" xfId="3622"/>
    <cellStyle name="Accent3 18" xfId="963"/>
    <cellStyle name="Accent3 18 2" xfId="3623"/>
    <cellStyle name="Accent3 19" xfId="966"/>
    <cellStyle name="Accent3 19 2" xfId="3624"/>
    <cellStyle name="Accent3 2" xfId="967"/>
    <cellStyle name="Accent3 2 10" xfId="3626"/>
    <cellStyle name="Accent3 2 11" xfId="3627"/>
    <cellStyle name="Accent3 2 12" xfId="3625"/>
    <cellStyle name="Accent3 2 2" xfId="3628"/>
    <cellStyle name="Accent3 2 3" xfId="3629"/>
    <cellStyle name="Accent3 2 4" xfId="3630"/>
    <cellStyle name="Accent3 2 5" xfId="3631"/>
    <cellStyle name="Accent3 2 6" xfId="3632"/>
    <cellStyle name="Accent3 2 7" xfId="3633"/>
    <cellStyle name="Accent3 2 8" xfId="3634"/>
    <cellStyle name="Accent3 2 9" xfId="3635"/>
    <cellStyle name="Accent3 20" xfId="954"/>
    <cellStyle name="Accent3 20 2" xfId="3636"/>
    <cellStyle name="Accent3 21" xfId="956"/>
    <cellStyle name="Accent3 21 2" xfId="3637"/>
    <cellStyle name="Accent3 22" xfId="959"/>
    <cellStyle name="Accent3 22 2" xfId="3638"/>
    <cellStyle name="Accent3 23" xfId="962"/>
    <cellStyle name="Accent3 23 2" xfId="3639"/>
    <cellStyle name="Accent3 24" xfId="965"/>
    <cellStyle name="Accent3 24 2" xfId="3640"/>
    <cellStyle name="Accent3 25" xfId="970"/>
    <cellStyle name="Accent3 25 2" xfId="3641"/>
    <cellStyle name="Accent3 26" xfId="973"/>
    <cellStyle name="Accent3 26 2" xfId="3642"/>
    <cellStyle name="Accent3 27" xfId="975"/>
    <cellStyle name="Accent3 27 2" xfId="3643"/>
    <cellStyle name="Accent3 28" xfId="977"/>
    <cellStyle name="Accent3 28 2" xfId="3644"/>
    <cellStyle name="Accent3 29" xfId="979"/>
    <cellStyle name="Accent3 29 2" xfId="3645"/>
    <cellStyle name="Accent3 3" xfId="980"/>
    <cellStyle name="Accent3 3 10" xfId="3647"/>
    <cellStyle name="Accent3 3 11" xfId="3648"/>
    <cellStyle name="Accent3 3 12" xfId="3646"/>
    <cellStyle name="Accent3 3 2" xfId="3649"/>
    <cellStyle name="Accent3 3 3" xfId="3650"/>
    <cellStyle name="Accent3 3 4" xfId="3651"/>
    <cellStyle name="Accent3 3 5" xfId="3652"/>
    <cellStyle name="Accent3 3 6" xfId="3653"/>
    <cellStyle name="Accent3 3 7" xfId="3654"/>
    <cellStyle name="Accent3 3 8" xfId="3655"/>
    <cellStyle name="Accent3 3 9" xfId="3656"/>
    <cellStyle name="Accent3 30" xfId="969"/>
    <cellStyle name="Accent3 30 2" xfId="3657"/>
    <cellStyle name="Accent3 31" xfId="972"/>
    <cellStyle name="Accent3 31 2" xfId="3658"/>
    <cellStyle name="Accent3 32" xfId="974"/>
    <cellStyle name="Accent3 32 2" xfId="3659"/>
    <cellStyle name="Accent3 33" xfId="976"/>
    <cellStyle name="Accent3 33 2" xfId="3660"/>
    <cellStyle name="Accent3 34" xfId="978"/>
    <cellStyle name="Accent3 34 2" xfId="3661"/>
    <cellStyle name="Accent3 35" xfId="982"/>
    <cellStyle name="Accent3 35 2" xfId="3662"/>
    <cellStyle name="Accent3 36" xfId="983"/>
    <cellStyle name="Accent3 36 2" xfId="3663"/>
    <cellStyle name="Accent3 37" xfId="984"/>
    <cellStyle name="Accent3 37 2" xfId="3664"/>
    <cellStyle name="Accent3 38" xfId="985"/>
    <cellStyle name="Accent3 38 2" xfId="3665"/>
    <cellStyle name="Accent3 39" xfId="986"/>
    <cellStyle name="Accent3 39 2" xfId="3666"/>
    <cellStyle name="Accent3 4" xfId="5"/>
    <cellStyle name="Accent3 4 2" xfId="3667"/>
    <cellStyle name="Accent3 40" xfId="981"/>
    <cellStyle name="Accent3 40 2" xfId="3668"/>
    <cellStyle name="Accent3 41" xfId="2082"/>
    <cellStyle name="Accent3 41 2" xfId="3669"/>
    <cellStyle name="Accent3 42" xfId="3670"/>
    <cellStyle name="Accent3 43" xfId="3671"/>
    <cellStyle name="Accent3 44" xfId="3672"/>
    <cellStyle name="Accent3 45" xfId="3673"/>
    <cellStyle name="Accent3 46" xfId="3674"/>
    <cellStyle name="Accent3 47" xfId="3675"/>
    <cellStyle name="Accent3 48" xfId="3676"/>
    <cellStyle name="Accent3 49" xfId="3677"/>
    <cellStyle name="Accent3 5" xfId="987"/>
    <cellStyle name="Accent3 5 2" xfId="3678"/>
    <cellStyle name="Accent3 50" xfId="3614"/>
    <cellStyle name="Accent3 6" xfId="988"/>
    <cellStyle name="Accent3 6 2" xfId="3679"/>
    <cellStyle name="Accent3 7" xfId="989"/>
    <cellStyle name="Accent3 7 2" xfId="3680"/>
    <cellStyle name="Accent3 8" xfId="990"/>
    <cellStyle name="Accent3 8 2" xfId="3681"/>
    <cellStyle name="Accent3 9" xfId="991"/>
    <cellStyle name="Accent3 9 2" xfId="3682"/>
    <cellStyle name="Accent4 10" xfId="992"/>
    <cellStyle name="Accent4 10 2" xfId="3684"/>
    <cellStyle name="Accent4 11" xfId="993"/>
    <cellStyle name="Accent4 11 2" xfId="3685"/>
    <cellStyle name="Accent4 12" xfId="994"/>
    <cellStyle name="Accent4 12 2" xfId="3686"/>
    <cellStyle name="Accent4 13" xfId="995"/>
    <cellStyle name="Accent4 13 2" xfId="3687"/>
    <cellStyle name="Accent4 14" xfId="996"/>
    <cellStyle name="Accent4 14 2" xfId="3688"/>
    <cellStyle name="Accent4 15" xfId="998"/>
    <cellStyle name="Accent4 15 2" xfId="3689"/>
    <cellStyle name="Accent4 16" xfId="1000"/>
    <cellStyle name="Accent4 16 2" xfId="3690"/>
    <cellStyle name="Accent4 17" xfId="1002"/>
    <cellStyle name="Accent4 17 2" xfId="3691"/>
    <cellStyle name="Accent4 18" xfId="1004"/>
    <cellStyle name="Accent4 18 2" xfId="3692"/>
    <cellStyle name="Accent4 19" xfId="1006"/>
    <cellStyle name="Accent4 19 2" xfId="3693"/>
    <cellStyle name="Accent4 2" xfId="1007"/>
    <cellStyle name="Accent4 2 10" xfId="3695"/>
    <cellStyle name="Accent4 2 11" xfId="3696"/>
    <cellStyle name="Accent4 2 12" xfId="3694"/>
    <cellStyle name="Accent4 2 2" xfId="3697"/>
    <cellStyle name="Accent4 2 3" xfId="3698"/>
    <cellStyle name="Accent4 2 4" xfId="3699"/>
    <cellStyle name="Accent4 2 5" xfId="3700"/>
    <cellStyle name="Accent4 2 6" xfId="3701"/>
    <cellStyle name="Accent4 2 7" xfId="3702"/>
    <cellStyle name="Accent4 2 8" xfId="3703"/>
    <cellStyle name="Accent4 2 9" xfId="3704"/>
    <cellStyle name="Accent4 20" xfId="997"/>
    <cellStyle name="Accent4 20 2" xfId="3705"/>
    <cellStyle name="Accent4 21" xfId="999"/>
    <cellStyle name="Accent4 21 2" xfId="3706"/>
    <cellStyle name="Accent4 22" xfId="1001"/>
    <cellStyle name="Accent4 22 2" xfId="3707"/>
    <cellStyle name="Accent4 23" xfId="1003"/>
    <cellStyle name="Accent4 23 2" xfId="3708"/>
    <cellStyle name="Accent4 24" xfId="1005"/>
    <cellStyle name="Accent4 24 2" xfId="3709"/>
    <cellStyle name="Accent4 25" xfId="1009"/>
    <cellStyle name="Accent4 25 2" xfId="3710"/>
    <cellStyle name="Accent4 26" xfId="1011"/>
    <cellStyle name="Accent4 26 2" xfId="3711"/>
    <cellStyle name="Accent4 27" xfId="1013"/>
    <cellStyle name="Accent4 27 2" xfId="3712"/>
    <cellStyle name="Accent4 28" xfId="1015"/>
    <cellStyle name="Accent4 28 2" xfId="3713"/>
    <cellStyle name="Accent4 29" xfId="1017"/>
    <cellStyle name="Accent4 29 2" xfId="3714"/>
    <cellStyle name="Accent4 3" xfId="1018"/>
    <cellStyle name="Accent4 3 10" xfId="3716"/>
    <cellStyle name="Accent4 3 11" xfId="3717"/>
    <cellStyle name="Accent4 3 12" xfId="3715"/>
    <cellStyle name="Accent4 3 2" xfId="3718"/>
    <cellStyle name="Accent4 3 3" xfId="3719"/>
    <cellStyle name="Accent4 3 4" xfId="3720"/>
    <cellStyle name="Accent4 3 5" xfId="3721"/>
    <cellStyle name="Accent4 3 6" xfId="3722"/>
    <cellStyle name="Accent4 3 7" xfId="3723"/>
    <cellStyle name="Accent4 3 8" xfId="3724"/>
    <cellStyle name="Accent4 3 9" xfId="3725"/>
    <cellStyle name="Accent4 30" xfId="1008"/>
    <cellStyle name="Accent4 30 2" xfId="3726"/>
    <cellStyle name="Accent4 31" xfId="1010"/>
    <cellStyle name="Accent4 31 2" xfId="3727"/>
    <cellStyle name="Accent4 32" xfId="1012"/>
    <cellStyle name="Accent4 32 2" xfId="3728"/>
    <cellStyle name="Accent4 33" xfId="1014"/>
    <cellStyle name="Accent4 33 2" xfId="3729"/>
    <cellStyle name="Accent4 34" xfId="1016"/>
    <cellStyle name="Accent4 34 2" xfId="3730"/>
    <cellStyle name="Accent4 35" xfId="1020"/>
    <cellStyle name="Accent4 35 2" xfId="3731"/>
    <cellStyle name="Accent4 36" xfId="1021"/>
    <cellStyle name="Accent4 36 2" xfId="3732"/>
    <cellStyle name="Accent4 37" xfId="1022"/>
    <cellStyle name="Accent4 37 2" xfId="3733"/>
    <cellStyle name="Accent4 38" xfId="1023"/>
    <cellStyle name="Accent4 38 2" xfId="3734"/>
    <cellStyle name="Accent4 39" xfId="1024"/>
    <cellStyle name="Accent4 39 2" xfId="3735"/>
    <cellStyle name="Accent4 4" xfId="1025"/>
    <cellStyle name="Accent4 4 2" xfId="3736"/>
    <cellStyle name="Accent4 40" xfId="1019"/>
    <cellStyle name="Accent4 40 2" xfId="3737"/>
    <cellStyle name="Accent4 41" xfId="2083"/>
    <cellStyle name="Accent4 41 2" xfId="3738"/>
    <cellStyle name="Accent4 42" xfId="3739"/>
    <cellStyle name="Accent4 43" xfId="3740"/>
    <cellStyle name="Accent4 44" xfId="3741"/>
    <cellStyle name="Accent4 45" xfId="3742"/>
    <cellStyle name="Accent4 46" xfId="3743"/>
    <cellStyle name="Accent4 47" xfId="3744"/>
    <cellStyle name="Accent4 48" xfId="3745"/>
    <cellStyle name="Accent4 49" xfId="3746"/>
    <cellStyle name="Accent4 5" xfId="1026"/>
    <cellStyle name="Accent4 5 2" xfId="3747"/>
    <cellStyle name="Accent4 50" xfId="3683"/>
    <cellStyle name="Accent4 6" xfId="1027"/>
    <cellStyle name="Accent4 6 2" xfId="3748"/>
    <cellStyle name="Accent4 7" xfId="1028"/>
    <cellStyle name="Accent4 7 2" xfId="3749"/>
    <cellStyle name="Accent4 8" xfId="1029"/>
    <cellStyle name="Accent4 8 2" xfId="3750"/>
    <cellStyle name="Accent4 9" xfId="1030"/>
    <cellStyle name="Accent4 9 2" xfId="3751"/>
    <cellStyle name="Accent5 10" xfId="1032"/>
    <cellStyle name="Accent5 10 2" xfId="3753"/>
    <cellStyle name="Accent5 11" xfId="1034"/>
    <cellStyle name="Accent5 11 2" xfId="3754"/>
    <cellStyle name="Accent5 12" xfId="1036"/>
    <cellStyle name="Accent5 12 2" xfId="3755"/>
    <cellStyle name="Accent5 13" xfId="1038"/>
    <cellStyle name="Accent5 13 2" xfId="3756"/>
    <cellStyle name="Accent5 14" xfId="1039"/>
    <cellStyle name="Accent5 14 2" xfId="3757"/>
    <cellStyle name="Accent5 15" xfId="1041"/>
    <cellStyle name="Accent5 15 2" xfId="3758"/>
    <cellStyle name="Accent5 16" xfId="1043"/>
    <cellStyle name="Accent5 16 2" xfId="3759"/>
    <cellStyle name="Accent5 17" xfId="1045"/>
    <cellStyle name="Accent5 17 2" xfId="3760"/>
    <cellStyle name="Accent5 18" xfId="1047"/>
    <cellStyle name="Accent5 18 2" xfId="3761"/>
    <cellStyle name="Accent5 19" xfId="1049"/>
    <cellStyle name="Accent5 19 2" xfId="3762"/>
    <cellStyle name="Accent5 2" xfId="1050"/>
    <cellStyle name="Accent5 2 10" xfId="3764"/>
    <cellStyle name="Accent5 2 11" xfId="3765"/>
    <cellStyle name="Accent5 2 12" xfId="3763"/>
    <cellStyle name="Accent5 2 2" xfId="3766"/>
    <cellStyle name="Accent5 2 3" xfId="3767"/>
    <cellStyle name="Accent5 2 4" xfId="3768"/>
    <cellStyle name="Accent5 2 5" xfId="3769"/>
    <cellStyle name="Accent5 2 6" xfId="3770"/>
    <cellStyle name="Accent5 2 7" xfId="3771"/>
    <cellStyle name="Accent5 2 8" xfId="3772"/>
    <cellStyle name="Accent5 2 9" xfId="3773"/>
    <cellStyle name="Accent5 20" xfId="1040"/>
    <cellStyle name="Accent5 20 2" xfId="3774"/>
    <cellStyle name="Accent5 21" xfId="1042"/>
    <cellStyle name="Accent5 21 2" xfId="3775"/>
    <cellStyle name="Accent5 22" xfId="1044"/>
    <cellStyle name="Accent5 22 2" xfId="3776"/>
    <cellStyle name="Accent5 23" xfId="1046"/>
    <cellStyle name="Accent5 23 2" xfId="3777"/>
    <cellStyle name="Accent5 24" xfId="1048"/>
    <cellStyle name="Accent5 24 2" xfId="3778"/>
    <cellStyle name="Accent5 25" xfId="1052"/>
    <cellStyle name="Accent5 25 2" xfId="3779"/>
    <cellStyle name="Accent5 26" xfId="1054"/>
    <cellStyle name="Accent5 26 2" xfId="3780"/>
    <cellStyle name="Accent5 27" xfId="1056"/>
    <cellStyle name="Accent5 27 2" xfId="3781"/>
    <cellStyle name="Accent5 28" xfId="1058"/>
    <cellStyle name="Accent5 28 2" xfId="3782"/>
    <cellStyle name="Accent5 29" xfId="1060"/>
    <cellStyle name="Accent5 29 2" xfId="3783"/>
    <cellStyle name="Accent5 3" xfId="1061"/>
    <cellStyle name="Accent5 3 10" xfId="3785"/>
    <cellStyle name="Accent5 3 11" xfId="3786"/>
    <cellStyle name="Accent5 3 12" xfId="3784"/>
    <cellStyle name="Accent5 3 2" xfId="3787"/>
    <cellStyle name="Accent5 3 3" xfId="3788"/>
    <cellStyle name="Accent5 3 4" xfId="3789"/>
    <cellStyle name="Accent5 3 5" xfId="3790"/>
    <cellStyle name="Accent5 3 6" xfId="3791"/>
    <cellStyle name="Accent5 3 7" xfId="3792"/>
    <cellStyle name="Accent5 3 8" xfId="3793"/>
    <cellStyle name="Accent5 3 9" xfId="3794"/>
    <cellStyle name="Accent5 30" xfId="1051"/>
    <cellStyle name="Accent5 30 2" xfId="3795"/>
    <cellStyle name="Accent5 31" xfId="1053"/>
    <cellStyle name="Accent5 31 2" xfId="3796"/>
    <cellStyle name="Accent5 32" xfId="1055"/>
    <cellStyle name="Accent5 32 2" xfId="3797"/>
    <cellStyle name="Accent5 33" xfId="1057"/>
    <cellStyle name="Accent5 33 2" xfId="3798"/>
    <cellStyle name="Accent5 34" xfId="1059"/>
    <cellStyle name="Accent5 34 2" xfId="3799"/>
    <cellStyle name="Accent5 35" xfId="1063"/>
    <cellStyle name="Accent5 35 2" xfId="3800"/>
    <cellStyle name="Accent5 36" xfId="1064"/>
    <cellStyle name="Accent5 36 2" xfId="3801"/>
    <cellStyle name="Accent5 37" xfId="1065"/>
    <cellStyle name="Accent5 37 2" xfId="3802"/>
    <cellStyle name="Accent5 38" xfId="1066"/>
    <cellStyle name="Accent5 38 2" xfId="3803"/>
    <cellStyle name="Accent5 39" xfId="1067"/>
    <cellStyle name="Accent5 39 2" xfId="3804"/>
    <cellStyle name="Accent5 4" xfId="1068"/>
    <cellStyle name="Accent5 4 2" xfId="3805"/>
    <cellStyle name="Accent5 40" xfId="1062"/>
    <cellStyle name="Accent5 40 2" xfId="3806"/>
    <cellStyle name="Accent5 41" xfId="2084"/>
    <cellStyle name="Accent5 41 2" xfId="3807"/>
    <cellStyle name="Accent5 42" xfId="3808"/>
    <cellStyle name="Accent5 43" xfId="3809"/>
    <cellStyle name="Accent5 44" xfId="3810"/>
    <cellStyle name="Accent5 45" xfId="3811"/>
    <cellStyle name="Accent5 46" xfId="3812"/>
    <cellStyle name="Accent5 47" xfId="3813"/>
    <cellStyle name="Accent5 48" xfId="3814"/>
    <cellStyle name="Accent5 49" xfId="3815"/>
    <cellStyle name="Accent5 5" xfId="1069"/>
    <cellStyle name="Accent5 5 2" xfId="3816"/>
    <cellStyle name="Accent5 50" xfId="3752"/>
    <cellStyle name="Accent5 6" xfId="1070"/>
    <cellStyle name="Accent5 6 2" xfId="3817"/>
    <cellStyle name="Accent5 7" xfId="1071"/>
    <cellStyle name="Accent5 7 2" xfId="3818"/>
    <cellStyle name="Accent5 8" xfId="1072"/>
    <cellStyle name="Accent5 8 2" xfId="3819"/>
    <cellStyle name="Accent5 9" xfId="1073"/>
    <cellStyle name="Accent5 9 2" xfId="3820"/>
    <cellStyle name="Accent6 10" xfId="1074"/>
    <cellStyle name="Accent6 10 2" xfId="3822"/>
    <cellStyle name="Accent6 11" xfId="1075"/>
    <cellStyle name="Accent6 11 2" xfId="3823"/>
    <cellStyle name="Accent6 12" xfId="1076"/>
    <cellStyle name="Accent6 12 2" xfId="3824"/>
    <cellStyle name="Accent6 13" xfId="1077"/>
    <cellStyle name="Accent6 13 2" xfId="3825"/>
    <cellStyle name="Accent6 14" xfId="1078"/>
    <cellStyle name="Accent6 14 2" xfId="3826"/>
    <cellStyle name="Accent6 15" xfId="1080"/>
    <cellStyle name="Accent6 15 2" xfId="3827"/>
    <cellStyle name="Accent6 16" xfId="1082"/>
    <cellStyle name="Accent6 16 2" xfId="3828"/>
    <cellStyle name="Accent6 17" xfId="1084"/>
    <cellStyle name="Accent6 17 2" xfId="3829"/>
    <cellStyle name="Accent6 18" xfId="1086"/>
    <cellStyle name="Accent6 18 2" xfId="3830"/>
    <cellStyle name="Accent6 19" xfId="1089"/>
    <cellStyle name="Accent6 19 2" xfId="3831"/>
    <cellStyle name="Accent6 2" xfId="1090"/>
    <cellStyle name="Accent6 2 10" xfId="3833"/>
    <cellStyle name="Accent6 2 11" xfId="3834"/>
    <cellStyle name="Accent6 2 12" xfId="3832"/>
    <cellStyle name="Accent6 2 2" xfId="3835"/>
    <cellStyle name="Accent6 2 3" xfId="3836"/>
    <cellStyle name="Accent6 2 4" xfId="3837"/>
    <cellStyle name="Accent6 2 5" xfId="3838"/>
    <cellStyle name="Accent6 2 6" xfId="3839"/>
    <cellStyle name="Accent6 2 7" xfId="3840"/>
    <cellStyle name="Accent6 2 8" xfId="3841"/>
    <cellStyle name="Accent6 2 9" xfId="3842"/>
    <cellStyle name="Accent6 20" xfId="1079"/>
    <cellStyle name="Accent6 20 2" xfId="3843"/>
    <cellStyle name="Accent6 21" xfId="1081"/>
    <cellStyle name="Accent6 21 2" xfId="3844"/>
    <cellStyle name="Accent6 22" xfId="1083"/>
    <cellStyle name="Accent6 22 2" xfId="3845"/>
    <cellStyle name="Accent6 23" xfId="1085"/>
    <cellStyle name="Accent6 23 2" xfId="3846"/>
    <cellStyle name="Accent6 24" xfId="1088"/>
    <cellStyle name="Accent6 24 2" xfId="3847"/>
    <cellStyle name="Accent6 25" xfId="1093"/>
    <cellStyle name="Accent6 25 2" xfId="3848"/>
    <cellStyle name="Accent6 26" xfId="1095"/>
    <cellStyle name="Accent6 26 2" xfId="3849"/>
    <cellStyle name="Accent6 27" xfId="1097"/>
    <cellStyle name="Accent6 27 2" xfId="3850"/>
    <cellStyle name="Accent6 28" xfId="1099"/>
    <cellStyle name="Accent6 28 2" xfId="3851"/>
    <cellStyle name="Accent6 29" xfId="1101"/>
    <cellStyle name="Accent6 29 2" xfId="3852"/>
    <cellStyle name="Accent6 3" xfId="1102"/>
    <cellStyle name="Accent6 3 10" xfId="3854"/>
    <cellStyle name="Accent6 3 11" xfId="3855"/>
    <cellStyle name="Accent6 3 12" xfId="3853"/>
    <cellStyle name="Accent6 3 2" xfId="3856"/>
    <cellStyle name="Accent6 3 3" xfId="3857"/>
    <cellStyle name="Accent6 3 4" xfId="3858"/>
    <cellStyle name="Accent6 3 5" xfId="3859"/>
    <cellStyle name="Accent6 3 6" xfId="3860"/>
    <cellStyle name="Accent6 3 7" xfId="3861"/>
    <cellStyle name="Accent6 3 8" xfId="3862"/>
    <cellStyle name="Accent6 3 9" xfId="3863"/>
    <cellStyle name="Accent6 30" xfId="1092"/>
    <cellStyle name="Accent6 30 2" xfId="3864"/>
    <cellStyle name="Accent6 31" xfId="1094"/>
    <cellStyle name="Accent6 31 2" xfId="3865"/>
    <cellStyle name="Accent6 32" xfId="1096"/>
    <cellStyle name="Accent6 32 2" xfId="3866"/>
    <cellStyle name="Accent6 33" xfId="1098"/>
    <cellStyle name="Accent6 33 2" xfId="3867"/>
    <cellStyle name="Accent6 34" xfId="1100"/>
    <cellStyle name="Accent6 34 2" xfId="3868"/>
    <cellStyle name="Accent6 35" xfId="1104"/>
    <cellStyle name="Accent6 35 2" xfId="3869"/>
    <cellStyle name="Accent6 36" xfId="1105"/>
    <cellStyle name="Accent6 36 2" xfId="3870"/>
    <cellStyle name="Accent6 37" xfId="1106"/>
    <cellStyle name="Accent6 37 2" xfId="3871"/>
    <cellStyle name="Accent6 38" xfId="1107"/>
    <cellStyle name="Accent6 38 2" xfId="3872"/>
    <cellStyle name="Accent6 39" xfId="1108"/>
    <cellStyle name="Accent6 39 2" xfId="3873"/>
    <cellStyle name="Accent6 4" xfId="1109"/>
    <cellStyle name="Accent6 4 2" xfId="3874"/>
    <cellStyle name="Accent6 40" xfId="1103"/>
    <cellStyle name="Accent6 40 2" xfId="3875"/>
    <cellStyle name="Accent6 41" xfId="2085"/>
    <cellStyle name="Accent6 41 2" xfId="3876"/>
    <cellStyle name="Accent6 42" xfId="3877"/>
    <cellStyle name="Accent6 43" xfId="3878"/>
    <cellStyle name="Accent6 44" xfId="3879"/>
    <cellStyle name="Accent6 45" xfId="3880"/>
    <cellStyle name="Accent6 46" xfId="3881"/>
    <cellStyle name="Accent6 47" xfId="3882"/>
    <cellStyle name="Accent6 48" xfId="3883"/>
    <cellStyle name="Accent6 49" xfId="3884"/>
    <cellStyle name="Accent6 5" xfId="1110"/>
    <cellStyle name="Accent6 5 2" xfId="3885"/>
    <cellStyle name="Accent6 50" xfId="3821"/>
    <cellStyle name="Accent6 6" xfId="1111"/>
    <cellStyle name="Accent6 6 2" xfId="3886"/>
    <cellStyle name="Accent6 7" xfId="1112"/>
    <cellStyle name="Accent6 7 2" xfId="3887"/>
    <cellStyle name="Accent6 8" xfId="1113"/>
    <cellStyle name="Accent6 8 2" xfId="3888"/>
    <cellStyle name="Accent6 9" xfId="1114"/>
    <cellStyle name="Accent6 9 2" xfId="3889"/>
    <cellStyle name="Bad 10" xfId="1119"/>
    <cellStyle name="Bad 10 2" xfId="3891"/>
    <cellStyle name="Bad 11" xfId="1123"/>
    <cellStyle name="Bad 11 2" xfId="3892"/>
    <cellStyle name="Bad 12" xfId="1125"/>
    <cellStyle name="Bad 12 2" xfId="3893"/>
    <cellStyle name="Bad 13" xfId="1127"/>
    <cellStyle name="Bad 13 2" xfId="3894"/>
    <cellStyle name="Bad 14" xfId="37"/>
    <cellStyle name="Bad 14 2" xfId="3895"/>
    <cellStyle name="Bad 15" xfId="231"/>
    <cellStyle name="Bad 15 2" xfId="3896"/>
    <cellStyle name="Bad 16" xfId="235"/>
    <cellStyle name="Bad 16 2" xfId="3897"/>
    <cellStyle name="Bad 17" xfId="240"/>
    <cellStyle name="Bad 17 2" xfId="3898"/>
    <cellStyle name="Bad 18" xfId="245"/>
    <cellStyle name="Bad 18 2" xfId="3899"/>
    <cellStyle name="Bad 19" xfId="250"/>
    <cellStyle name="Bad 19 2" xfId="3900"/>
    <cellStyle name="Bad 2" xfId="1128"/>
    <cellStyle name="Bad 2 10" xfId="3902"/>
    <cellStyle name="Bad 2 11" xfId="3903"/>
    <cellStyle name="Bad 2 12" xfId="3901"/>
    <cellStyle name="Bad 2 2" xfId="3904"/>
    <cellStyle name="Bad 2 3" xfId="3905"/>
    <cellStyle name="Bad 2 4" xfId="3906"/>
    <cellStyle name="Bad 2 5" xfId="3907"/>
    <cellStyle name="Bad 2 6" xfId="3908"/>
    <cellStyle name="Bad 2 7" xfId="3909"/>
    <cellStyle name="Bad 2 8" xfId="3910"/>
    <cellStyle name="Bad 2 9" xfId="3911"/>
    <cellStyle name="Bad 20" xfId="230"/>
    <cellStyle name="Bad 20 2" xfId="3912"/>
    <cellStyle name="Bad 21" xfId="234"/>
    <cellStyle name="Bad 21 2" xfId="3913"/>
    <cellStyle name="Bad 22" xfId="239"/>
    <cellStyle name="Bad 22 2" xfId="3914"/>
    <cellStyle name="Bad 23" xfId="244"/>
    <cellStyle name="Bad 23 2" xfId="3915"/>
    <cellStyle name="Bad 24" xfId="249"/>
    <cellStyle name="Bad 24 2" xfId="3916"/>
    <cellStyle name="Bad 25" xfId="257"/>
    <cellStyle name="Bad 25 2" xfId="3917"/>
    <cellStyle name="Bad 26" xfId="307"/>
    <cellStyle name="Bad 26 2" xfId="3918"/>
    <cellStyle name="Bad 27" xfId="312"/>
    <cellStyle name="Bad 27 2" xfId="3919"/>
    <cellStyle name="Bad 28" xfId="317"/>
    <cellStyle name="Bad 28 2" xfId="3920"/>
    <cellStyle name="Bad 29" xfId="324"/>
    <cellStyle name="Bad 29 2" xfId="3921"/>
    <cellStyle name="Bad 3" xfId="1129"/>
    <cellStyle name="Bad 3 10" xfId="3923"/>
    <cellStyle name="Bad 3 11" xfId="3924"/>
    <cellStyle name="Bad 3 12" xfId="3922"/>
    <cellStyle name="Bad 3 2" xfId="3925"/>
    <cellStyle name="Bad 3 3" xfId="3926"/>
    <cellStyle name="Bad 3 4" xfId="3927"/>
    <cellStyle name="Bad 3 5" xfId="3928"/>
    <cellStyle name="Bad 3 6" xfId="3929"/>
    <cellStyle name="Bad 3 7" xfId="3930"/>
    <cellStyle name="Bad 3 8" xfId="3931"/>
    <cellStyle name="Bad 3 9" xfId="3932"/>
    <cellStyle name="Bad 30" xfId="256"/>
    <cellStyle name="Bad 30 2" xfId="3933"/>
    <cellStyle name="Bad 31" xfId="306"/>
    <cellStyle name="Bad 31 2" xfId="3934"/>
    <cellStyle name="Bad 32" xfId="311"/>
    <cellStyle name="Bad 32 2" xfId="3935"/>
    <cellStyle name="Bad 33" xfId="316"/>
    <cellStyle name="Bad 33 2" xfId="3936"/>
    <cellStyle name="Bad 34" xfId="323"/>
    <cellStyle name="Bad 34 2" xfId="3937"/>
    <cellStyle name="Bad 35" xfId="328"/>
    <cellStyle name="Bad 35 2" xfId="3938"/>
    <cellStyle name="Bad 36" xfId="87"/>
    <cellStyle name="Bad 36 2" xfId="3939"/>
    <cellStyle name="Bad 37" xfId="92"/>
    <cellStyle name="Bad 37 2" xfId="3940"/>
    <cellStyle name="Bad 38" xfId="96"/>
    <cellStyle name="Bad 38 2" xfId="3941"/>
    <cellStyle name="Bad 39" xfId="9"/>
    <cellStyle name="Bad 39 2" xfId="3942"/>
    <cellStyle name="Bad 4" xfId="1130"/>
    <cellStyle name="Bad 4 2" xfId="3943"/>
    <cellStyle name="Bad 40" xfId="327"/>
    <cellStyle name="Bad 40 2" xfId="3944"/>
    <cellStyle name="Bad 41" xfId="2086"/>
    <cellStyle name="Bad 41 2" xfId="3945"/>
    <cellStyle name="Bad 42" xfId="3946"/>
    <cellStyle name="Bad 43" xfId="3947"/>
    <cellStyle name="Bad 44" xfId="3948"/>
    <cellStyle name="Bad 45" xfId="3949"/>
    <cellStyle name="Bad 46" xfId="3950"/>
    <cellStyle name="Bad 47" xfId="3951"/>
    <cellStyle name="Bad 48" xfId="3952"/>
    <cellStyle name="Bad 49" xfId="3953"/>
    <cellStyle name="Bad 5" xfId="1131"/>
    <cellStyle name="Bad 5 2" xfId="3954"/>
    <cellStyle name="Bad 50" xfId="3890"/>
    <cellStyle name="Bad 6" xfId="1132"/>
    <cellStyle name="Bad 6 2" xfId="3955"/>
    <cellStyle name="Bad 7" xfId="1133"/>
    <cellStyle name="Bad 7 2" xfId="3956"/>
    <cellStyle name="Bad 8" xfId="1134"/>
    <cellStyle name="Bad 8 2" xfId="3957"/>
    <cellStyle name="Bad 9" xfId="1135"/>
    <cellStyle name="Bad 9 2" xfId="3958"/>
    <cellStyle name="Calculation 10" xfId="1136"/>
    <cellStyle name="Calculation 10 2" xfId="3961"/>
    <cellStyle name="Calculation 10 2 2" xfId="8426"/>
    <cellStyle name="Calculation 10 2 3" xfId="9484"/>
    <cellStyle name="Calculation 10 3" xfId="3962"/>
    <cellStyle name="Calculation 10 3 2" xfId="8427"/>
    <cellStyle name="Calculation 10 3 3" xfId="9485"/>
    <cellStyle name="Calculation 10 4" xfId="8649"/>
    <cellStyle name="Calculation 10 5" xfId="3960"/>
    <cellStyle name="Calculation 11" xfId="1137"/>
    <cellStyle name="Calculation 11 2" xfId="3964"/>
    <cellStyle name="Calculation 11 2 2" xfId="8428"/>
    <cellStyle name="Calculation 11 2 3" xfId="9486"/>
    <cellStyle name="Calculation 11 3" xfId="3965"/>
    <cellStyle name="Calculation 11 3 2" xfId="8429"/>
    <cellStyle name="Calculation 11 3 3" xfId="9487"/>
    <cellStyle name="Calculation 11 4" xfId="8648"/>
    <cellStyle name="Calculation 11 5" xfId="3963"/>
    <cellStyle name="Calculation 12" xfId="1138"/>
    <cellStyle name="Calculation 12 2" xfId="3967"/>
    <cellStyle name="Calculation 12 2 2" xfId="8430"/>
    <cellStyle name="Calculation 12 2 3" xfId="9488"/>
    <cellStyle name="Calculation 12 3" xfId="3968"/>
    <cellStyle name="Calculation 12 3 2" xfId="8431"/>
    <cellStyle name="Calculation 12 3 3" xfId="9489"/>
    <cellStyle name="Calculation 12 4" xfId="8647"/>
    <cellStyle name="Calculation 12 5" xfId="3966"/>
    <cellStyle name="Calculation 13" xfId="1139"/>
    <cellStyle name="Calculation 13 2" xfId="3970"/>
    <cellStyle name="Calculation 13 2 2" xfId="8432"/>
    <cellStyle name="Calculation 13 2 3" xfId="9490"/>
    <cellStyle name="Calculation 13 3" xfId="3971"/>
    <cellStyle name="Calculation 13 3 2" xfId="8433"/>
    <cellStyle name="Calculation 13 3 3" xfId="9491"/>
    <cellStyle name="Calculation 13 4" xfId="8646"/>
    <cellStyle name="Calculation 13 5" xfId="3969"/>
    <cellStyle name="Calculation 14" xfId="1140"/>
    <cellStyle name="Calculation 14 2" xfId="3973"/>
    <cellStyle name="Calculation 14 2 2" xfId="8434"/>
    <cellStyle name="Calculation 14 2 3" xfId="9492"/>
    <cellStyle name="Calculation 14 3" xfId="3974"/>
    <cellStyle name="Calculation 14 3 2" xfId="8435"/>
    <cellStyle name="Calculation 14 3 3" xfId="9493"/>
    <cellStyle name="Calculation 14 4" xfId="7698"/>
    <cellStyle name="Calculation 14 5" xfId="3972"/>
    <cellStyle name="Calculation 15" xfId="1142"/>
    <cellStyle name="Calculation 15 2" xfId="3976"/>
    <cellStyle name="Calculation 15 2 2" xfId="8436"/>
    <cellStyle name="Calculation 15 2 3" xfId="9494"/>
    <cellStyle name="Calculation 15 3" xfId="3977"/>
    <cellStyle name="Calculation 15 3 2" xfId="8437"/>
    <cellStyle name="Calculation 15 3 3" xfId="9495"/>
    <cellStyle name="Calculation 15 4" xfId="7697"/>
    <cellStyle name="Calculation 15 5" xfId="3975"/>
    <cellStyle name="Calculation 16" xfId="1144"/>
    <cellStyle name="Calculation 16 2" xfId="3979"/>
    <cellStyle name="Calculation 16 2 2" xfId="8438"/>
    <cellStyle name="Calculation 16 2 3" xfId="9496"/>
    <cellStyle name="Calculation 16 3" xfId="3980"/>
    <cellStyle name="Calculation 16 3 2" xfId="8439"/>
    <cellStyle name="Calculation 16 3 3" xfId="9497"/>
    <cellStyle name="Calculation 16 4" xfId="7696"/>
    <cellStyle name="Calculation 16 5" xfId="3978"/>
    <cellStyle name="Calculation 17" xfId="1146"/>
    <cellStyle name="Calculation 17 2" xfId="3982"/>
    <cellStyle name="Calculation 17 2 2" xfId="8440"/>
    <cellStyle name="Calculation 17 2 3" xfId="9498"/>
    <cellStyle name="Calculation 17 3" xfId="3983"/>
    <cellStyle name="Calculation 17 3 2" xfId="8441"/>
    <cellStyle name="Calculation 17 3 3" xfId="9499"/>
    <cellStyle name="Calculation 17 4" xfId="7695"/>
    <cellStyle name="Calculation 17 5" xfId="3981"/>
    <cellStyle name="Calculation 18" xfId="1148"/>
    <cellStyle name="Calculation 18 2" xfId="3985"/>
    <cellStyle name="Calculation 18 2 2" xfId="8442"/>
    <cellStyle name="Calculation 18 2 3" xfId="9500"/>
    <cellStyle name="Calculation 18 3" xfId="3986"/>
    <cellStyle name="Calculation 18 3 2" xfId="8443"/>
    <cellStyle name="Calculation 18 3 3" xfId="9501"/>
    <cellStyle name="Calculation 18 4" xfId="7694"/>
    <cellStyle name="Calculation 18 5" xfId="3984"/>
    <cellStyle name="Calculation 19" xfId="1150"/>
    <cellStyle name="Calculation 19 2" xfId="3988"/>
    <cellStyle name="Calculation 19 2 2" xfId="8444"/>
    <cellStyle name="Calculation 19 2 3" xfId="9502"/>
    <cellStyle name="Calculation 19 3" xfId="3989"/>
    <cellStyle name="Calculation 19 3 2" xfId="8445"/>
    <cellStyle name="Calculation 19 3 3" xfId="9503"/>
    <cellStyle name="Calculation 19 4" xfId="7693"/>
    <cellStyle name="Calculation 19 5" xfId="3987"/>
    <cellStyle name="Calculation 2" xfId="1151"/>
    <cellStyle name="Calculation 2 10" xfId="3991"/>
    <cellStyle name="Calculation 2 10 2" xfId="8446"/>
    <cellStyle name="Calculation 2 10 3" xfId="9504"/>
    <cellStyle name="Calculation 2 11" xfId="3992"/>
    <cellStyle name="Calculation 2 11 2" xfId="8447"/>
    <cellStyle name="Calculation 2 11 3" xfId="9505"/>
    <cellStyle name="Calculation 2 12" xfId="7692"/>
    <cellStyle name="Calculation 2 13" xfId="3990"/>
    <cellStyle name="Calculation 2 2" xfId="2088"/>
    <cellStyle name="Calculation 2 2 2" xfId="7974"/>
    <cellStyle name="Calculation 2 2 3" xfId="3993"/>
    <cellStyle name="Calculation 2 3" xfId="3994"/>
    <cellStyle name="Calculation 2 3 2" xfId="8448"/>
    <cellStyle name="Calculation 2 3 3" xfId="9506"/>
    <cellStyle name="Calculation 2 4" xfId="3995"/>
    <cellStyle name="Calculation 2 4 2" xfId="8449"/>
    <cellStyle name="Calculation 2 4 3" xfId="9507"/>
    <cellStyle name="Calculation 2 5" xfId="3996"/>
    <cellStyle name="Calculation 2 5 2" xfId="8450"/>
    <cellStyle name="Calculation 2 5 3" xfId="9508"/>
    <cellStyle name="Calculation 2 6" xfId="3997"/>
    <cellStyle name="Calculation 2 6 2" xfId="8451"/>
    <cellStyle name="Calculation 2 6 3" xfId="9509"/>
    <cellStyle name="Calculation 2 7" xfId="3998"/>
    <cellStyle name="Calculation 2 7 2" xfId="8452"/>
    <cellStyle name="Calculation 2 7 3" xfId="9510"/>
    <cellStyle name="Calculation 2 8" xfId="3999"/>
    <cellStyle name="Calculation 2 8 2" xfId="8453"/>
    <cellStyle name="Calculation 2 8 3" xfId="9511"/>
    <cellStyle name="Calculation 2 9" xfId="4000"/>
    <cellStyle name="Calculation 2 9 2" xfId="8454"/>
    <cellStyle name="Calculation 2 9 3" xfId="9512"/>
    <cellStyle name="Calculation 20" xfId="1141"/>
    <cellStyle name="Calculation 20 2" xfId="4002"/>
    <cellStyle name="Calculation 20 2 2" xfId="8455"/>
    <cellStyle name="Calculation 20 2 3" xfId="9513"/>
    <cellStyle name="Calculation 20 3" xfId="4003"/>
    <cellStyle name="Calculation 20 3 2" xfId="8456"/>
    <cellStyle name="Calculation 20 3 3" xfId="9514"/>
    <cellStyle name="Calculation 20 4" xfId="7691"/>
    <cellStyle name="Calculation 20 5" xfId="4001"/>
    <cellStyle name="Calculation 21" xfId="1143"/>
    <cellStyle name="Calculation 21 2" xfId="4005"/>
    <cellStyle name="Calculation 21 2 2" xfId="8457"/>
    <cellStyle name="Calculation 21 2 3" xfId="9515"/>
    <cellStyle name="Calculation 21 3" xfId="4006"/>
    <cellStyle name="Calculation 21 3 2" xfId="8458"/>
    <cellStyle name="Calculation 21 3 3" xfId="9516"/>
    <cellStyle name="Calculation 21 4" xfId="7690"/>
    <cellStyle name="Calculation 21 5" xfId="4004"/>
    <cellStyle name="Calculation 22" xfId="1145"/>
    <cellStyle name="Calculation 22 2" xfId="4008"/>
    <cellStyle name="Calculation 22 2 2" xfId="8459"/>
    <cellStyle name="Calculation 22 2 3" xfId="9517"/>
    <cellStyle name="Calculation 22 3" xfId="4009"/>
    <cellStyle name="Calculation 22 3 2" xfId="8460"/>
    <cellStyle name="Calculation 22 3 3" xfId="9518"/>
    <cellStyle name="Calculation 22 4" xfId="7689"/>
    <cellStyle name="Calculation 22 5" xfId="4007"/>
    <cellStyle name="Calculation 23" xfId="1147"/>
    <cellStyle name="Calculation 23 2" xfId="4011"/>
    <cellStyle name="Calculation 23 2 2" xfId="8461"/>
    <cellStyle name="Calculation 23 2 3" xfId="9519"/>
    <cellStyle name="Calculation 23 3" xfId="4012"/>
    <cellStyle name="Calculation 23 3 2" xfId="8462"/>
    <cellStyle name="Calculation 23 3 3" xfId="9520"/>
    <cellStyle name="Calculation 23 4" xfId="7688"/>
    <cellStyle name="Calculation 23 5" xfId="4010"/>
    <cellStyle name="Calculation 24" xfId="1149"/>
    <cellStyle name="Calculation 24 2" xfId="4014"/>
    <cellStyle name="Calculation 24 2 2" xfId="8463"/>
    <cellStyle name="Calculation 24 2 3" xfId="9521"/>
    <cellStyle name="Calculation 24 3" xfId="4015"/>
    <cellStyle name="Calculation 24 3 2" xfId="8464"/>
    <cellStyle name="Calculation 24 3 3" xfId="9522"/>
    <cellStyle name="Calculation 24 4" xfId="8645"/>
    <cellStyle name="Calculation 24 5" xfId="4013"/>
    <cellStyle name="Calculation 25" xfId="1153"/>
    <cellStyle name="Calculation 25 2" xfId="4017"/>
    <cellStyle name="Calculation 25 2 2" xfId="8465"/>
    <cellStyle name="Calculation 25 2 3" xfId="9523"/>
    <cellStyle name="Calculation 25 3" xfId="4018"/>
    <cellStyle name="Calculation 25 3 2" xfId="8466"/>
    <cellStyle name="Calculation 25 3 3" xfId="9524"/>
    <cellStyle name="Calculation 25 4" xfId="8644"/>
    <cellStyle name="Calculation 25 5" xfId="4016"/>
    <cellStyle name="Calculation 26" xfId="1155"/>
    <cellStyle name="Calculation 26 2" xfId="4020"/>
    <cellStyle name="Calculation 26 2 2" xfId="8467"/>
    <cellStyle name="Calculation 26 2 3" xfId="9525"/>
    <cellStyle name="Calculation 26 3" xfId="4021"/>
    <cellStyle name="Calculation 26 3 2" xfId="8468"/>
    <cellStyle name="Calculation 26 3 3" xfId="9526"/>
    <cellStyle name="Calculation 26 4" xfId="8643"/>
    <cellStyle name="Calculation 26 5" xfId="4019"/>
    <cellStyle name="Calculation 27" xfId="1157"/>
    <cellStyle name="Calculation 27 2" xfId="4023"/>
    <cellStyle name="Calculation 27 2 2" xfId="8469"/>
    <cellStyle name="Calculation 27 2 3" xfId="9527"/>
    <cellStyle name="Calculation 27 3" xfId="4024"/>
    <cellStyle name="Calculation 27 3 2" xfId="8470"/>
    <cellStyle name="Calculation 27 3 3" xfId="9528"/>
    <cellStyle name="Calculation 27 4" xfId="8642"/>
    <cellStyle name="Calculation 27 5" xfId="4022"/>
    <cellStyle name="Calculation 28" xfId="1159"/>
    <cellStyle name="Calculation 28 2" xfId="4026"/>
    <cellStyle name="Calculation 28 2 2" xfId="8471"/>
    <cellStyle name="Calculation 28 2 3" xfId="9529"/>
    <cellStyle name="Calculation 28 3" xfId="4027"/>
    <cellStyle name="Calculation 28 3 2" xfId="8472"/>
    <cellStyle name="Calculation 28 3 3" xfId="9530"/>
    <cellStyle name="Calculation 28 4" xfId="8641"/>
    <cellStyle name="Calculation 28 5" xfId="4025"/>
    <cellStyle name="Calculation 29" xfId="1161"/>
    <cellStyle name="Calculation 29 2" xfId="4029"/>
    <cellStyle name="Calculation 29 2 2" xfId="8473"/>
    <cellStyle name="Calculation 29 2 3" xfId="9531"/>
    <cellStyle name="Calculation 29 3" xfId="4030"/>
    <cellStyle name="Calculation 29 3 2" xfId="8474"/>
    <cellStyle name="Calculation 29 3 3" xfId="9532"/>
    <cellStyle name="Calculation 29 4" xfId="8640"/>
    <cellStyle name="Calculation 29 5" xfId="4028"/>
    <cellStyle name="Calculation 3" xfId="1162"/>
    <cellStyle name="Calculation 3 10" xfId="4032"/>
    <cellStyle name="Calculation 3 10 2" xfId="8475"/>
    <cellStyle name="Calculation 3 10 3" xfId="9533"/>
    <cellStyle name="Calculation 3 11" xfId="4033"/>
    <cellStyle name="Calculation 3 11 2" xfId="8476"/>
    <cellStyle name="Calculation 3 11 3" xfId="9534"/>
    <cellStyle name="Calculation 3 12" xfId="8639"/>
    <cellStyle name="Calculation 3 13" xfId="4031"/>
    <cellStyle name="Calculation 3 2" xfId="4034"/>
    <cellStyle name="Calculation 3 2 2" xfId="8526"/>
    <cellStyle name="Calculation 3 3" xfId="4035"/>
    <cellStyle name="Calculation 3 3 2" xfId="8477"/>
    <cellStyle name="Calculation 3 3 3" xfId="9535"/>
    <cellStyle name="Calculation 3 4" xfId="4036"/>
    <cellStyle name="Calculation 3 4 2" xfId="8478"/>
    <cellStyle name="Calculation 3 4 3" xfId="9536"/>
    <cellStyle name="Calculation 3 5" xfId="4037"/>
    <cellStyle name="Calculation 3 5 2" xfId="8479"/>
    <cellStyle name="Calculation 3 5 3" xfId="9537"/>
    <cellStyle name="Calculation 3 6" xfId="4038"/>
    <cellStyle name="Calculation 3 6 2" xfId="8480"/>
    <cellStyle name="Calculation 3 6 3" xfId="9538"/>
    <cellStyle name="Calculation 3 7" xfId="4039"/>
    <cellStyle name="Calculation 3 7 2" xfId="8481"/>
    <cellStyle name="Calculation 3 7 3" xfId="9539"/>
    <cellStyle name="Calculation 3 8" xfId="4040"/>
    <cellStyle name="Calculation 3 8 2" xfId="8482"/>
    <cellStyle name="Calculation 3 8 3" xfId="9540"/>
    <cellStyle name="Calculation 3 9" xfId="4041"/>
    <cellStyle name="Calculation 3 9 2" xfId="8483"/>
    <cellStyle name="Calculation 3 9 3" xfId="9541"/>
    <cellStyle name="Calculation 30" xfId="1152"/>
    <cellStyle name="Calculation 30 2" xfId="4043"/>
    <cellStyle name="Calculation 30 2 2" xfId="8484"/>
    <cellStyle name="Calculation 30 2 3" xfId="9542"/>
    <cellStyle name="Calculation 30 3" xfId="4044"/>
    <cellStyle name="Calculation 30 3 2" xfId="8485"/>
    <cellStyle name="Calculation 30 3 3" xfId="9543"/>
    <cellStyle name="Calculation 30 4" xfId="8012"/>
    <cellStyle name="Calculation 30 5" xfId="4042"/>
    <cellStyle name="Calculation 31" xfId="1154"/>
    <cellStyle name="Calculation 31 2" xfId="4046"/>
    <cellStyle name="Calculation 31 2 2" xfId="8486"/>
    <cellStyle name="Calculation 31 2 3" xfId="9544"/>
    <cellStyle name="Calculation 31 3" xfId="4047"/>
    <cellStyle name="Calculation 31 3 2" xfId="8487"/>
    <cellStyle name="Calculation 31 3 3" xfId="9545"/>
    <cellStyle name="Calculation 31 4" xfId="8638"/>
    <cellStyle name="Calculation 31 5" xfId="4045"/>
    <cellStyle name="Calculation 32" xfId="1156"/>
    <cellStyle name="Calculation 32 2" xfId="4049"/>
    <cellStyle name="Calculation 32 2 2" xfId="8488"/>
    <cellStyle name="Calculation 32 2 3" xfId="9546"/>
    <cellStyle name="Calculation 32 3" xfId="4050"/>
    <cellStyle name="Calculation 32 3 2" xfId="8489"/>
    <cellStyle name="Calculation 32 3 3" xfId="9547"/>
    <cellStyle name="Calculation 32 4" xfId="8637"/>
    <cellStyle name="Calculation 32 5" xfId="4048"/>
    <cellStyle name="Calculation 33" xfId="1158"/>
    <cellStyle name="Calculation 33 2" xfId="4052"/>
    <cellStyle name="Calculation 33 2 2" xfId="8490"/>
    <cellStyle name="Calculation 33 2 3" xfId="9548"/>
    <cellStyle name="Calculation 33 3" xfId="4053"/>
    <cellStyle name="Calculation 33 3 2" xfId="8491"/>
    <cellStyle name="Calculation 33 3 3" xfId="9549"/>
    <cellStyle name="Calculation 33 4" xfId="7687"/>
    <cellStyle name="Calculation 33 5" xfId="4051"/>
    <cellStyle name="Calculation 34" xfId="1160"/>
    <cellStyle name="Calculation 34 2" xfId="4055"/>
    <cellStyle name="Calculation 34 2 2" xfId="8492"/>
    <cellStyle name="Calculation 34 2 3" xfId="9550"/>
    <cellStyle name="Calculation 34 3" xfId="4056"/>
    <cellStyle name="Calculation 34 3 2" xfId="8493"/>
    <cellStyle name="Calculation 34 3 3" xfId="9551"/>
    <cellStyle name="Calculation 34 4" xfId="7686"/>
    <cellStyle name="Calculation 34 5" xfId="4054"/>
    <cellStyle name="Calculation 35" xfId="1164"/>
    <cellStyle name="Calculation 35 2" xfId="4058"/>
    <cellStyle name="Calculation 35 2 2" xfId="8494"/>
    <cellStyle name="Calculation 35 2 3" xfId="9552"/>
    <cellStyle name="Calculation 35 3" xfId="4059"/>
    <cellStyle name="Calculation 35 3 2" xfId="8495"/>
    <cellStyle name="Calculation 35 3 3" xfId="9553"/>
    <cellStyle name="Calculation 35 4" xfId="7685"/>
    <cellStyle name="Calculation 35 5" xfId="4057"/>
    <cellStyle name="Calculation 36" xfId="1165"/>
    <cellStyle name="Calculation 36 2" xfId="4061"/>
    <cellStyle name="Calculation 36 2 2" xfId="8496"/>
    <cellStyle name="Calculation 36 2 3" xfId="9554"/>
    <cellStyle name="Calculation 36 3" xfId="4062"/>
    <cellStyle name="Calculation 36 3 2" xfId="8497"/>
    <cellStyle name="Calculation 36 3 3" xfId="9555"/>
    <cellStyle name="Calculation 36 4" xfId="7684"/>
    <cellStyle name="Calculation 36 5" xfId="4060"/>
    <cellStyle name="Calculation 37" xfId="1166"/>
    <cellStyle name="Calculation 37 2" xfId="4064"/>
    <cellStyle name="Calculation 37 2 2" xfId="8498"/>
    <cellStyle name="Calculation 37 2 3" xfId="9556"/>
    <cellStyle name="Calculation 37 3" xfId="4065"/>
    <cellStyle name="Calculation 37 3 2" xfId="8499"/>
    <cellStyle name="Calculation 37 3 3" xfId="9557"/>
    <cellStyle name="Calculation 37 4" xfId="7683"/>
    <cellStyle name="Calculation 37 5" xfId="4063"/>
    <cellStyle name="Calculation 38" xfId="1167"/>
    <cellStyle name="Calculation 38 2" xfId="4067"/>
    <cellStyle name="Calculation 38 2 2" xfId="8500"/>
    <cellStyle name="Calculation 38 2 3" xfId="9558"/>
    <cellStyle name="Calculation 38 3" xfId="4068"/>
    <cellStyle name="Calculation 38 3 2" xfId="8501"/>
    <cellStyle name="Calculation 38 3 3" xfId="9559"/>
    <cellStyle name="Calculation 38 4" xfId="7682"/>
    <cellStyle name="Calculation 38 5" xfId="4066"/>
    <cellStyle name="Calculation 39" xfId="1168"/>
    <cellStyle name="Calculation 39 2" xfId="4070"/>
    <cellStyle name="Calculation 39 2 2" xfId="8502"/>
    <cellStyle name="Calculation 39 2 3" xfId="9560"/>
    <cellStyle name="Calculation 39 3" xfId="4071"/>
    <cellStyle name="Calculation 39 3 2" xfId="8503"/>
    <cellStyle name="Calculation 39 3 3" xfId="9561"/>
    <cellStyle name="Calculation 39 4" xfId="7681"/>
    <cellStyle name="Calculation 39 5" xfId="4069"/>
    <cellStyle name="Calculation 4" xfId="1169"/>
    <cellStyle name="Calculation 4 2" xfId="4073"/>
    <cellStyle name="Calculation 4 2 2" xfId="8504"/>
    <cellStyle name="Calculation 4 2 3" xfId="9562"/>
    <cellStyle name="Calculation 4 3" xfId="4074"/>
    <cellStyle name="Calculation 4 3 2" xfId="8505"/>
    <cellStyle name="Calculation 4 3 3" xfId="9563"/>
    <cellStyle name="Calculation 4 4" xfId="7680"/>
    <cellStyle name="Calculation 4 5" xfId="4072"/>
    <cellStyle name="Calculation 40" xfId="1163"/>
    <cellStyle name="Calculation 40 2" xfId="8506"/>
    <cellStyle name="Calculation 40 3" xfId="9564"/>
    <cellStyle name="Calculation 40 4" xfId="4075"/>
    <cellStyle name="Calculation 41" xfId="2087"/>
    <cellStyle name="Calculation 41 2" xfId="8507"/>
    <cellStyle name="Calculation 41 3" xfId="9565"/>
    <cellStyle name="Calculation 41 4" xfId="4076"/>
    <cellStyle name="Calculation 42" xfId="4077"/>
    <cellStyle name="Calculation 42 2" xfId="8508"/>
    <cellStyle name="Calculation 42 3" xfId="9566"/>
    <cellStyle name="Calculation 43" xfId="4078"/>
    <cellStyle name="Calculation 43 2" xfId="8509"/>
    <cellStyle name="Calculation 43 3" xfId="9567"/>
    <cellStyle name="Calculation 44" xfId="4079"/>
    <cellStyle name="Calculation 44 2" xfId="8510"/>
    <cellStyle name="Calculation 44 3" xfId="9568"/>
    <cellStyle name="Calculation 45" xfId="4080"/>
    <cellStyle name="Calculation 45 2" xfId="8511"/>
    <cellStyle name="Calculation 45 3" xfId="9569"/>
    <cellStyle name="Calculation 46" xfId="4081"/>
    <cellStyle name="Calculation 46 2" xfId="8512"/>
    <cellStyle name="Calculation 46 3" xfId="9570"/>
    <cellStyle name="Calculation 47" xfId="4082"/>
    <cellStyle name="Calculation 47 2" xfId="8513"/>
    <cellStyle name="Calculation 47 3" xfId="9571"/>
    <cellStyle name="Calculation 48" xfId="4083"/>
    <cellStyle name="Calculation 48 2" xfId="8514"/>
    <cellStyle name="Calculation 48 3" xfId="9572"/>
    <cellStyle name="Calculation 49" xfId="4084"/>
    <cellStyle name="Calculation 49 2" xfId="8515"/>
    <cellStyle name="Calculation 49 3" xfId="9573"/>
    <cellStyle name="Calculation 5" xfId="1170"/>
    <cellStyle name="Calculation 5 2" xfId="4086"/>
    <cellStyle name="Calculation 5 2 2" xfId="8516"/>
    <cellStyle name="Calculation 5 2 3" xfId="9574"/>
    <cellStyle name="Calculation 5 3" xfId="4087"/>
    <cellStyle name="Calculation 5 3 2" xfId="8517"/>
    <cellStyle name="Calculation 5 3 3" xfId="9575"/>
    <cellStyle name="Calculation 5 4" xfId="7679"/>
    <cellStyle name="Calculation 5 5" xfId="4085"/>
    <cellStyle name="Calculation 50" xfId="8527"/>
    <cellStyle name="Calculation 51" xfId="3959"/>
    <cellStyle name="Calculation 6" xfId="1171"/>
    <cellStyle name="Calculation 6 2" xfId="4089"/>
    <cellStyle name="Calculation 6 2 2" xfId="8518"/>
    <cellStyle name="Calculation 6 2 3" xfId="9576"/>
    <cellStyle name="Calculation 6 3" xfId="4090"/>
    <cellStyle name="Calculation 6 3 2" xfId="8519"/>
    <cellStyle name="Calculation 6 3 3" xfId="9577"/>
    <cellStyle name="Calculation 6 4" xfId="7678"/>
    <cellStyle name="Calculation 6 5" xfId="4088"/>
    <cellStyle name="Calculation 7" xfId="1172"/>
    <cellStyle name="Calculation 7 2" xfId="4092"/>
    <cellStyle name="Calculation 7 2 2" xfId="8520"/>
    <cellStyle name="Calculation 7 2 3" xfId="9578"/>
    <cellStyle name="Calculation 7 3" xfId="4093"/>
    <cellStyle name="Calculation 7 3 2" xfId="8521"/>
    <cellStyle name="Calculation 7 3 3" xfId="9579"/>
    <cellStyle name="Calculation 7 4" xfId="7677"/>
    <cellStyle name="Calculation 7 5" xfId="4091"/>
    <cellStyle name="Calculation 8" xfId="1173"/>
    <cellStyle name="Calculation 8 2" xfId="4095"/>
    <cellStyle name="Calculation 8 2 2" xfId="8522"/>
    <cellStyle name="Calculation 8 2 3" xfId="9580"/>
    <cellStyle name="Calculation 8 3" xfId="4096"/>
    <cellStyle name="Calculation 8 3 2" xfId="8523"/>
    <cellStyle name="Calculation 8 3 3" xfId="9581"/>
    <cellStyle name="Calculation 8 4" xfId="8636"/>
    <cellStyle name="Calculation 8 5" xfId="4094"/>
    <cellStyle name="Calculation 9" xfId="1174"/>
    <cellStyle name="Calculation 9 2" xfId="4098"/>
    <cellStyle name="Calculation 9 2 2" xfId="8524"/>
    <cellStyle name="Calculation 9 2 3" xfId="9582"/>
    <cellStyle name="Calculation 9 3" xfId="4099"/>
    <cellStyle name="Calculation 9 3 2" xfId="8525"/>
    <cellStyle name="Calculation 9 3 3" xfId="9583"/>
    <cellStyle name="Calculation 9 4" xfId="8635"/>
    <cellStyle name="Calculation 9 5" xfId="4097"/>
    <cellStyle name="Check Cell 10" xfId="1176"/>
    <cellStyle name="Check Cell 10 2" xfId="4102"/>
    <cellStyle name="Check Cell 10 2 2" xfId="7630"/>
    <cellStyle name="Check Cell 10 3" xfId="8634"/>
    <cellStyle name="Check Cell 10 4" xfId="4101"/>
    <cellStyle name="Check Cell 11" xfId="1178"/>
    <cellStyle name="Check Cell 11 2" xfId="4104"/>
    <cellStyle name="Check Cell 11 2 2" xfId="7629"/>
    <cellStyle name="Check Cell 11 3" xfId="8633"/>
    <cellStyle name="Check Cell 11 4" xfId="4103"/>
    <cellStyle name="Check Cell 12" xfId="1180"/>
    <cellStyle name="Check Cell 12 2" xfId="4106"/>
    <cellStyle name="Check Cell 12 2 2" xfId="7628"/>
    <cellStyle name="Check Cell 12 3" xfId="8632"/>
    <cellStyle name="Check Cell 12 4" xfId="4105"/>
    <cellStyle name="Check Cell 13" xfId="1182"/>
    <cellStyle name="Check Cell 13 2" xfId="4108"/>
    <cellStyle name="Check Cell 13 2 2" xfId="8422"/>
    <cellStyle name="Check Cell 13 3" xfId="8631"/>
    <cellStyle name="Check Cell 13 4" xfId="4107"/>
    <cellStyle name="Check Cell 14" xfId="1184"/>
    <cellStyle name="Check Cell 14 2" xfId="4110"/>
    <cellStyle name="Check Cell 14 2 2" xfId="8421"/>
    <cellStyle name="Check Cell 14 3" xfId="8630"/>
    <cellStyle name="Check Cell 14 4" xfId="4109"/>
    <cellStyle name="Check Cell 15" xfId="1187"/>
    <cellStyle name="Check Cell 15 2" xfId="4112"/>
    <cellStyle name="Check Cell 15 2 2" xfId="8420"/>
    <cellStyle name="Check Cell 15 3" xfId="8011"/>
    <cellStyle name="Check Cell 15 4" xfId="4111"/>
    <cellStyle name="Check Cell 16" xfId="1190"/>
    <cellStyle name="Check Cell 16 2" xfId="4114"/>
    <cellStyle name="Check Cell 16 2 2" xfId="8419"/>
    <cellStyle name="Check Cell 16 3" xfId="8629"/>
    <cellStyle name="Check Cell 16 4" xfId="4113"/>
    <cellStyle name="Check Cell 17" xfId="1193"/>
    <cellStyle name="Check Cell 17 2" xfId="4116"/>
    <cellStyle name="Check Cell 17 2 2" xfId="8418"/>
    <cellStyle name="Check Cell 17 3" xfId="8628"/>
    <cellStyle name="Check Cell 17 4" xfId="4115"/>
    <cellStyle name="Check Cell 18" xfId="1195"/>
    <cellStyle name="Check Cell 18 2" xfId="4118"/>
    <cellStyle name="Check Cell 18 2 2" xfId="8417"/>
    <cellStyle name="Check Cell 18 3" xfId="7676"/>
    <cellStyle name="Check Cell 18 4" xfId="4117"/>
    <cellStyle name="Check Cell 19" xfId="1197"/>
    <cellStyle name="Check Cell 19 2" xfId="4120"/>
    <cellStyle name="Check Cell 19 2 2" xfId="8416"/>
    <cellStyle name="Check Cell 19 3" xfId="7675"/>
    <cellStyle name="Check Cell 19 4" xfId="4119"/>
    <cellStyle name="Check Cell 2" xfId="1198"/>
    <cellStyle name="Check Cell 2 10" xfId="4122"/>
    <cellStyle name="Check Cell 2 10 2" xfId="9584"/>
    <cellStyle name="Check Cell 2 11" xfId="4123"/>
    <cellStyle name="Check Cell 2 11 2" xfId="9585"/>
    <cellStyle name="Check Cell 2 12" xfId="7674"/>
    <cellStyle name="Check Cell 2 13" xfId="4121"/>
    <cellStyle name="Check Cell 2 2" xfId="4124"/>
    <cellStyle name="Check Cell 2 2 2" xfId="8118"/>
    <cellStyle name="Check Cell 2 3" xfId="4125"/>
    <cellStyle name="Check Cell 2 3 2" xfId="9586"/>
    <cellStyle name="Check Cell 2 4" xfId="4126"/>
    <cellStyle name="Check Cell 2 4 2" xfId="9587"/>
    <cellStyle name="Check Cell 2 5" xfId="4127"/>
    <cellStyle name="Check Cell 2 5 2" xfId="9588"/>
    <cellStyle name="Check Cell 2 6" xfId="4128"/>
    <cellStyle name="Check Cell 2 6 2" xfId="9589"/>
    <cellStyle name="Check Cell 2 7" xfId="4129"/>
    <cellStyle name="Check Cell 2 7 2" xfId="9590"/>
    <cellStyle name="Check Cell 2 8" xfId="4130"/>
    <cellStyle name="Check Cell 2 8 2" xfId="9591"/>
    <cellStyle name="Check Cell 2 9" xfId="4131"/>
    <cellStyle name="Check Cell 2 9 2" xfId="9592"/>
    <cellStyle name="Check Cell 20" xfId="1186"/>
    <cellStyle name="Check Cell 20 2" xfId="4133"/>
    <cellStyle name="Check Cell 20 2 2" xfId="8415"/>
    <cellStyle name="Check Cell 20 3" xfId="7673"/>
    <cellStyle name="Check Cell 20 4" xfId="4132"/>
    <cellStyle name="Check Cell 21" xfId="1189"/>
    <cellStyle name="Check Cell 21 2" xfId="4135"/>
    <cellStyle name="Check Cell 21 2 2" xfId="8414"/>
    <cellStyle name="Check Cell 21 3" xfId="7672"/>
    <cellStyle name="Check Cell 21 4" xfId="4134"/>
    <cellStyle name="Check Cell 22" xfId="1192"/>
    <cellStyle name="Check Cell 22 2" xfId="4137"/>
    <cellStyle name="Check Cell 22 2 2" xfId="8413"/>
    <cellStyle name="Check Cell 22 3" xfId="7671"/>
    <cellStyle name="Check Cell 22 4" xfId="4136"/>
    <cellStyle name="Check Cell 23" xfId="1194"/>
    <cellStyle name="Check Cell 23 2" xfId="4139"/>
    <cellStyle name="Check Cell 23 2 2" xfId="7627"/>
    <cellStyle name="Check Cell 23 3" xfId="7670"/>
    <cellStyle name="Check Cell 23 4" xfId="4138"/>
    <cellStyle name="Check Cell 24" xfId="1196"/>
    <cellStyle name="Check Cell 24 2" xfId="4141"/>
    <cellStyle name="Check Cell 24 2 2" xfId="7626"/>
    <cellStyle name="Check Cell 24 3" xfId="7669"/>
    <cellStyle name="Check Cell 24 4" xfId="4140"/>
    <cellStyle name="Check Cell 25" xfId="1200"/>
    <cellStyle name="Check Cell 25 2" xfId="4143"/>
    <cellStyle name="Check Cell 25 2 2" xfId="7625"/>
    <cellStyle name="Check Cell 25 3" xfId="7668"/>
    <cellStyle name="Check Cell 25 4" xfId="4142"/>
    <cellStyle name="Check Cell 26" xfId="1202"/>
    <cellStyle name="Check Cell 26 2" xfId="4145"/>
    <cellStyle name="Check Cell 26 2 2" xfId="7624"/>
    <cellStyle name="Check Cell 26 3" xfId="7667"/>
    <cellStyle name="Check Cell 26 4" xfId="4144"/>
    <cellStyle name="Check Cell 27" xfId="1204"/>
    <cellStyle name="Check Cell 27 2" xfId="4147"/>
    <cellStyle name="Check Cell 27 2 2" xfId="7623"/>
    <cellStyle name="Check Cell 27 3" xfId="7666"/>
    <cellStyle name="Check Cell 27 4" xfId="4146"/>
    <cellStyle name="Check Cell 28" xfId="1206"/>
    <cellStyle name="Check Cell 28 2" xfId="4149"/>
    <cellStyle name="Check Cell 28 2 2" xfId="7622"/>
    <cellStyle name="Check Cell 28 3" xfId="8010"/>
    <cellStyle name="Check Cell 28 4" xfId="4148"/>
    <cellStyle name="Check Cell 29" xfId="1208"/>
    <cellStyle name="Check Cell 29 2" xfId="4151"/>
    <cellStyle name="Check Cell 29 2 2" xfId="7621"/>
    <cellStyle name="Check Cell 29 3" xfId="8009"/>
    <cellStyle name="Check Cell 29 4" xfId="4150"/>
    <cellStyle name="Check Cell 3" xfId="1209"/>
    <cellStyle name="Check Cell 3 10" xfId="4153"/>
    <cellStyle name="Check Cell 3 10 2" xfId="9593"/>
    <cellStyle name="Check Cell 3 11" xfId="4154"/>
    <cellStyle name="Check Cell 3 11 2" xfId="9594"/>
    <cellStyle name="Check Cell 3 12" xfId="7665"/>
    <cellStyle name="Check Cell 3 13" xfId="4152"/>
    <cellStyle name="Check Cell 3 2" xfId="4155"/>
    <cellStyle name="Check Cell 3 2 2" xfId="7640"/>
    <cellStyle name="Check Cell 3 3" xfId="4156"/>
    <cellStyle name="Check Cell 3 3 2" xfId="9595"/>
    <cellStyle name="Check Cell 3 4" xfId="4157"/>
    <cellStyle name="Check Cell 3 4 2" xfId="9596"/>
    <cellStyle name="Check Cell 3 5" xfId="4158"/>
    <cellStyle name="Check Cell 3 5 2" xfId="9597"/>
    <cellStyle name="Check Cell 3 6" xfId="4159"/>
    <cellStyle name="Check Cell 3 6 2" xfId="9598"/>
    <cellStyle name="Check Cell 3 7" xfId="4160"/>
    <cellStyle name="Check Cell 3 7 2" xfId="9599"/>
    <cellStyle name="Check Cell 3 8" xfId="4161"/>
    <cellStyle name="Check Cell 3 8 2" xfId="9600"/>
    <cellStyle name="Check Cell 3 9" xfId="4162"/>
    <cellStyle name="Check Cell 3 9 2" xfId="9601"/>
    <cellStyle name="Check Cell 30" xfId="1199"/>
    <cellStyle name="Check Cell 30 2" xfId="4164"/>
    <cellStyle name="Check Cell 30 2 2" xfId="7620"/>
    <cellStyle name="Check Cell 30 3" xfId="7664"/>
    <cellStyle name="Check Cell 30 4" xfId="4163"/>
    <cellStyle name="Check Cell 31" xfId="1201"/>
    <cellStyle name="Check Cell 31 2" xfId="4166"/>
    <cellStyle name="Check Cell 31 2 2" xfId="7619"/>
    <cellStyle name="Check Cell 31 3" xfId="7663"/>
    <cellStyle name="Check Cell 31 4" xfId="4165"/>
    <cellStyle name="Check Cell 32" xfId="1203"/>
    <cellStyle name="Check Cell 32 2" xfId="4168"/>
    <cellStyle name="Check Cell 32 2 2" xfId="7618"/>
    <cellStyle name="Check Cell 32 3" xfId="7662"/>
    <cellStyle name="Check Cell 32 4" xfId="4167"/>
    <cellStyle name="Check Cell 33" xfId="1205"/>
    <cellStyle name="Check Cell 33 2" xfId="4170"/>
    <cellStyle name="Check Cell 33 2 2" xfId="7617"/>
    <cellStyle name="Check Cell 33 3" xfId="7661"/>
    <cellStyle name="Check Cell 33 4" xfId="4169"/>
    <cellStyle name="Check Cell 34" xfId="1207"/>
    <cellStyle name="Check Cell 34 2" xfId="4172"/>
    <cellStyle name="Check Cell 34 2 2" xfId="8412"/>
    <cellStyle name="Check Cell 34 3" xfId="8627"/>
    <cellStyle name="Check Cell 34 4" xfId="4171"/>
    <cellStyle name="Check Cell 35" xfId="1211"/>
    <cellStyle name="Check Cell 35 2" xfId="4174"/>
    <cellStyle name="Check Cell 35 2 2" xfId="8411"/>
    <cellStyle name="Check Cell 35 3" xfId="8626"/>
    <cellStyle name="Check Cell 35 4" xfId="4173"/>
    <cellStyle name="Check Cell 36" xfId="1212"/>
    <cellStyle name="Check Cell 36 2" xfId="4176"/>
    <cellStyle name="Check Cell 36 2 2" xfId="8410"/>
    <cellStyle name="Check Cell 36 3" xfId="8625"/>
    <cellStyle name="Check Cell 36 4" xfId="4175"/>
    <cellStyle name="Check Cell 37" xfId="1213"/>
    <cellStyle name="Check Cell 37 2" xfId="4178"/>
    <cellStyle name="Check Cell 37 2 2" xfId="8409"/>
    <cellStyle name="Check Cell 37 3" xfId="8624"/>
    <cellStyle name="Check Cell 37 4" xfId="4177"/>
    <cellStyle name="Check Cell 38" xfId="1214"/>
    <cellStyle name="Check Cell 38 2" xfId="4180"/>
    <cellStyle name="Check Cell 38 2 2" xfId="8408"/>
    <cellStyle name="Check Cell 38 3" xfId="8623"/>
    <cellStyle name="Check Cell 38 4" xfId="4179"/>
    <cellStyle name="Check Cell 39" xfId="1215"/>
    <cellStyle name="Check Cell 39 2" xfId="4182"/>
    <cellStyle name="Check Cell 39 2 2" xfId="8407"/>
    <cellStyle name="Check Cell 39 3" xfId="8622"/>
    <cellStyle name="Check Cell 39 4" xfId="4181"/>
    <cellStyle name="Check Cell 4" xfId="1216"/>
    <cellStyle name="Check Cell 4 2" xfId="4184"/>
    <cellStyle name="Check Cell 4 2 2" xfId="8406"/>
    <cellStyle name="Check Cell 4 3" xfId="8621"/>
    <cellStyle name="Check Cell 4 4" xfId="4183"/>
    <cellStyle name="Check Cell 40" xfId="1210"/>
    <cellStyle name="Check Cell 40 2" xfId="9602"/>
    <cellStyle name="Check Cell 40 3" xfId="4185"/>
    <cellStyle name="Check Cell 41" xfId="2089"/>
    <cellStyle name="Check Cell 41 2" xfId="9603"/>
    <cellStyle name="Check Cell 41 3" xfId="4186"/>
    <cellStyle name="Check Cell 42" xfId="4187"/>
    <cellStyle name="Check Cell 42 2" xfId="9604"/>
    <cellStyle name="Check Cell 43" xfId="4188"/>
    <cellStyle name="Check Cell 43 2" xfId="9605"/>
    <cellStyle name="Check Cell 44" xfId="4189"/>
    <cellStyle name="Check Cell 44 2" xfId="9606"/>
    <cellStyle name="Check Cell 45" xfId="4190"/>
    <cellStyle name="Check Cell 45 2" xfId="9607"/>
    <cellStyle name="Check Cell 46" xfId="4191"/>
    <cellStyle name="Check Cell 46 2" xfId="9608"/>
    <cellStyle name="Check Cell 47" xfId="4192"/>
    <cellStyle name="Check Cell 47 2" xfId="9609"/>
    <cellStyle name="Check Cell 48" xfId="4193"/>
    <cellStyle name="Check Cell 48 2" xfId="9610"/>
    <cellStyle name="Check Cell 49" xfId="4194"/>
    <cellStyle name="Check Cell 49 2" xfId="9611"/>
    <cellStyle name="Check Cell 5" xfId="1217"/>
    <cellStyle name="Check Cell 5 2" xfId="4196"/>
    <cellStyle name="Check Cell 5 2 2" xfId="7973"/>
    <cellStyle name="Check Cell 5 3" xfId="8620"/>
    <cellStyle name="Check Cell 5 4" xfId="4195"/>
    <cellStyle name="Check Cell 50" xfId="7641"/>
    <cellStyle name="Check Cell 51" xfId="4100"/>
    <cellStyle name="Check Cell 6" xfId="1218"/>
    <cellStyle name="Check Cell 6 2" xfId="4198"/>
    <cellStyle name="Check Cell 6 2 2" xfId="8405"/>
    <cellStyle name="Check Cell 6 3" xfId="8619"/>
    <cellStyle name="Check Cell 6 4" xfId="4197"/>
    <cellStyle name="Check Cell 7" xfId="1219"/>
    <cellStyle name="Check Cell 7 2" xfId="4200"/>
    <cellStyle name="Check Cell 7 2 2" xfId="8404"/>
    <cellStyle name="Check Cell 7 3" xfId="7660"/>
    <cellStyle name="Check Cell 7 4" xfId="4199"/>
    <cellStyle name="Check Cell 8" xfId="1220"/>
    <cellStyle name="Check Cell 8 2" xfId="4202"/>
    <cellStyle name="Check Cell 8 2 2" xfId="7616"/>
    <cellStyle name="Check Cell 8 3" xfId="7659"/>
    <cellStyle name="Check Cell 8 4" xfId="4201"/>
    <cellStyle name="Check Cell 9" xfId="1221"/>
    <cellStyle name="Check Cell 9 2" xfId="4204"/>
    <cellStyle name="Check Cell 9 2 2" xfId="7615"/>
    <cellStyle name="Check Cell 9 3" xfId="7658"/>
    <cellStyle name="Check Cell 9 4" xfId="4203"/>
    <cellStyle name="Comma" xfId="6" builtinId="3"/>
    <cellStyle name="Comma  - Style1" xfId="4206"/>
    <cellStyle name="Comma 10" xfId="1223"/>
    <cellStyle name="Comma 10 10" xfId="4208"/>
    <cellStyle name="Comma 10 10 2" xfId="8528"/>
    <cellStyle name="Comma 10 11" xfId="4209"/>
    <cellStyle name="Comma 10 11 2" xfId="8529"/>
    <cellStyle name="Comma 10 12" xfId="4210"/>
    <cellStyle name="Comma 10 12 2" xfId="8530"/>
    <cellStyle name="Comma 10 13" xfId="4211"/>
    <cellStyle name="Comma 10 13 2" xfId="9436"/>
    <cellStyle name="Comma 10 14" xfId="4207"/>
    <cellStyle name="Comma 10 2" xfId="1224"/>
    <cellStyle name="Comma 10 3" xfId="4212"/>
    <cellStyle name="Comma 10 3 2" xfId="7976"/>
    <cellStyle name="Comma 10 4" xfId="4213"/>
    <cellStyle name="Comma 10 4 2" xfId="8531"/>
    <cellStyle name="Comma 10 5" xfId="4214"/>
    <cellStyle name="Comma 10 5 2" xfId="8532"/>
    <cellStyle name="Comma 10 6" xfId="4215"/>
    <cellStyle name="Comma 10 6 2" xfId="8533"/>
    <cellStyle name="Comma 10 7" xfId="4216"/>
    <cellStyle name="Comma 10 7 2" xfId="8534"/>
    <cellStyle name="Comma 10 8" xfId="4217"/>
    <cellStyle name="Comma 10 8 2" xfId="8535"/>
    <cellStyle name="Comma 10 9" xfId="4218"/>
    <cellStyle name="Comma 10 9 2" xfId="8536"/>
    <cellStyle name="Comma 11" xfId="1226"/>
    <cellStyle name="Comma 11 10" xfId="4220"/>
    <cellStyle name="Comma 11 11" xfId="4221"/>
    <cellStyle name="Comma 11 12" xfId="4219"/>
    <cellStyle name="Comma 11 2" xfId="4222"/>
    <cellStyle name="Comma 11 3" xfId="4223"/>
    <cellStyle name="Comma 11 4" xfId="4224"/>
    <cellStyle name="Comma 11 5" xfId="4225"/>
    <cellStyle name="Comma 11 6" xfId="4226"/>
    <cellStyle name="Comma 11 7" xfId="4227"/>
    <cellStyle name="Comma 11 8" xfId="4228"/>
    <cellStyle name="Comma 11 9" xfId="4229"/>
    <cellStyle name="Comma 12" xfId="1228"/>
    <cellStyle name="Comma 12 10" xfId="4231"/>
    <cellStyle name="Comma 12 11" xfId="4232"/>
    <cellStyle name="Comma 12 12" xfId="4233"/>
    <cellStyle name="Comma 12 13" xfId="4230"/>
    <cellStyle name="Comma 12 2" xfId="704"/>
    <cellStyle name="Comma 12 3" xfId="4234"/>
    <cellStyle name="Comma 12 4" xfId="4235"/>
    <cellStyle name="Comma 12 5" xfId="4236"/>
    <cellStyle name="Comma 12 6" xfId="4237"/>
    <cellStyle name="Comma 12 7" xfId="4238"/>
    <cellStyle name="Comma 12 8" xfId="4239"/>
    <cellStyle name="Comma 12 9" xfId="4240"/>
    <cellStyle name="Comma 12_Lead -  NU 31-3-54" xfId="1229"/>
    <cellStyle name="Comma 13" xfId="1231"/>
    <cellStyle name="Comma 13 10" xfId="4242"/>
    <cellStyle name="Comma 13 11" xfId="4243"/>
    <cellStyle name="Comma 13 12" xfId="7642"/>
    <cellStyle name="Comma 13 13" xfId="4241"/>
    <cellStyle name="Comma 13 2" xfId="4244"/>
    <cellStyle name="Comma 13 3" xfId="4245"/>
    <cellStyle name="Comma 13 4" xfId="4246"/>
    <cellStyle name="Comma 13 5" xfId="4247"/>
    <cellStyle name="Comma 13 6" xfId="4248"/>
    <cellStyle name="Comma 13 7" xfId="4249"/>
    <cellStyle name="Comma 13 8" xfId="4250"/>
    <cellStyle name="Comma 13 9" xfId="4251"/>
    <cellStyle name="Comma 14" xfId="1233"/>
    <cellStyle name="Comma 14 10" xfId="4253"/>
    <cellStyle name="Comma 14 11" xfId="4254"/>
    <cellStyle name="Comma 14 12" xfId="4252"/>
    <cellStyle name="Comma 14 2" xfId="4255"/>
    <cellStyle name="Comma 14 3" xfId="4256"/>
    <cellStyle name="Comma 14 3 2" xfId="7138"/>
    <cellStyle name="Comma 14 4" xfId="4257"/>
    <cellStyle name="Comma 14 5" xfId="4258"/>
    <cellStyle name="Comma 14 6" xfId="4259"/>
    <cellStyle name="Comma 14 7" xfId="4260"/>
    <cellStyle name="Comma 14 8" xfId="4261"/>
    <cellStyle name="Comma 14 9" xfId="4262"/>
    <cellStyle name="Comma 15" xfId="1236"/>
    <cellStyle name="Comma 15 10" xfId="4264"/>
    <cellStyle name="Comma 15 11" xfId="4265"/>
    <cellStyle name="Comma 15 12" xfId="4263"/>
    <cellStyle name="Comma 15 2" xfId="4266"/>
    <cellStyle name="Comma 15 3" xfId="4267"/>
    <cellStyle name="Comma 15 4" xfId="4268"/>
    <cellStyle name="Comma 15 5" xfId="4269"/>
    <cellStyle name="Comma 15 6" xfId="4270"/>
    <cellStyle name="Comma 15 7" xfId="4271"/>
    <cellStyle name="Comma 15 8" xfId="4272"/>
    <cellStyle name="Comma 15 9" xfId="4273"/>
    <cellStyle name="Comma 16" xfId="1239"/>
    <cellStyle name="Comma 16 10" xfId="4275"/>
    <cellStyle name="Comma 16 11" xfId="4276"/>
    <cellStyle name="Comma 16 12" xfId="4274"/>
    <cellStyle name="Comma 16 2" xfId="4277"/>
    <cellStyle name="Comma 16 3" xfId="4278"/>
    <cellStyle name="Comma 16 4" xfId="4279"/>
    <cellStyle name="Comma 16 5" xfId="4280"/>
    <cellStyle name="Comma 16 6" xfId="4281"/>
    <cellStyle name="Comma 16 7" xfId="4282"/>
    <cellStyle name="Comma 16 8" xfId="4283"/>
    <cellStyle name="Comma 16 9" xfId="4284"/>
    <cellStyle name="Comma 17" xfId="1241"/>
    <cellStyle name="Comma 17 10" xfId="4286"/>
    <cellStyle name="Comma 17 11" xfId="4287"/>
    <cellStyle name="Comma 17 12" xfId="4285"/>
    <cellStyle name="Comma 17 2" xfId="4288"/>
    <cellStyle name="Comma 17 3" xfId="4289"/>
    <cellStyle name="Comma 17 4" xfId="4290"/>
    <cellStyle name="Comma 17 5" xfId="4291"/>
    <cellStyle name="Comma 17 6" xfId="4292"/>
    <cellStyle name="Comma 17 7" xfId="4293"/>
    <cellStyle name="Comma 17 8" xfId="4294"/>
    <cellStyle name="Comma 17 9" xfId="4295"/>
    <cellStyle name="Comma 18" xfId="1243"/>
    <cellStyle name="Comma 18 10" xfId="4297"/>
    <cellStyle name="Comma 18 11" xfId="4298"/>
    <cellStyle name="Comma 18 12" xfId="4296"/>
    <cellStyle name="Comma 18 2" xfId="4299"/>
    <cellStyle name="Comma 18 3" xfId="4300"/>
    <cellStyle name="Comma 18 4" xfId="4301"/>
    <cellStyle name="Comma 18 5" xfId="4302"/>
    <cellStyle name="Comma 18 6" xfId="4303"/>
    <cellStyle name="Comma 18 7" xfId="4304"/>
    <cellStyle name="Comma 18 8" xfId="4305"/>
    <cellStyle name="Comma 18 9" xfId="4306"/>
    <cellStyle name="Comma 19" xfId="1245"/>
    <cellStyle name="Comma 19 10" xfId="4308"/>
    <cellStyle name="Comma 19 11" xfId="4309"/>
    <cellStyle name="Comma 19 12" xfId="4307"/>
    <cellStyle name="Comma 19 2" xfId="4310"/>
    <cellStyle name="Comma 19 3" xfId="4311"/>
    <cellStyle name="Comma 19 4" xfId="4312"/>
    <cellStyle name="Comma 19 5" xfId="4313"/>
    <cellStyle name="Comma 19 6" xfId="4314"/>
    <cellStyle name="Comma 19 7" xfId="4315"/>
    <cellStyle name="Comma 19 8" xfId="4316"/>
    <cellStyle name="Comma 19 9" xfId="4317"/>
    <cellStyle name="Comma 2" xfId="1246"/>
    <cellStyle name="Comma 2 10" xfId="4319"/>
    <cellStyle name="Comma 2 11" xfId="7149"/>
    <cellStyle name="Comma 2 12" xfId="4318"/>
    <cellStyle name="Comma 2 2" xfId="1247"/>
    <cellStyle name="Comma 2 2 10" xfId="4321"/>
    <cellStyle name="Comma 2 2 11" xfId="4322"/>
    <cellStyle name="Comma 2 2 12" xfId="4323"/>
    <cellStyle name="Comma 2 2 13" xfId="4324"/>
    <cellStyle name="Comma 2 2 14" xfId="4320"/>
    <cellStyle name="Comma 2 2 2" xfId="1248"/>
    <cellStyle name="Comma 2 2 2 2" xfId="1249"/>
    <cellStyle name="Comma 2 2 2 2 2" xfId="4325"/>
    <cellStyle name="Comma 2 2 2 3" xfId="1250"/>
    <cellStyle name="Comma 2 2 2 3 2" xfId="4326"/>
    <cellStyle name="Comma 2 2 2 4" xfId="2090"/>
    <cellStyle name="Comma 2 2 3" xfId="1251"/>
    <cellStyle name="Comma 2 2 3 2" xfId="4327"/>
    <cellStyle name="Comma 2 2 4" xfId="1252"/>
    <cellStyle name="Comma 2 2 4 2" xfId="4328"/>
    <cellStyle name="Comma 2 2 5" xfId="1254"/>
    <cellStyle name="Comma 2 2 5 2" xfId="4329"/>
    <cellStyle name="Comma 2 2 6" xfId="4330"/>
    <cellStyle name="Comma 2 2 7" xfId="4331"/>
    <cellStyle name="Comma 2 2 8" xfId="4332"/>
    <cellStyle name="Comma 2 2 9" xfId="4333"/>
    <cellStyle name="Comma 2 2_ทะเบียนที่ดิน" xfId="1256"/>
    <cellStyle name="Comma 2 3" xfId="1257"/>
    <cellStyle name="Comma 2 3 10" xfId="4335"/>
    <cellStyle name="Comma 2 3 11" xfId="4336"/>
    <cellStyle name="Comma 2 3 12" xfId="4337"/>
    <cellStyle name="Comma 2 3 13" xfId="4334"/>
    <cellStyle name="Comma 2 3 2" xfId="1259"/>
    <cellStyle name="Comma 2 3 2 2" xfId="2091"/>
    <cellStyle name="Comma 2 3 3" xfId="1261"/>
    <cellStyle name="Comma 2 3 4" xfId="1263"/>
    <cellStyle name="Comma 2 3 5" xfId="4338"/>
    <cellStyle name="Comma 2 3 6" xfId="4339"/>
    <cellStyle name="Comma 2 3 7" xfId="4340"/>
    <cellStyle name="Comma 2 3 8" xfId="4341"/>
    <cellStyle name="Comma 2 3 9" xfId="4342"/>
    <cellStyle name="Comma 2 4" xfId="1264"/>
    <cellStyle name="Comma 2 4 10" xfId="4344"/>
    <cellStyle name="Comma 2 4 11" xfId="4345"/>
    <cellStyle name="Comma 2 4 12" xfId="4343"/>
    <cellStyle name="Comma 2 4 2" xfId="2092"/>
    <cellStyle name="Comma 2 4 2 2" xfId="4346"/>
    <cellStyle name="Comma 2 4 3" xfId="4347"/>
    <cellStyle name="Comma 2 4 4" xfId="4348"/>
    <cellStyle name="Comma 2 4 5" xfId="4349"/>
    <cellStyle name="Comma 2 4 6" xfId="4350"/>
    <cellStyle name="Comma 2 4 7" xfId="4351"/>
    <cellStyle name="Comma 2 4 8" xfId="4352"/>
    <cellStyle name="Comma 2 4 9" xfId="4353"/>
    <cellStyle name="Comma 2 5" xfId="1265"/>
    <cellStyle name="Comma 2 5 10" xfId="4355"/>
    <cellStyle name="Comma 2 5 11" xfId="4356"/>
    <cellStyle name="Comma 2 5 12" xfId="4357"/>
    <cellStyle name="Comma 2 5 13" xfId="4354"/>
    <cellStyle name="Comma 2 5 2" xfId="162"/>
    <cellStyle name="Comma 2 5 2 2" xfId="568"/>
    <cellStyle name="Comma 2 5 3" xfId="4358"/>
    <cellStyle name="Comma 2 5 4" xfId="4359"/>
    <cellStyle name="Comma 2 5 5" xfId="4360"/>
    <cellStyle name="Comma 2 5 6" xfId="4361"/>
    <cellStyle name="Comma 2 5 7" xfId="4362"/>
    <cellStyle name="Comma 2 5 8" xfId="4363"/>
    <cellStyle name="Comma 2 5 9" xfId="4364"/>
    <cellStyle name="Comma 2 6" xfId="1266"/>
    <cellStyle name="Comma 2 6 2" xfId="4366"/>
    <cellStyle name="Comma 2 6 2 2" xfId="8124"/>
    <cellStyle name="Comma 2 6 3" xfId="4367"/>
    <cellStyle name="Comma 2 6 3 2" xfId="8537"/>
    <cellStyle name="Comma 2 6 4" xfId="4365"/>
    <cellStyle name="Comma 2 7" xfId="4368"/>
    <cellStyle name="Comma 2 7 2" xfId="7643"/>
    <cellStyle name="Comma 2 8" xfId="4369"/>
    <cellStyle name="Comma 2 9" xfId="1268"/>
    <cellStyle name="Comma 2 9 2" xfId="4370"/>
    <cellStyle name="Comma 2 9 3" xfId="4371"/>
    <cellStyle name="Comma 2_wp_assetQ3'51" xfId="4372"/>
    <cellStyle name="Comma 20" xfId="1235"/>
    <cellStyle name="Comma 20 10" xfId="4374"/>
    <cellStyle name="Comma 20 11" xfId="4375"/>
    <cellStyle name="Comma 20 12" xfId="4373"/>
    <cellStyle name="Comma 20 2" xfId="4376"/>
    <cellStyle name="Comma 20 3" xfId="4377"/>
    <cellStyle name="Comma 20 4" xfId="4378"/>
    <cellStyle name="Comma 20 5" xfId="4379"/>
    <cellStyle name="Comma 20 6" xfId="4380"/>
    <cellStyle name="Comma 20 7" xfId="4381"/>
    <cellStyle name="Comma 20 8" xfId="4382"/>
    <cellStyle name="Comma 20 9" xfId="4383"/>
    <cellStyle name="Comma 21" xfId="1238"/>
    <cellStyle name="Comma 21 10" xfId="4385"/>
    <cellStyle name="Comma 21 11" xfId="4386"/>
    <cellStyle name="Comma 21 12" xfId="7644"/>
    <cellStyle name="Comma 21 13" xfId="4384"/>
    <cellStyle name="Comma 21 2" xfId="4387"/>
    <cellStyle name="Comma 21 3" xfId="4388"/>
    <cellStyle name="Comma 21 4" xfId="4389"/>
    <cellStyle name="Comma 21 5" xfId="4390"/>
    <cellStyle name="Comma 21 6" xfId="4391"/>
    <cellStyle name="Comma 21 7" xfId="4392"/>
    <cellStyle name="Comma 21 8" xfId="4393"/>
    <cellStyle name="Comma 21 9" xfId="4394"/>
    <cellStyle name="Comma 22" xfId="1240"/>
    <cellStyle name="Comma 22 10" xfId="4396"/>
    <cellStyle name="Comma 22 11" xfId="4397"/>
    <cellStyle name="Comma 22 12" xfId="7645"/>
    <cellStyle name="Comma 22 13" xfId="4395"/>
    <cellStyle name="Comma 22 2" xfId="4398"/>
    <cellStyle name="Comma 22 3" xfId="4399"/>
    <cellStyle name="Comma 22 4" xfId="4400"/>
    <cellStyle name="Comma 22 5" xfId="4401"/>
    <cellStyle name="Comma 22 6" xfId="4402"/>
    <cellStyle name="Comma 22 7" xfId="4403"/>
    <cellStyle name="Comma 22 8" xfId="4404"/>
    <cellStyle name="Comma 22 9" xfId="4405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7"/>
    <cellStyle name="Comma 3 11" xfId="4408"/>
    <cellStyle name="Comma 3 12" xfId="4409"/>
    <cellStyle name="Comma 3 13" xfId="4410"/>
    <cellStyle name="Comma 3 14" xfId="4411"/>
    <cellStyle name="Comma 3 15" xfId="7150"/>
    <cellStyle name="Comma 3 16" xfId="4406"/>
    <cellStyle name="Comma 3 2" xfId="1280"/>
    <cellStyle name="Comma 3 2 10" xfId="4413"/>
    <cellStyle name="Comma 3 2 11" xfId="4414"/>
    <cellStyle name="Comma 3 2 12" xfId="4415"/>
    <cellStyle name="Comma 3 2 13" xfId="4412"/>
    <cellStyle name="Comma 3 2 2" xfId="1281"/>
    <cellStyle name="Comma 3 2 2 2" xfId="1282"/>
    <cellStyle name="Comma 3 2 2 2 2" xfId="4417"/>
    <cellStyle name="Comma 3 2 2 3" xfId="4418"/>
    <cellStyle name="Comma 3 2 2 4" xfId="4419"/>
    <cellStyle name="Comma 3 2 2 5" xfId="4416"/>
    <cellStyle name="Comma 3 2 3" xfId="1283"/>
    <cellStyle name="Comma 3 2 4" xfId="4420"/>
    <cellStyle name="Comma 3 2 5" xfId="4421"/>
    <cellStyle name="Comma 3 2 6" xfId="4422"/>
    <cellStyle name="Comma 3 2 7" xfId="4423"/>
    <cellStyle name="Comma 3 2 8" xfId="4424"/>
    <cellStyle name="Comma 3 2 9" xfId="4425"/>
    <cellStyle name="Comma 3 3" xfId="1284"/>
    <cellStyle name="Comma 3 3 2" xfId="1285"/>
    <cellStyle name="Comma 3 3 2 2" xfId="4427"/>
    <cellStyle name="Comma 3 3 3" xfId="4428"/>
    <cellStyle name="Comma 3 3 4" xfId="4426"/>
    <cellStyle name="Comma 3 4" xfId="1286"/>
    <cellStyle name="Comma 3 4 2" xfId="4430"/>
    <cellStyle name="Comma 3 4 3" xfId="4429"/>
    <cellStyle name="Comma 3 5" xfId="2093"/>
    <cellStyle name="Comma 3 5 2" xfId="4431"/>
    <cellStyle name="Comma 3 6" xfId="4432"/>
    <cellStyle name="Comma 3 7" xfId="4433"/>
    <cellStyle name="Comma 3 8" xfId="4434"/>
    <cellStyle name="Comma 3 9" xfId="4435"/>
    <cellStyle name="Comma 3_ประหน้าecl-19-4-54(แพน)" xfId="1287"/>
    <cellStyle name="Comma 30" xfId="1269"/>
    <cellStyle name="Comma 30 2" xfId="1288"/>
    <cellStyle name="Comma 30 2 2" xfId="4437"/>
    <cellStyle name="Comma 30 3" xfId="4436"/>
    <cellStyle name="Comma 31" xfId="1271"/>
    <cellStyle name="Comma 31 2" xfId="1289"/>
    <cellStyle name="Comma 31 3" xfId="4438"/>
    <cellStyle name="Comma 32" xfId="1273"/>
    <cellStyle name="Comma 32 2" xfId="787"/>
    <cellStyle name="Comma 32 3" xfId="7986"/>
    <cellStyle name="Comma 32 4" xfId="4439"/>
    <cellStyle name="Comma 33" xfId="1275"/>
    <cellStyle name="Comma 33 2" xfId="4440"/>
    <cellStyle name="Comma 34" xfId="1277"/>
    <cellStyle name="Comma 34 2" xfId="1290"/>
    <cellStyle name="Comma 34 2 2" xfId="1291"/>
    <cellStyle name="Comma 34 2 2 2" xfId="8126"/>
    <cellStyle name="Comma 34 2 2 3" xfId="4442"/>
    <cellStyle name="Comma 34 2 3" xfId="7990"/>
    <cellStyle name="Comma 34 2 4" xfId="4441"/>
    <cellStyle name="Comma 35" xfId="1293"/>
    <cellStyle name="Comma 35 2" xfId="1294"/>
    <cellStyle name="Comma 35 3" xfId="4443"/>
    <cellStyle name="Comma 35 4" xfId="4444"/>
    <cellStyle name="Comma 35 5" xfId="4445"/>
    <cellStyle name="Comma 35 6" xfId="4446"/>
    <cellStyle name="Comma 36" xfId="1296"/>
    <cellStyle name="Comma 36 2" xfId="1297"/>
    <cellStyle name="Comma 36 3" xfId="4447"/>
    <cellStyle name="Comma 37" xfId="1298"/>
    <cellStyle name="Comma 37 2" xfId="4449"/>
    <cellStyle name="Comma 37 3" xfId="4448"/>
    <cellStyle name="Comma 38" xfId="1299"/>
    <cellStyle name="Comma 39" xfId="1300"/>
    <cellStyle name="Comma 39 2" xfId="4451"/>
    <cellStyle name="Comma 39 2 2" xfId="8559"/>
    <cellStyle name="Comma 39 3" xfId="4452"/>
    <cellStyle name="Comma 39 3 2" xfId="8560"/>
    <cellStyle name="Comma 39 4" xfId="8122"/>
    <cellStyle name="Comma 39 5" xfId="4450"/>
    <cellStyle name="Comma 4" xfId="1301"/>
    <cellStyle name="Comma 4 10" xfId="4453"/>
    <cellStyle name="Comma 4 11" xfId="4454"/>
    <cellStyle name="Comma 4 12" xfId="4455"/>
    <cellStyle name="Comma 4 12 2" xfId="8563"/>
    <cellStyle name="Comma 4 13" xfId="4456"/>
    <cellStyle name="Comma 4 13 2" xfId="8564"/>
    <cellStyle name="Comma 4 2" xfId="1304"/>
    <cellStyle name="Comma 4 2 10" xfId="4458"/>
    <cellStyle name="Comma 4 2 11" xfId="4459"/>
    <cellStyle name="Comma 4 2 12" xfId="4457"/>
    <cellStyle name="Comma 4 2 2" xfId="4460"/>
    <cellStyle name="Comma 4 2 3" xfId="4461"/>
    <cellStyle name="Comma 4 2 4" xfId="4462"/>
    <cellStyle name="Comma 4 2 5" xfId="4463"/>
    <cellStyle name="Comma 4 2 6" xfId="4464"/>
    <cellStyle name="Comma 4 2 7" xfId="4465"/>
    <cellStyle name="Comma 4 2 8" xfId="4466"/>
    <cellStyle name="Comma 4 2 9" xfId="4467"/>
    <cellStyle name="Comma 4 3" xfId="1307"/>
    <cellStyle name="Comma 4 4" xfId="1310"/>
    <cellStyle name="Comma 4 4 2" xfId="8127"/>
    <cellStyle name="Comma 4 4 3" xfId="4468"/>
    <cellStyle name="Comma 4 5" xfId="1313"/>
    <cellStyle name="Comma 4 5 2" xfId="7995"/>
    <cellStyle name="Comma 4 5 3" xfId="4469"/>
    <cellStyle name="Comma 4 6" xfId="2094"/>
    <cellStyle name="Comma 4 6 2" xfId="4470"/>
    <cellStyle name="Comma 4 7" xfId="4471"/>
    <cellStyle name="Comma 4 8" xfId="4472"/>
    <cellStyle name="Comma 4 9" xfId="4473"/>
    <cellStyle name="Comma 40" xfId="1292"/>
    <cellStyle name="Comma 40 2" xfId="4474"/>
    <cellStyle name="Comma 41" xfId="1295"/>
    <cellStyle name="Comma 41 2" xfId="4475"/>
    <cellStyle name="Comma 42" xfId="4476"/>
    <cellStyle name="Comma 42 2" xfId="8171"/>
    <cellStyle name="Comma 43" xfId="4477"/>
    <cellStyle name="Comma 44" xfId="4478"/>
    <cellStyle name="Comma 44 2" xfId="9435"/>
    <cellStyle name="Comma 45" xfId="7136"/>
    <cellStyle name="Comma 46" xfId="1314"/>
    <cellStyle name="Comma 47" xfId="4479"/>
    <cellStyle name="Comma 48" xfId="7144"/>
    <cellStyle name="Comma 49" xfId="4480"/>
    <cellStyle name="Comma 5" xfId="1315"/>
    <cellStyle name="Comma 5 10" xfId="4482"/>
    <cellStyle name="Comma 5 11" xfId="4483"/>
    <cellStyle name="Comma 5 12" xfId="4484"/>
    <cellStyle name="Comma 5 13" xfId="4485"/>
    <cellStyle name="Comma 5 14" xfId="4481"/>
    <cellStyle name="Comma 5 2" xfId="1031"/>
    <cellStyle name="Comma 5 2 10" xfId="4487"/>
    <cellStyle name="Comma 5 2 11" xfId="4488"/>
    <cellStyle name="Comma 5 2 12" xfId="4489"/>
    <cellStyle name="Comma 5 2 13" xfId="4486"/>
    <cellStyle name="Comma 5 2 2" xfId="4490"/>
    <cellStyle name="Comma 5 2 3" xfId="4491"/>
    <cellStyle name="Comma 5 2 4" xfId="4492"/>
    <cellStyle name="Comma 5 2 5" xfId="4493"/>
    <cellStyle name="Comma 5 2 6" xfId="4494"/>
    <cellStyle name="Comma 5 2 7" xfId="4495"/>
    <cellStyle name="Comma 5 2 8" xfId="4496"/>
    <cellStyle name="Comma 5 2 9" xfId="4497"/>
    <cellStyle name="Comma 5 3" xfId="1033"/>
    <cellStyle name="Comma 5 3 2" xfId="7999"/>
    <cellStyle name="Comma 5 3 3" xfId="4498"/>
    <cellStyle name="Comma 5 4" xfId="1035"/>
    <cellStyle name="Comma 5 5" xfId="1037"/>
    <cellStyle name="Comma 5 5 2" xfId="4499"/>
    <cellStyle name="Comma 5 6" xfId="2095"/>
    <cellStyle name="Comma 5 6 2" xfId="4500"/>
    <cellStyle name="Comma 5 7" xfId="4501"/>
    <cellStyle name="Comma 5 8" xfId="4502"/>
    <cellStyle name="Comma 5 9" xfId="4503"/>
    <cellStyle name="Comma 50" xfId="4504"/>
    <cellStyle name="Comma 51" xfId="9482"/>
    <cellStyle name="Comma 52" xfId="4205"/>
    <cellStyle name="Comma 53" xfId="1316"/>
    <cellStyle name="Comma 53 2" xfId="4505"/>
    <cellStyle name="Comma 6" xfId="1317"/>
    <cellStyle name="Comma 6 10" xfId="4507"/>
    <cellStyle name="Comma 6 11" xfId="4508"/>
    <cellStyle name="Comma 6 12" xfId="4509"/>
    <cellStyle name="Comma 6 13" xfId="4510"/>
    <cellStyle name="Comma 6 14" xfId="4506"/>
    <cellStyle name="Comma 6 2" xfId="1318"/>
    <cellStyle name="Comma 6 2 10" xfId="4512"/>
    <cellStyle name="Comma 6 2 11" xfId="4513"/>
    <cellStyle name="Comma 6 2 12" xfId="4514"/>
    <cellStyle name="Comma 6 2 13" xfId="4511"/>
    <cellStyle name="Comma 6 2 2" xfId="4515"/>
    <cellStyle name="Comma 6 2 3" xfId="4516"/>
    <cellStyle name="Comma 6 2 4" xfId="4517"/>
    <cellStyle name="Comma 6 2 5" xfId="4518"/>
    <cellStyle name="Comma 6 2 6" xfId="4519"/>
    <cellStyle name="Comma 6 2 7" xfId="4520"/>
    <cellStyle name="Comma 6 2 8" xfId="4521"/>
    <cellStyle name="Comma 6 2 9" xfId="4522"/>
    <cellStyle name="Comma 6 3" xfId="1319"/>
    <cellStyle name="Comma 6 3 2" xfId="4524"/>
    <cellStyle name="Comma 6 3 3" xfId="4523"/>
    <cellStyle name="Comma 6 4" xfId="1320"/>
    <cellStyle name="Comma 6 5" xfId="2096"/>
    <cellStyle name="Comma 6 5 2" xfId="4525"/>
    <cellStyle name="Comma 6 6" xfId="4526"/>
    <cellStyle name="Comma 6 7" xfId="4527"/>
    <cellStyle name="Comma 6 8" xfId="4528"/>
    <cellStyle name="Comma 6 9" xfId="4529"/>
    <cellStyle name="Comma 7" xfId="1321"/>
    <cellStyle name="Comma 7 10" xfId="2196"/>
    <cellStyle name="Comma 7 10 2" xfId="4531"/>
    <cellStyle name="Comma 7 11" xfId="4532"/>
    <cellStyle name="Comma 7 12" xfId="4533"/>
    <cellStyle name="Comma 7 13" xfId="4534"/>
    <cellStyle name="Comma 7 14" xfId="4535"/>
    <cellStyle name="Comma 7 15" xfId="4536"/>
    <cellStyle name="Comma 7 15 2" xfId="8582"/>
    <cellStyle name="Comma 7 16" xfId="4537"/>
    <cellStyle name="Comma 7 16 2" xfId="8583"/>
    <cellStyle name="Comma 7 17" xfId="4530"/>
    <cellStyle name="Comma 7 2" xfId="1322"/>
    <cellStyle name="Comma 7 2 10" xfId="4539"/>
    <cellStyle name="Comma 7 2 11" xfId="4540"/>
    <cellStyle name="Comma 7 2 12" xfId="4541"/>
    <cellStyle name="Comma 7 2 13" xfId="4538"/>
    <cellStyle name="Comma 7 2 2" xfId="1323"/>
    <cellStyle name="Comma 7 2 2 2" xfId="4543"/>
    <cellStyle name="Comma 7 2 2 3" xfId="4542"/>
    <cellStyle name="Comma 7 2 3" xfId="4544"/>
    <cellStyle name="Comma 7 2 4" xfId="4545"/>
    <cellStyle name="Comma 7 2 5" xfId="4546"/>
    <cellStyle name="Comma 7 2 6" xfId="4547"/>
    <cellStyle name="Comma 7 2 7" xfId="4548"/>
    <cellStyle name="Comma 7 2 8" xfId="4549"/>
    <cellStyle name="Comma 7 2 9" xfId="4550"/>
    <cellStyle name="Comma 7 2_Lead -  NU 31-3-54" xfId="1325"/>
    <cellStyle name="Comma 7 3" xfId="1326"/>
    <cellStyle name="Comma 7 3 10" xfId="4552"/>
    <cellStyle name="Comma 7 3 11" xfId="4553"/>
    <cellStyle name="Comma 7 3 12" xfId="4551"/>
    <cellStyle name="Comma 7 3 2" xfId="4554"/>
    <cellStyle name="Comma 7 3 3" xfId="4555"/>
    <cellStyle name="Comma 7 3 4" xfId="4556"/>
    <cellStyle name="Comma 7 3 5" xfId="4557"/>
    <cellStyle name="Comma 7 3 6" xfId="4558"/>
    <cellStyle name="Comma 7 3 7" xfId="4559"/>
    <cellStyle name="Comma 7 3 8" xfId="4560"/>
    <cellStyle name="Comma 7 3 9" xfId="4561"/>
    <cellStyle name="Comma 7 4" xfId="1327"/>
    <cellStyle name="Comma 7 4 2" xfId="8128"/>
    <cellStyle name="Comma 7 4 3" xfId="4562"/>
    <cellStyle name="Comma 7 5" xfId="1328"/>
    <cellStyle name="Comma 7 5 2" xfId="8129"/>
    <cellStyle name="Comma 7 5 3" xfId="4563"/>
    <cellStyle name="Comma 7 6" xfId="1329"/>
    <cellStyle name="Comma 7 6 2" xfId="8000"/>
    <cellStyle name="Comma 7 6 3" xfId="4564"/>
    <cellStyle name="Comma 7 7" xfId="2097"/>
    <cellStyle name="Comma 7 7 2" xfId="8120"/>
    <cellStyle name="Comma 7 7 3" xfId="4565"/>
    <cellStyle name="Comma 7 8" xfId="2187"/>
    <cellStyle name="Comma 7 8 2" xfId="4566"/>
    <cellStyle name="Comma 7 9" xfId="2190"/>
    <cellStyle name="Comma 7 9 2" xfId="4567"/>
    <cellStyle name="Comma 7_PRE-BUILTQ1-54" xfId="1330"/>
    <cellStyle name="Comma 8" xfId="1331"/>
    <cellStyle name="Comma 8 10" xfId="4569"/>
    <cellStyle name="Comma 8 11" xfId="4570"/>
    <cellStyle name="Comma 8 12" xfId="4571"/>
    <cellStyle name="Comma 8 13" xfId="4572"/>
    <cellStyle name="Comma 8 14" xfId="4568"/>
    <cellStyle name="Comma 8 2" xfId="1332"/>
    <cellStyle name="Comma 8 2 10" xfId="4574"/>
    <cellStyle name="Comma 8 2 10 2" xfId="8584"/>
    <cellStyle name="Comma 8 2 11" xfId="4575"/>
    <cellStyle name="Comma 8 2 11 2" xfId="8585"/>
    <cellStyle name="Comma 8 2 12" xfId="4573"/>
    <cellStyle name="Comma 8 2 2" xfId="4576"/>
    <cellStyle name="Comma 8 2 2 2" xfId="8001"/>
    <cellStyle name="Comma 8 2 3" xfId="4577"/>
    <cellStyle name="Comma 8 2 3 2" xfId="8586"/>
    <cellStyle name="Comma 8 2 4" xfId="4578"/>
    <cellStyle name="Comma 8 2 4 2" xfId="8587"/>
    <cellStyle name="Comma 8 2 5" xfId="4579"/>
    <cellStyle name="Comma 8 2 5 2" xfId="8588"/>
    <cellStyle name="Comma 8 2 6" xfId="4580"/>
    <cellStyle name="Comma 8 2 6 2" xfId="8589"/>
    <cellStyle name="Comma 8 2 7" xfId="4581"/>
    <cellStyle name="Comma 8 2 7 2" xfId="8590"/>
    <cellStyle name="Comma 8 2 8" xfId="4582"/>
    <cellStyle name="Comma 8 2 8 2" xfId="8591"/>
    <cellStyle name="Comma 8 2 9" xfId="4583"/>
    <cellStyle name="Comma 8 2 9 2" xfId="8592"/>
    <cellStyle name="Comma 8 3" xfId="1333"/>
    <cellStyle name="Comma 8 4" xfId="1334"/>
    <cellStyle name="Comma 8 5" xfId="4584"/>
    <cellStyle name="Comma 8 6" xfId="4585"/>
    <cellStyle name="Comma 8 7" xfId="4586"/>
    <cellStyle name="Comma 8 8" xfId="4587"/>
    <cellStyle name="Comma 8 9" xfId="4588"/>
    <cellStyle name="Comma 9" xfId="1335"/>
    <cellStyle name="Comma 9 10" xfId="4590"/>
    <cellStyle name="Comma 9 11" xfId="4591"/>
    <cellStyle name="Comma 9 12" xfId="4592"/>
    <cellStyle name="Comma 9 13" xfId="7651"/>
    <cellStyle name="Comma 9 14" xfId="4589"/>
    <cellStyle name="Comma 9 2" xfId="1336"/>
    <cellStyle name="Comma 9 2 10" xfId="4594"/>
    <cellStyle name="Comma 9 2 11" xfId="4595"/>
    <cellStyle name="Comma 9 2 12" xfId="4593"/>
    <cellStyle name="Comma 9 2 2" xfId="4596"/>
    <cellStyle name="Comma 9 2 3" xfId="4597"/>
    <cellStyle name="Comma 9 2 4" xfId="4598"/>
    <cellStyle name="Comma 9 2 5" xfId="4599"/>
    <cellStyle name="Comma 9 2 6" xfId="4600"/>
    <cellStyle name="Comma 9 2 7" xfId="4601"/>
    <cellStyle name="Comma 9 2 8" xfId="4602"/>
    <cellStyle name="Comma 9 2 9" xfId="4603"/>
    <cellStyle name="Comma 9 3" xfId="1337"/>
    <cellStyle name="Comma 9 4" xfId="4604"/>
    <cellStyle name="Comma 9 5" xfId="4605"/>
    <cellStyle name="Comma 9 6" xfId="4606"/>
    <cellStyle name="Comma 9 7" xfId="4607"/>
    <cellStyle name="Comma 9 8" xfId="4608"/>
    <cellStyle name="Comma 9 9" xfId="4609"/>
    <cellStyle name="Comma 9_Q2-54+บิล แลนด์-นุ่น(1)" xfId="1338"/>
    <cellStyle name="comma zerodec" xfId="1339"/>
    <cellStyle name="comma zerodec 10" xfId="4611"/>
    <cellStyle name="comma zerodec 11" xfId="4612"/>
    <cellStyle name="comma zerodec 12" xfId="4613"/>
    <cellStyle name="comma zerodec 13" xfId="4614"/>
    <cellStyle name="comma zerodec 14" xfId="4615"/>
    <cellStyle name="comma zerodec 15" xfId="4610"/>
    <cellStyle name="comma zerodec 2" xfId="1342"/>
    <cellStyle name="comma zerodec 2 10" xfId="4617"/>
    <cellStyle name="comma zerodec 2 11" xfId="4618"/>
    <cellStyle name="comma zerodec 2 12" xfId="4616"/>
    <cellStyle name="comma zerodec 2 2" xfId="4619"/>
    <cellStyle name="comma zerodec 2 3" xfId="4620"/>
    <cellStyle name="comma zerodec 2 4" xfId="4621"/>
    <cellStyle name="comma zerodec 2 5" xfId="4622"/>
    <cellStyle name="comma zerodec 2 6" xfId="4623"/>
    <cellStyle name="comma zerodec 2 7" xfId="4624"/>
    <cellStyle name="comma zerodec 2 8" xfId="4625"/>
    <cellStyle name="comma zerodec 2 9" xfId="4626"/>
    <cellStyle name="comma zerodec 3" xfId="1345"/>
    <cellStyle name="comma zerodec 3 2" xfId="4627"/>
    <cellStyle name="comma zerodec 4" xfId="1347"/>
    <cellStyle name="comma zerodec 4 2" xfId="4628"/>
    <cellStyle name="comma zerodec 5" xfId="2098"/>
    <cellStyle name="comma zerodec 5 2" xfId="4629"/>
    <cellStyle name="comma zerodec 6" xfId="4630"/>
    <cellStyle name="comma zerodec 7" xfId="4631"/>
    <cellStyle name="comma zerodec 8" xfId="4632"/>
    <cellStyle name="comma zerodec 9" xfId="4633"/>
    <cellStyle name="comma zerodec_Lead -  NU 31-3-54" xfId="1348"/>
    <cellStyle name="Curren - Style3" xfId="4634"/>
    <cellStyle name="Curren - Style4" xfId="4635"/>
    <cellStyle name="Currency 2" xfId="1349"/>
    <cellStyle name="Currency 2 2" xfId="2099"/>
    <cellStyle name="Currency 2 3" xfId="4636"/>
    <cellStyle name="Currency 3" xfId="2100"/>
    <cellStyle name="Currency1" xfId="1351"/>
    <cellStyle name="Currency1 10" xfId="4638"/>
    <cellStyle name="Currency1 11" xfId="4639"/>
    <cellStyle name="Currency1 12" xfId="4640"/>
    <cellStyle name="Currency1 13" xfId="4641"/>
    <cellStyle name="Currency1 14" xfId="4642"/>
    <cellStyle name="Currency1 15" xfId="4637"/>
    <cellStyle name="Currency1 2" xfId="411"/>
    <cellStyle name="Currency1 2 10" xfId="4644"/>
    <cellStyle name="Currency1 2 11" xfId="4645"/>
    <cellStyle name="Currency1 2 12" xfId="4643"/>
    <cellStyle name="Currency1 2 2" xfId="4646"/>
    <cellStyle name="Currency1 2 3" xfId="4647"/>
    <cellStyle name="Currency1 2 4" xfId="4648"/>
    <cellStyle name="Currency1 2 5" xfId="4649"/>
    <cellStyle name="Currency1 2 6" xfId="4650"/>
    <cellStyle name="Currency1 2 7" xfId="4651"/>
    <cellStyle name="Currency1 2 8" xfId="4652"/>
    <cellStyle name="Currency1 2 9" xfId="4653"/>
    <cellStyle name="Currency1 28" xfId="1352"/>
    <cellStyle name="Currency1 28 2" xfId="1353"/>
    <cellStyle name="Currency1 3" xfId="414"/>
    <cellStyle name="Currency1 3 2" xfId="4654"/>
    <cellStyle name="Currency1 4" xfId="420"/>
    <cellStyle name="Currency1 4 2" xfId="4655"/>
    <cellStyle name="Currency1 5" xfId="2101"/>
    <cellStyle name="Currency1 5 2" xfId="4656"/>
    <cellStyle name="Currency1 6" xfId="4657"/>
    <cellStyle name="Currency1 7" xfId="4658"/>
    <cellStyle name="Currency1 8" xfId="4659"/>
    <cellStyle name="Currency1 9" xfId="4660"/>
    <cellStyle name="Currency1_FA" xfId="1354"/>
    <cellStyle name="Dollar (zero dec)" xfId="1355"/>
    <cellStyle name="Dollar (zero dec) 10" xfId="4662"/>
    <cellStyle name="Dollar (zero dec) 11" xfId="4663"/>
    <cellStyle name="Dollar (zero dec) 12" xfId="4664"/>
    <cellStyle name="Dollar (zero dec) 13" xfId="4665"/>
    <cellStyle name="Dollar (zero dec) 14" xfId="4666"/>
    <cellStyle name="Dollar (zero dec) 15" xfId="4661"/>
    <cellStyle name="Dollar (zero dec) 2" xfId="1356"/>
    <cellStyle name="Dollar (zero dec) 2 10" xfId="4668"/>
    <cellStyle name="Dollar (zero dec) 2 11" xfId="4669"/>
    <cellStyle name="Dollar (zero dec) 2 12" xfId="4667"/>
    <cellStyle name="Dollar (zero dec) 2 2" xfId="4670"/>
    <cellStyle name="Dollar (zero dec) 2 3" xfId="4671"/>
    <cellStyle name="Dollar (zero dec) 2 4" xfId="4672"/>
    <cellStyle name="Dollar (zero dec) 2 5" xfId="4673"/>
    <cellStyle name="Dollar (zero dec) 2 6" xfId="4674"/>
    <cellStyle name="Dollar (zero dec) 2 7" xfId="4675"/>
    <cellStyle name="Dollar (zero dec) 2 8" xfId="4676"/>
    <cellStyle name="Dollar (zero dec) 2 9" xfId="4677"/>
    <cellStyle name="Dollar (zero dec) 3" xfId="1357"/>
    <cellStyle name="Dollar (zero dec) 3 2" xfId="4678"/>
    <cellStyle name="Dollar (zero dec) 4" xfId="1358"/>
    <cellStyle name="Dollar (zero dec) 4 2" xfId="4679"/>
    <cellStyle name="Dollar (zero dec) 5" xfId="2102"/>
    <cellStyle name="Dollar (zero dec) 5 2" xfId="4680"/>
    <cellStyle name="Dollar (zero dec) 6" xfId="4681"/>
    <cellStyle name="Dollar (zero dec) 7" xfId="4682"/>
    <cellStyle name="Dollar (zero dec) 8" xfId="4683"/>
    <cellStyle name="Dollar (zero dec) 9" xfId="4684"/>
    <cellStyle name="Dollar (zero dec)_FA" xfId="1359"/>
    <cellStyle name="Explanatory Text 10" xfId="1360"/>
    <cellStyle name="Explanatory Text 10 2" xfId="4686"/>
    <cellStyle name="Explanatory Text 11" xfId="1255"/>
    <cellStyle name="Explanatory Text 11 2" xfId="4687"/>
    <cellStyle name="Explanatory Text 12" xfId="1361"/>
    <cellStyle name="Explanatory Text 12 2" xfId="4688"/>
    <cellStyle name="Explanatory Text 13" xfId="1362"/>
    <cellStyle name="Explanatory Text 13 2" xfId="4689"/>
    <cellStyle name="Explanatory Text 14" xfId="1363"/>
    <cellStyle name="Explanatory Text 14 2" xfId="4690"/>
    <cellStyle name="Explanatory Text 15" xfId="1365"/>
    <cellStyle name="Explanatory Text 15 2" xfId="4691"/>
    <cellStyle name="Explanatory Text 16" xfId="1367"/>
    <cellStyle name="Explanatory Text 16 2" xfId="4692"/>
    <cellStyle name="Explanatory Text 17" xfId="1369"/>
    <cellStyle name="Explanatory Text 17 2" xfId="4693"/>
    <cellStyle name="Explanatory Text 18" xfId="1371"/>
    <cellStyle name="Explanatory Text 18 2" xfId="4694"/>
    <cellStyle name="Explanatory Text 19" xfId="1373"/>
    <cellStyle name="Explanatory Text 19 2" xfId="4695"/>
    <cellStyle name="Explanatory Text 2" xfId="1374"/>
    <cellStyle name="Explanatory Text 2 10" xfId="4697"/>
    <cellStyle name="Explanatory Text 2 11" xfId="4698"/>
    <cellStyle name="Explanatory Text 2 12" xfId="4696"/>
    <cellStyle name="Explanatory Text 2 2" xfId="4699"/>
    <cellStyle name="Explanatory Text 2 3" xfId="4700"/>
    <cellStyle name="Explanatory Text 2 4" xfId="4701"/>
    <cellStyle name="Explanatory Text 2 5" xfId="4702"/>
    <cellStyle name="Explanatory Text 2 6" xfId="4703"/>
    <cellStyle name="Explanatory Text 2 7" xfId="4704"/>
    <cellStyle name="Explanatory Text 2 8" xfId="4705"/>
    <cellStyle name="Explanatory Text 2 9" xfId="4706"/>
    <cellStyle name="Explanatory Text 20" xfId="1364"/>
    <cellStyle name="Explanatory Text 20 2" xfId="4707"/>
    <cellStyle name="Explanatory Text 21" xfId="1366"/>
    <cellStyle name="Explanatory Text 21 2" xfId="4708"/>
    <cellStyle name="Explanatory Text 22" xfId="1368"/>
    <cellStyle name="Explanatory Text 22 2" xfId="4709"/>
    <cellStyle name="Explanatory Text 23" xfId="1370"/>
    <cellStyle name="Explanatory Text 23 2" xfId="4710"/>
    <cellStyle name="Explanatory Text 24" xfId="1372"/>
    <cellStyle name="Explanatory Text 24 2" xfId="4711"/>
    <cellStyle name="Explanatory Text 25" xfId="1376"/>
    <cellStyle name="Explanatory Text 25 2" xfId="4712"/>
    <cellStyle name="Explanatory Text 26" xfId="1378"/>
    <cellStyle name="Explanatory Text 26 2" xfId="4713"/>
    <cellStyle name="Explanatory Text 27" xfId="1380"/>
    <cellStyle name="Explanatory Text 27 2" xfId="4714"/>
    <cellStyle name="Explanatory Text 28" xfId="1382"/>
    <cellStyle name="Explanatory Text 28 2" xfId="4715"/>
    <cellStyle name="Explanatory Text 29" xfId="56"/>
    <cellStyle name="Explanatory Text 29 2" xfId="4716"/>
    <cellStyle name="Explanatory Text 3" xfId="1383"/>
    <cellStyle name="Explanatory Text 3 10" xfId="4718"/>
    <cellStyle name="Explanatory Text 3 11" xfId="4719"/>
    <cellStyle name="Explanatory Text 3 12" xfId="4717"/>
    <cellStyle name="Explanatory Text 3 2" xfId="4720"/>
    <cellStyle name="Explanatory Text 3 3" xfId="4721"/>
    <cellStyle name="Explanatory Text 3 4" xfId="4722"/>
    <cellStyle name="Explanatory Text 3 5" xfId="4723"/>
    <cellStyle name="Explanatory Text 3 6" xfId="4724"/>
    <cellStyle name="Explanatory Text 3 7" xfId="4725"/>
    <cellStyle name="Explanatory Text 3 8" xfId="4726"/>
    <cellStyle name="Explanatory Text 3 9" xfId="4727"/>
    <cellStyle name="Explanatory Text 30" xfId="1375"/>
    <cellStyle name="Explanatory Text 30 2" xfId="4728"/>
    <cellStyle name="Explanatory Text 31" xfId="1377"/>
    <cellStyle name="Explanatory Text 31 2" xfId="4729"/>
    <cellStyle name="Explanatory Text 32" xfId="1379"/>
    <cellStyle name="Explanatory Text 32 2" xfId="4730"/>
    <cellStyle name="Explanatory Text 33" xfId="1381"/>
    <cellStyle name="Explanatory Text 33 2" xfId="4731"/>
    <cellStyle name="Explanatory Text 34" xfId="55"/>
    <cellStyle name="Explanatory Text 34 2" xfId="4732"/>
    <cellStyle name="Explanatory Text 35" xfId="1385"/>
    <cellStyle name="Explanatory Text 35 2" xfId="4733"/>
    <cellStyle name="Explanatory Text 36" xfId="1386"/>
    <cellStyle name="Explanatory Text 36 2" xfId="4734"/>
    <cellStyle name="Explanatory Text 37" xfId="1387"/>
    <cellStyle name="Explanatory Text 37 2" xfId="4735"/>
    <cellStyle name="Explanatory Text 38" xfId="1388"/>
    <cellStyle name="Explanatory Text 38 2" xfId="4736"/>
    <cellStyle name="Explanatory Text 39" xfId="1389"/>
    <cellStyle name="Explanatory Text 39 2" xfId="4737"/>
    <cellStyle name="Explanatory Text 4" xfId="1390"/>
    <cellStyle name="Explanatory Text 4 2" xfId="4738"/>
    <cellStyle name="Explanatory Text 40" xfId="1384"/>
    <cellStyle name="Explanatory Text 40 2" xfId="4739"/>
    <cellStyle name="Explanatory Text 41" xfId="4740"/>
    <cellStyle name="Explanatory Text 42" xfId="4741"/>
    <cellStyle name="Explanatory Text 43" xfId="4742"/>
    <cellStyle name="Explanatory Text 44" xfId="4743"/>
    <cellStyle name="Explanatory Text 45" xfId="4744"/>
    <cellStyle name="Explanatory Text 46" xfId="4745"/>
    <cellStyle name="Explanatory Text 47" xfId="4746"/>
    <cellStyle name="Explanatory Text 48" xfId="4747"/>
    <cellStyle name="Explanatory Text 49" xfId="4685"/>
    <cellStyle name="Explanatory Text 5" xfId="1391"/>
    <cellStyle name="Explanatory Text 5 2" xfId="4748"/>
    <cellStyle name="Explanatory Text 6" xfId="1392"/>
    <cellStyle name="Explanatory Text 6 2" xfId="4749"/>
    <cellStyle name="Explanatory Text 7" xfId="1393"/>
    <cellStyle name="Explanatory Text 7 2" xfId="4750"/>
    <cellStyle name="Explanatory Text 8" xfId="1394"/>
    <cellStyle name="Explanatory Text 8 2" xfId="4751"/>
    <cellStyle name="Explanatory Text 9" xfId="1395"/>
    <cellStyle name="Explanatory Text 9 2" xfId="4752"/>
    <cellStyle name="Good 10" xfId="1396"/>
    <cellStyle name="Good 10 2" xfId="4754"/>
    <cellStyle name="Good 11" xfId="1397"/>
    <cellStyle name="Good 11 2" xfId="4755"/>
    <cellStyle name="Good 12" xfId="1398"/>
    <cellStyle name="Good 12 2" xfId="4756"/>
    <cellStyle name="Good 13" xfId="1399"/>
    <cellStyle name="Good 13 2" xfId="4757"/>
    <cellStyle name="Good 14" xfId="1400"/>
    <cellStyle name="Good 14 2" xfId="4758"/>
    <cellStyle name="Good 15" xfId="1402"/>
    <cellStyle name="Good 15 2" xfId="4759"/>
    <cellStyle name="Good 16" xfId="1404"/>
    <cellStyle name="Good 16 2" xfId="4760"/>
    <cellStyle name="Good 17" xfId="1406"/>
    <cellStyle name="Good 17 2" xfId="4761"/>
    <cellStyle name="Good 18" xfId="1408"/>
    <cellStyle name="Good 18 2" xfId="4762"/>
    <cellStyle name="Good 19" xfId="263"/>
    <cellStyle name="Good 19 2" xfId="4763"/>
    <cellStyle name="Good 2" xfId="1409"/>
    <cellStyle name="Good 2 10" xfId="4765"/>
    <cellStyle name="Good 2 11" xfId="4766"/>
    <cellStyle name="Good 2 12" xfId="4764"/>
    <cellStyle name="Good 2 2" xfId="4767"/>
    <cellStyle name="Good 2 3" xfId="4768"/>
    <cellStyle name="Good 2 4" xfId="4769"/>
    <cellStyle name="Good 2 5" xfId="4770"/>
    <cellStyle name="Good 2 6" xfId="4771"/>
    <cellStyle name="Good 2 7" xfId="4772"/>
    <cellStyle name="Good 2 8" xfId="4773"/>
    <cellStyle name="Good 2 9" xfId="4774"/>
    <cellStyle name="Good 20" xfId="1401"/>
    <cellStyle name="Good 20 2" xfId="4775"/>
    <cellStyle name="Good 21" xfId="1403"/>
    <cellStyle name="Good 21 2" xfId="4776"/>
    <cellStyle name="Good 22" xfId="1405"/>
    <cellStyle name="Good 22 2" xfId="4777"/>
    <cellStyle name="Good 23" xfId="1407"/>
    <cellStyle name="Good 23 2" xfId="4778"/>
    <cellStyle name="Good 24" xfId="262"/>
    <cellStyle name="Good 24 2" xfId="4779"/>
    <cellStyle name="Good 25" xfId="41"/>
    <cellStyle name="Good 25 2" xfId="4780"/>
    <cellStyle name="Good 26" xfId="266"/>
    <cellStyle name="Good 26 2" xfId="4781"/>
    <cellStyle name="Good 27" xfId="269"/>
    <cellStyle name="Good 27 2" xfId="4782"/>
    <cellStyle name="Good 28" xfId="272"/>
    <cellStyle name="Good 28 2" xfId="4783"/>
    <cellStyle name="Good 29" xfId="275"/>
    <cellStyle name="Good 29 2" xfId="4784"/>
    <cellStyle name="Good 3" xfId="1410"/>
    <cellStyle name="Good 3 10" xfId="4786"/>
    <cellStyle name="Good 3 11" xfId="4787"/>
    <cellStyle name="Good 3 12" xfId="4785"/>
    <cellStyle name="Good 3 2" xfId="4788"/>
    <cellStyle name="Good 3 3" xfId="4789"/>
    <cellStyle name="Good 3 4" xfId="4790"/>
    <cellStyle name="Good 3 5" xfId="4791"/>
    <cellStyle name="Good 3 6" xfId="4792"/>
    <cellStyle name="Good 3 7" xfId="4793"/>
    <cellStyle name="Good 3 8" xfId="4794"/>
    <cellStyle name="Good 3 9" xfId="4795"/>
    <cellStyle name="Good 30" xfId="40"/>
    <cellStyle name="Good 30 2" xfId="4796"/>
    <cellStyle name="Good 31" xfId="265"/>
    <cellStyle name="Good 31 2" xfId="4797"/>
    <cellStyle name="Good 32" xfId="268"/>
    <cellStyle name="Good 32 2" xfId="4798"/>
    <cellStyle name="Good 33" xfId="271"/>
    <cellStyle name="Good 33 2" xfId="4799"/>
    <cellStyle name="Good 34" xfId="274"/>
    <cellStyle name="Good 34 2" xfId="4800"/>
    <cellStyle name="Good 35" xfId="279"/>
    <cellStyle name="Good 35 2" xfId="4801"/>
    <cellStyle name="Good 36" xfId="282"/>
    <cellStyle name="Good 36 2" xfId="4802"/>
    <cellStyle name="Good 37" xfId="285"/>
    <cellStyle name="Good 37 2" xfId="4803"/>
    <cellStyle name="Good 38" xfId="288"/>
    <cellStyle name="Good 38 2" xfId="4804"/>
    <cellStyle name="Good 39" xfId="291"/>
    <cellStyle name="Good 39 2" xfId="4805"/>
    <cellStyle name="Good 4" xfId="1411"/>
    <cellStyle name="Good 4 2" xfId="4806"/>
    <cellStyle name="Good 40" xfId="278"/>
    <cellStyle name="Good 40 2" xfId="4807"/>
    <cellStyle name="Good 41" xfId="2103"/>
    <cellStyle name="Good 41 2" xfId="4808"/>
    <cellStyle name="Good 42" xfId="4809"/>
    <cellStyle name="Good 43" xfId="4810"/>
    <cellStyle name="Good 44" xfId="4811"/>
    <cellStyle name="Good 45" xfId="4812"/>
    <cellStyle name="Good 46" xfId="4813"/>
    <cellStyle name="Good 47" xfId="4814"/>
    <cellStyle name="Good 48" xfId="4815"/>
    <cellStyle name="Good 49" xfId="4816"/>
    <cellStyle name="Good 5" xfId="1412"/>
    <cellStyle name="Good 5 2" xfId="4817"/>
    <cellStyle name="Good 50" xfId="4753"/>
    <cellStyle name="Good 6" xfId="58"/>
    <cellStyle name="Good 6 2" xfId="4818"/>
    <cellStyle name="Good 7" xfId="66"/>
    <cellStyle name="Good 7 2" xfId="4819"/>
    <cellStyle name="Good 8" xfId="73"/>
    <cellStyle name="Good 8 2" xfId="4820"/>
    <cellStyle name="Good 9" xfId="76"/>
    <cellStyle name="Good 9 2" xfId="4821"/>
    <cellStyle name="Grey" xfId="459"/>
    <cellStyle name="Grey 2" xfId="4823"/>
    <cellStyle name="Grey 3" xfId="4822"/>
    <cellStyle name="Heading" xfId="1413"/>
    <cellStyle name="Heading 1 10" xfId="1414"/>
    <cellStyle name="Heading 1 10 2" xfId="4826"/>
    <cellStyle name="Heading 1 11" xfId="1415"/>
    <cellStyle name="Heading 1 11 2" xfId="4827"/>
    <cellStyle name="Heading 1 12" xfId="1416"/>
    <cellStyle name="Heading 1 12 2" xfId="4828"/>
    <cellStyle name="Heading 1 13" xfId="1417"/>
    <cellStyle name="Heading 1 13 2" xfId="4829"/>
    <cellStyle name="Heading 1 14" xfId="1418"/>
    <cellStyle name="Heading 1 14 2" xfId="4830"/>
    <cellStyle name="Heading 1 15" xfId="1420"/>
    <cellStyle name="Heading 1 15 2" xfId="4831"/>
    <cellStyle name="Heading 1 16" xfId="1422"/>
    <cellStyle name="Heading 1 16 2" xfId="4832"/>
    <cellStyle name="Heading 1 17" xfId="1425"/>
    <cellStyle name="Heading 1 17 2" xfId="4833"/>
    <cellStyle name="Heading 1 18" xfId="1428"/>
    <cellStyle name="Heading 1 18 2" xfId="4834"/>
    <cellStyle name="Heading 1 19" xfId="1431"/>
    <cellStyle name="Heading 1 19 2" xfId="4835"/>
    <cellStyle name="Heading 1 2" xfId="1432"/>
    <cellStyle name="Heading 1 2 10" xfId="4837"/>
    <cellStyle name="Heading 1 2 11" xfId="4838"/>
    <cellStyle name="Heading 1 2 12" xfId="4836"/>
    <cellStyle name="Heading 1 2 2" xfId="4839"/>
    <cellStyle name="Heading 1 2 3" xfId="4840"/>
    <cellStyle name="Heading 1 2 4" xfId="4841"/>
    <cellStyle name="Heading 1 2 5" xfId="4842"/>
    <cellStyle name="Heading 1 2 6" xfId="4843"/>
    <cellStyle name="Heading 1 2 7" xfId="4844"/>
    <cellStyle name="Heading 1 2 8" xfId="4845"/>
    <cellStyle name="Heading 1 2 9" xfId="4846"/>
    <cellStyle name="Heading 1 20" xfId="1419"/>
    <cellStyle name="Heading 1 20 2" xfId="4847"/>
    <cellStyle name="Heading 1 21" xfId="1421"/>
    <cellStyle name="Heading 1 21 2" xfId="4848"/>
    <cellStyle name="Heading 1 22" xfId="1424"/>
    <cellStyle name="Heading 1 22 2" xfId="4849"/>
    <cellStyle name="Heading 1 23" xfId="1427"/>
    <cellStyle name="Heading 1 23 2" xfId="4850"/>
    <cellStyle name="Heading 1 24" xfId="1430"/>
    <cellStyle name="Heading 1 24 2" xfId="4851"/>
    <cellStyle name="Heading 1 25" xfId="1435"/>
    <cellStyle name="Heading 1 25 2" xfId="4852"/>
    <cellStyle name="Heading 1 26" xfId="1438"/>
    <cellStyle name="Heading 1 26 2" xfId="4853"/>
    <cellStyle name="Heading 1 27" xfId="1441"/>
    <cellStyle name="Heading 1 27 2" xfId="4854"/>
    <cellStyle name="Heading 1 28" xfId="1444"/>
    <cellStyle name="Heading 1 28 2" xfId="4855"/>
    <cellStyle name="Heading 1 29" xfId="1118"/>
    <cellStyle name="Heading 1 29 2" xfId="4856"/>
    <cellStyle name="Heading 1 3" xfId="1445"/>
    <cellStyle name="Heading 1 3 10" xfId="4858"/>
    <cellStyle name="Heading 1 3 11" xfId="4859"/>
    <cellStyle name="Heading 1 3 12" xfId="4857"/>
    <cellStyle name="Heading 1 3 2" xfId="4860"/>
    <cellStyle name="Heading 1 3 3" xfId="4861"/>
    <cellStyle name="Heading 1 3 4" xfId="4862"/>
    <cellStyle name="Heading 1 3 5" xfId="4863"/>
    <cellStyle name="Heading 1 3 6" xfId="4864"/>
    <cellStyle name="Heading 1 3 7" xfId="4865"/>
    <cellStyle name="Heading 1 3 8" xfId="4866"/>
    <cellStyle name="Heading 1 3 9" xfId="4867"/>
    <cellStyle name="Heading 1 30" xfId="1434"/>
    <cellStyle name="Heading 1 30 2" xfId="4868"/>
    <cellStyle name="Heading 1 31" xfId="1437"/>
    <cellStyle name="Heading 1 31 2" xfId="4869"/>
    <cellStyle name="Heading 1 32" xfId="1440"/>
    <cellStyle name="Heading 1 32 2" xfId="4870"/>
    <cellStyle name="Heading 1 33" xfId="1443"/>
    <cellStyle name="Heading 1 33 2" xfId="4871"/>
    <cellStyle name="Heading 1 34" xfId="1117"/>
    <cellStyle name="Heading 1 34 2" xfId="4872"/>
    <cellStyle name="Heading 1 35" xfId="1122"/>
    <cellStyle name="Heading 1 35 2" xfId="4873"/>
    <cellStyle name="Heading 1 36" xfId="1124"/>
    <cellStyle name="Heading 1 36 2" xfId="4874"/>
    <cellStyle name="Heading 1 37" xfId="1126"/>
    <cellStyle name="Heading 1 37 2" xfId="4875"/>
    <cellStyle name="Heading 1 38" xfId="36"/>
    <cellStyle name="Heading 1 38 2" xfId="4876"/>
    <cellStyle name="Heading 1 39" xfId="229"/>
    <cellStyle name="Heading 1 39 2" xfId="4877"/>
    <cellStyle name="Heading 1 4" xfId="1446"/>
    <cellStyle name="Heading 1 4 2" xfId="4878"/>
    <cellStyle name="Heading 1 40" xfId="1121"/>
    <cellStyle name="Heading 1 40 2" xfId="4879"/>
    <cellStyle name="Heading 1 41" xfId="2104"/>
    <cellStyle name="Heading 1 41 2" xfId="4880"/>
    <cellStyle name="Heading 1 42" xfId="4881"/>
    <cellStyle name="Heading 1 43" xfId="4882"/>
    <cellStyle name="Heading 1 44" xfId="4883"/>
    <cellStyle name="Heading 1 45" xfId="4884"/>
    <cellStyle name="Heading 1 46" xfId="4885"/>
    <cellStyle name="Heading 1 47" xfId="4886"/>
    <cellStyle name="Heading 1 48" xfId="4887"/>
    <cellStyle name="Heading 1 49" xfId="4825"/>
    <cellStyle name="Heading 1 5" xfId="1447"/>
    <cellStyle name="Heading 1 5 2" xfId="4888"/>
    <cellStyle name="Heading 1 6" xfId="1448"/>
    <cellStyle name="Heading 1 6 2" xfId="4889"/>
    <cellStyle name="Heading 1 7" xfId="1449"/>
    <cellStyle name="Heading 1 7 2" xfId="4890"/>
    <cellStyle name="Heading 1 8" xfId="1450"/>
    <cellStyle name="Heading 1 8 2" xfId="4891"/>
    <cellStyle name="Heading 1 9" xfId="1451"/>
    <cellStyle name="Heading 1 9 2" xfId="4892"/>
    <cellStyle name="Heading 2 10" xfId="1452"/>
    <cellStyle name="Heading 2 10 2" xfId="4894"/>
    <cellStyle name="Heading 2 11" xfId="1453"/>
    <cellStyle name="Heading 2 11 2" xfId="4895"/>
    <cellStyle name="Heading 2 12" xfId="1454"/>
    <cellStyle name="Heading 2 12 2" xfId="4896"/>
    <cellStyle name="Heading 2 13" xfId="1455"/>
    <cellStyle name="Heading 2 13 2" xfId="4897"/>
    <cellStyle name="Heading 2 14" xfId="1456"/>
    <cellStyle name="Heading 2 14 2" xfId="4898"/>
    <cellStyle name="Heading 2 15" xfId="1458"/>
    <cellStyle name="Heading 2 15 2" xfId="4899"/>
    <cellStyle name="Heading 2 16" xfId="1460"/>
    <cellStyle name="Heading 2 16 2" xfId="4900"/>
    <cellStyle name="Heading 2 17" xfId="1462"/>
    <cellStyle name="Heading 2 17 2" xfId="4901"/>
    <cellStyle name="Heading 2 18" xfId="1464"/>
    <cellStyle name="Heading 2 18 2" xfId="4902"/>
    <cellStyle name="Heading 2 19" xfId="1466"/>
    <cellStyle name="Heading 2 19 2" xfId="4903"/>
    <cellStyle name="Heading 2 2" xfId="1467"/>
    <cellStyle name="Heading 2 2 10" xfId="4905"/>
    <cellStyle name="Heading 2 2 11" xfId="4906"/>
    <cellStyle name="Heading 2 2 12" xfId="4904"/>
    <cellStyle name="Heading 2 2 2" xfId="4907"/>
    <cellStyle name="Heading 2 2 3" xfId="4908"/>
    <cellStyle name="Heading 2 2 4" xfId="4909"/>
    <cellStyle name="Heading 2 2 5" xfId="4910"/>
    <cellStyle name="Heading 2 2 6" xfId="4911"/>
    <cellStyle name="Heading 2 2 7" xfId="4912"/>
    <cellStyle name="Heading 2 2 8" xfId="4913"/>
    <cellStyle name="Heading 2 2 9" xfId="4914"/>
    <cellStyle name="Heading 2 20" xfId="1457"/>
    <cellStyle name="Heading 2 20 2" xfId="4915"/>
    <cellStyle name="Heading 2 21" xfId="1459"/>
    <cellStyle name="Heading 2 21 2" xfId="4916"/>
    <cellStyle name="Heading 2 22" xfId="1461"/>
    <cellStyle name="Heading 2 22 2" xfId="4917"/>
    <cellStyle name="Heading 2 23" xfId="1463"/>
    <cellStyle name="Heading 2 23 2" xfId="4918"/>
    <cellStyle name="Heading 2 24" xfId="1465"/>
    <cellStyle name="Heading 2 24 2" xfId="4919"/>
    <cellStyle name="Heading 2 25" xfId="1469"/>
    <cellStyle name="Heading 2 25 2" xfId="4920"/>
    <cellStyle name="Heading 2 26" xfId="1471"/>
    <cellStyle name="Heading 2 26 2" xfId="4921"/>
    <cellStyle name="Heading 2 27" xfId="1473"/>
    <cellStyle name="Heading 2 27 2" xfId="4922"/>
    <cellStyle name="Heading 2 28" xfId="1475"/>
    <cellStyle name="Heading 2 28 2" xfId="4923"/>
    <cellStyle name="Heading 2 29" xfId="1477"/>
    <cellStyle name="Heading 2 29 2" xfId="4924"/>
    <cellStyle name="Heading 2 3" xfId="1478"/>
    <cellStyle name="Heading 2 3 10" xfId="4926"/>
    <cellStyle name="Heading 2 3 11" xfId="4927"/>
    <cellStyle name="Heading 2 3 12" xfId="4925"/>
    <cellStyle name="Heading 2 3 2" xfId="4928"/>
    <cellStyle name="Heading 2 3 3" xfId="4929"/>
    <cellStyle name="Heading 2 3 4" xfId="4930"/>
    <cellStyle name="Heading 2 3 5" xfId="4931"/>
    <cellStyle name="Heading 2 3 6" xfId="4932"/>
    <cellStyle name="Heading 2 3 7" xfId="4933"/>
    <cellStyle name="Heading 2 3 8" xfId="4934"/>
    <cellStyle name="Heading 2 3 9" xfId="4935"/>
    <cellStyle name="Heading 2 30" xfId="1468"/>
    <cellStyle name="Heading 2 30 2" xfId="4936"/>
    <cellStyle name="Heading 2 31" xfId="1470"/>
    <cellStyle name="Heading 2 31 2" xfId="4937"/>
    <cellStyle name="Heading 2 32" xfId="1472"/>
    <cellStyle name="Heading 2 32 2" xfId="4938"/>
    <cellStyle name="Heading 2 33" xfId="1474"/>
    <cellStyle name="Heading 2 33 2" xfId="4939"/>
    <cellStyle name="Heading 2 34" xfId="1476"/>
    <cellStyle name="Heading 2 34 2" xfId="4940"/>
    <cellStyle name="Heading 2 35" xfId="1480"/>
    <cellStyle name="Heading 2 35 2" xfId="4941"/>
    <cellStyle name="Heading 2 36" xfId="1481"/>
    <cellStyle name="Heading 2 36 2" xfId="4942"/>
    <cellStyle name="Heading 2 37" xfId="1482"/>
    <cellStyle name="Heading 2 37 2" xfId="4943"/>
    <cellStyle name="Heading 2 38" xfId="338"/>
    <cellStyle name="Heading 2 38 2" xfId="4944"/>
    <cellStyle name="Heading 2 39" xfId="340"/>
    <cellStyle name="Heading 2 39 2" xfId="4945"/>
    <cellStyle name="Heading 2 4" xfId="1483"/>
    <cellStyle name="Heading 2 4 2" xfId="4946"/>
    <cellStyle name="Heading 2 40" xfId="1479"/>
    <cellStyle name="Heading 2 40 2" xfId="4947"/>
    <cellStyle name="Heading 2 41" xfId="2105"/>
    <cellStyle name="Heading 2 41 2" xfId="4948"/>
    <cellStyle name="Heading 2 42" xfId="4949"/>
    <cellStyle name="Heading 2 43" xfId="4950"/>
    <cellStyle name="Heading 2 44" xfId="4951"/>
    <cellStyle name="Heading 2 45" xfId="4952"/>
    <cellStyle name="Heading 2 46" xfId="4953"/>
    <cellStyle name="Heading 2 47" xfId="4954"/>
    <cellStyle name="Heading 2 48" xfId="4955"/>
    <cellStyle name="Heading 2 49" xfId="4893"/>
    <cellStyle name="Heading 2 5" xfId="1484"/>
    <cellStyle name="Heading 2 5 2" xfId="4956"/>
    <cellStyle name="Heading 2 6" xfId="1485"/>
    <cellStyle name="Heading 2 6 2" xfId="4957"/>
    <cellStyle name="Heading 2 7" xfId="1486"/>
    <cellStyle name="Heading 2 7 2" xfId="4958"/>
    <cellStyle name="Heading 2 8" xfId="1487"/>
    <cellStyle name="Heading 2 8 2" xfId="4959"/>
    <cellStyle name="Heading 2 9" xfId="1488"/>
    <cellStyle name="Heading 2 9 2" xfId="4960"/>
    <cellStyle name="Heading 3 10" xfId="1489"/>
    <cellStyle name="Heading 3 10 2" xfId="4962"/>
    <cellStyle name="Heading 3 11" xfId="1490"/>
    <cellStyle name="Heading 3 11 2" xfId="4963"/>
    <cellStyle name="Heading 3 12" xfId="1491"/>
    <cellStyle name="Heading 3 12 2" xfId="4964"/>
    <cellStyle name="Heading 3 13" xfId="1492"/>
    <cellStyle name="Heading 3 13 2" xfId="4965"/>
    <cellStyle name="Heading 3 14" xfId="1493"/>
    <cellStyle name="Heading 3 14 2" xfId="4966"/>
    <cellStyle name="Heading 3 15" xfId="1495"/>
    <cellStyle name="Heading 3 15 2" xfId="4967"/>
    <cellStyle name="Heading 3 16" xfId="1497"/>
    <cellStyle name="Heading 3 16 2" xfId="4968"/>
    <cellStyle name="Heading 3 17" xfId="1499"/>
    <cellStyle name="Heading 3 17 2" xfId="4969"/>
    <cellStyle name="Heading 3 18" xfId="1501"/>
    <cellStyle name="Heading 3 18 2" xfId="4970"/>
    <cellStyle name="Heading 3 19" xfId="1503"/>
    <cellStyle name="Heading 3 19 2" xfId="4971"/>
    <cellStyle name="Heading 3 2" xfId="1504"/>
    <cellStyle name="Heading 3 2 10" xfId="4973"/>
    <cellStyle name="Heading 3 2 11" xfId="4974"/>
    <cellStyle name="Heading 3 2 12" xfId="4972"/>
    <cellStyle name="Heading 3 2 2" xfId="4975"/>
    <cellStyle name="Heading 3 2 3" xfId="4976"/>
    <cellStyle name="Heading 3 2 4" xfId="4977"/>
    <cellStyle name="Heading 3 2 5" xfId="4978"/>
    <cellStyle name="Heading 3 2 6" xfId="4979"/>
    <cellStyle name="Heading 3 2 7" xfId="4980"/>
    <cellStyle name="Heading 3 2 8" xfId="4981"/>
    <cellStyle name="Heading 3 2 9" xfId="4982"/>
    <cellStyle name="Heading 3 20" xfId="1494"/>
    <cellStyle name="Heading 3 20 2" xfId="4983"/>
    <cellStyle name="Heading 3 21" xfId="1496"/>
    <cellStyle name="Heading 3 21 2" xfId="4984"/>
    <cellStyle name="Heading 3 22" xfId="1498"/>
    <cellStyle name="Heading 3 22 2" xfId="4985"/>
    <cellStyle name="Heading 3 23" xfId="1500"/>
    <cellStyle name="Heading 3 23 2" xfId="4986"/>
    <cellStyle name="Heading 3 24" xfId="1502"/>
    <cellStyle name="Heading 3 24 2" xfId="4987"/>
    <cellStyle name="Heading 3 25" xfId="1506"/>
    <cellStyle name="Heading 3 25 2" xfId="4988"/>
    <cellStyle name="Heading 3 26" xfId="47"/>
    <cellStyle name="Heading 3 26 2" xfId="4989"/>
    <cellStyle name="Heading 3 27" xfId="68"/>
    <cellStyle name="Heading 3 27 2" xfId="4990"/>
    <cellStyle name="Heading 3 28" xfId="75"/>
    <cellStyle name="Heading 3 28 2" xfId="4991"/>
    <cellStyle name="Heading 3 29" xfId="78"/>
    <cellStyle name="Heading 3 29 2" xfId="4992"/>
    <cellStyle name="Heading 3 3" xfId="1507"/>
    <cellStyle name="Heading 3 3 10" xfId="4994"/>
    <cellStyle name="Heading 3 3 11" xfId="4995"/>
    <cellStyle name="Heading 3 3 12" xfId="4993"/>
    <cellStyle name="Heading 3 3 2" xfId="4996"/>
    <cellStyle name="Heading 3 3 3" xfId="4997"/>
    <cellStyle name="Heading 3 3 4" xfId="4998"/>
    <cellStyle name="Heading 3 3 5" xfId="4999"/>
    <cellStyle name="Heading 3 3 6" xfId="5000"/>
    <cellStyle name="Heading 3 3 7" xfId="5001"/>
    <cellStyle name="Heading 3 3 8" xfId="5002"/>
    <cellStyle name="Heading 3 3 9" xfId="5003"/>
    <cellStyle name="Heading 3 30" xfId="1505"/>
    <cellStyle name="Heading 3 30 2" xfId="5004"/>
    <cellStyle name="Heading 3 31" xfId="46"/>
    <cellStyle name="Heading 3 31 2" xfId="5005"/>
    <cellStyle name="Heading 3 32" xfId="67"/>
    <cellStyle name="Heading 3 32 2" xfId="5006"/>
    <cellStyle name="Heading 3 33" xfId="74"/>
    <cellStyle name="Heading 3 33 2" xfId="5007"/>
    <cellStyle name="Heading 3 34" xfId="77"/>
    <cellStyle name="Heading 3 34 2" xfId="5008"/>
    <cellStyle name="Heading 3 35" xfId="60"/>
    <cellStyle name="Heading 3 35 2" xfId="5009"/>
    <cellStyle name="Heading 3 36" xfId="69"/>
    <cellStyle name="Heading 3 36 2" xfId="5010"/>
    <cellStyle name="Heading 3 37" xfId="1508"/>
    <cellStyle name="Heading 3 37 2" xfId="5011"/>
    <cellStyle name="Heading 3 38" xfId="1509"/>
    <cellStyle name="Heading 3 38 2" xfId="5012"/>
    <cellStyle name="Heading 3 39" xfId="1511"/>
    <cellStyle name="Heading 3 39 2" xfId="5013"/>
    <cellStyle name="Heading 3 4" xfId="1512"/>
    <cellStyle name="Heading 3 4 2" xfId="5014"/>
    <cellStyle name="Heading 3 40" xfId="59"/>
    <cellStyle name="Heading 3 40 2" xfId="5015"/>
    <cellStyle name="Heading 3 41" xfId="2106"/>
    <cellStyle name="Heading 3 41 2" xfId="5016"/>
    <cellStyle name="Heading 3 42" xfId="5017"/>
    <cellStyle name="Heading 3 43" xfId="5018"/>
    <cellStyle name="Heading 3 44" xfId="5019"/>
    <cellStyle name="Heading 3 45" xfId="5020"/>
    <cellStyle name="Heading 3 46" xfId="5021"/>
    <cellStyle name="Heading 3 47" xfId="5022"/>
    <cellStyle name="Heading 3 48" xfId="5023"/>
    <cellStyle name="Heading 3 49" xfId="4961"/>
    <cellStyle name="Heading 3 5" xfId="1513"/>
    <cellStyle name="Heading 3 5 2" xfId="5024"/>
    <cellStyle name="Heading 3 6" xfId="1514"/>
    <cellStyle name="Heading 3 6 2" xfId="5025"/>
    <cellStyle name="Heading 3 7" xfId="1515"/>
    <cellStyle name="Heading 3 7 2" xfId="5026"/>
    <cellStyle name="Heading 3 8" xfId="1516"/>
    <cellStyle name="Heading 3 8 2" xfId="5027"/>
    <cellStyle name="Heading 3 9" xfId="1517"/>
    <cellStyle name="Heading 3 9 2" xfId="5028"/>
    <cellStyle name="Heading 4 10" xfId="1520"/>
    <cellStyle name="Heading 4 10 2" xfId="5030"/>
    <cellStyle name="Heading 4 11" xfId="1523"/>
    <cellStyle name="Heading 4 11 2" xfId="5031"/>
    <cellStyle name="Heading 4 12" xfId="1526"/>
    <cellStyle name="Heading 4 12 2" xfId="5032"/>
    <cellStyle name="Heading 4 13" xfId="1529"/>
    <cellStyle name="Heading 4 13 2" xfId="5033"/>
    <cellStyle name="Heading 4 14" xfId="1532"/>
    <cellStyle name="Heading 4 14 2" xfId="5034"/>
    <cellStyle name="Heading 4 15" xfId="1536"/>
    <cellStyle name="Heading 4 15 2" xfId="5035"/>
    <cellStyle name="Heading 4 16" xfId="1540"/>
    <cellStyle name="Heading 4 16 2" xfId="5036"/>
    <cellStyle name="Heading 4 17" xfId="1544"/>
    <cellStyle name="Heading 4 17 2" xfId="5037"/>
    <cellStyle name="Heading 4 18" xfId="1548"/>
    <cellStyle name="Heading 4 18 2" xfId="5038"/>
    <cellStyle name="Heading 4 19" xfId="1552"/>
    <cellStyle name="Heading 4 19 2" xfId="5039"/>
    <cellStyle name="Heading 4 2" xfId="1553"/>
    <cellStyle name="Heading 4 2 10" xfId="5041"/>
    <cellStyle name="Heading 4 2 11" xfId="5042"/>
    <cellStyle name="Heading 4 2 12" xfId="5040"/>
    <cellStyle name="Heading 4 2 2" xfId="5043"/>
    <cellStyle name="Heading 4 2 3" xfId="5044"/>
    <cellStyle name="Heading 4 2 4" xfId="5045"/>
    <cellStyle name="Heading 4 2 5" xfId="5046"/>
    <cellStyle name="Heading 4 2 6" xfId="5047"/>
    <cellStyle name="Heading 4 2 7" xfId="5048"/>
    <cellStyle name="Heading 4 2 8" xfId="5049"/>
    <cellStyle name="Heading 4 2 9" xfId="5050"/>
    <cellStyle name="Heading 4 20" xfId="1535"/>
    <cellStyle name="Heading 4 20 2" xfId="5051"/>
    <cellStyle name="Heading 4 21" xfId="1539"/>
    <cellStyle name="Heading 4 21 2" xfId="5052"/>
    <cellStyle name="Heading 4 22" xfId="1543"/>
    <cellStyle name="Heading 4 22 2" xfId="5053"/>
    <cellStyle name="Heading 4 23" xfId="1547"/>
    <cellStyle name="Heading 4 23 2" xfId="5054"/>
    <cellStyle name="Heading 4 24" xfId="1551"/>
    <cellStyle name="Heading 4 24 2" xfId="5055"/>
    <cellStyle name="Heading 4 25" xfId="1557"/>
    <cellStyle name="Heading 4 25 2" xfId="5056"/>
    <cellStyle name="Heading 4 26" xfId="1561"/>
    <cellStyle name="Heading 4 26 2" xfId="5057"/>
    <cellStyle name="Heading 4 27" xfId="1565"/>
    <cellStyle name="Heading 4 27 2" xfId="5058"/>
    <cellStyle name="Heading 4 28" xfId="1569"/>
    <cellStyle name="Heading 4 28 2" xfId="5059"/>
    <cellStyle name="Heading 4 29" xfId="1573"/>
    <cellStyle name="Heading 4 29 2" xfId="5060"/>
    <cellStyle name="Heading 4 3" xfId="1574"/>
    <cellStyle name="Heading 4 3 10" xfId="5062"/>
    <cellStyle name="Heading 4 3 11" xfId="5063"/>
    <cellStyle name="Heading 4 3 12" xfId="5061"/>
    <cellStyle name="Heading 4 3 2" xfId="5064"/>
    <cellStyle name="Heading 4 3 3" xfId="5065"/>
    <cellStyle name="Heading 4 3 4" xfId="5066"/>
    <cellStyle name="Heading 4 3 5" xfId="5067"/>
    <cellStyle name="Heading 4 3 6" xfId="5068"/>
    <cellStyle name="Heading 4 3 7" xfId="5069"/>
    <cellStyle name="Heading 4 3 8" xfId="5070"/>
    <cellStyle name="Heading 4 3 9" xfId="5071"/>
    <cellStyle name="Heading 4 30" xfId="1556"/>
    <cellStyle name="Heading 4 30 2" xfId="5072"/>
    <cellStyle name="Heading 4 31" xfId="1560"/>
    <cellStyle name="Heading 4 31 2" xfId="5073"/>
    <cellStyle name="Heading 4 32" xfId="1564"/>
    <cellStyle name="Heading 4 32 2" xfId="5074"/>
    <cellStyle name="Heading 4 33" xfId="1568"/>
    <cellStyle name="Heading 4 33 2" xfId="5075"/>
    <cellStyle name="Heading 4 34" xfId="1572"/>
    <cellStyle name="Heading 4 34 2" xfId="5076"/>
    <cellStyle name="Heading 4 35" xfId="1578"/>
    <cellStyle name="Heading 4 35 2" xfId="5077"/>
    <cellStyle name="Heading 4 36" xfId="1581"/>
    <cellStyle name="Heading 4 36 2" xfId="5078"/>
    <cellStyle name="Heading 4 37" xfId="1584"/>
    <cellStyle name="Heading 4 37 2" xfId="5079"/>
    <cellStyle name="Heading 4 38" xfId="1587"/>
    <cellStyle name="Heading 4 38 2" xfId="5080"/>
    <cellStyle name="Heading 4 39" xfId="1589"/>
    <cellStyle name="Heading 4 39 2" xfId="5081"/>
    <cellStyle name="Heading 4 4" xfId="1590"/>
    <cellStyle name="Heading 4 4 2" xfId="5082"/>
    <cellStyle name="Heading 4 40" xfId="1577"/>
    <cellStyle name="Heading 4 40 2" xfId="5083"/>
    <cellStyle name="Heading 4 41" xfId="2107"/>
    <cellStyle name="Heading 4 41 2" xfId="5084"/>
    <cellStyle name="Heading 4 42" xfId="5085"/>
    <cellStyle name="Heading 4 43" xfId="5086"/>
    <cellStyle name="Heading 4 44" xfId="5087"/>
    <cellStyle name="Heading 4 45" xfId="5088"/>
    <cellStyle name="Heading 4 46" xfId="5089"/>
    <cellStyle name="Heading 4 47" xfId="5090"/>
    <cellStyle name="Heading 4 48" xfId="5091"/>
    <cellStyle name="Heading 4 49" xfId="5029"/>
    <cellStyle name="Heading 4 5" xfId="1591"/>
    <cellStyle name="Heading 4 5 2" xfId="5092"/>
    <cellStyle name="Heading 4 6" xfId="1592"/>
    <cellStyle name="Heading 4 6 2" xfId="5093"/>
    <cellStyle name="Heading 4 7" xfId="1593"/>
    <cellStyle name="Heading 4 7 2" xfId="5094"/>
    <cellStyle name="Heading 4 8" xfId="1594"/>
    <cellStyle name="Heading 4 8 2" xfId="5095"/>
    <cellStyle name="Heading 4 9" xfId="1595"/>
    <cellStyle name="Heading 4 9 2" xfId="5096"/>
    <cellStyle name="Heading 5" xfId="5097"/>
    <cellStyle name="Heading 6" xfId="5098"/>
    <cellStyle name="Heading 7" xfId="4824"/>
    <cellStyle name="Heading1" xfId="1596"/>
    <cellStyle name="Hyperlink 2" xfId="1597"/>
    <cellStyle name="Hyperlink 2 2" xfId="2108"/>
    <cellStyle name="Index Number" xfId="5099"/>
    <cellStyle name="Input [yellow]" xfId="524"/>
    <cellStyle name="Input [yellow] 2" xfId="5102"/>
    <cellStyle name="Input [yellow] 3" xfId="5103"/>
    <cellStyle name="Input [yellow] 3 2" xfId="7638"/>
    <cellStyle name="Input [yellow] 4" xfId="8618"/>
    <cellStyle name="Input [yellow] 5" xfId="5101"/>
    <cellStyle name="Input 10" xfId="1598"/>
    <cellStyle name="Input 10 2" xfId="5105"/>
    <cellStyle name="Input 10 2 2" xfId="8650"/>
    <cellStyle name="Input 10 2 3" xfId="9612"/>
    <cellStyle name="Input 10 3" xfId="5106"/>
    <cellStyle name="Input 10 3 2" xfId="8651"/>
    <cellStyle name="Input 10 3 3" xfId="9613"/>
    <cellStyle name="Input 10 4" xfId="8617"/>
    <cellStyle name="Input 10 5" xfId="5104"/>
    <cellStyle name="Input 11" xfId="1599"/>
    <cellStyle name="Input 11 2" xfId="5108"/>
    <cellStyle name="Input 11 2 2" xfId="8652"/>
    <cellStyle name="Input 11 2 3" xfId="9614"/>
    <cellStyle name="Input 11 3" xfId="5109"/>
    <cellStyle name="Input 11 3 2" xfId="8653"/>
    <cellStyle name="Input 11 3 3" xfId="9615"/>
    <cellStyle name="Input 11 4" xfId="8616"/>
    <cellStyle name="Input 11 5" xfId="5107"/>
    <cellStyle name="Input 12" xfId="1600"/>
    <cellStyle name="Input 12 2" xfId="5111"/>
    <cellStyle name="Input 12 2 2" xfId="8654"/>
    <cellStyle name="Input 12 2 3" xfId="9616"/>
    <cellStyle name="Input 12 3" xfId="5112"/>
    <cellStyle name="Input 12 3 2" xfId="8655"/>
    <cellStyle name="Input 12 3 3" xfId="9617"/>
    <cellStyle name="Input 12 4" xfId="7657"/>
    <cellStyle name="Input 12 5" xfId="5110"/>
    <cellStyle name="Input 13" xfId="1601"/>
    <cellStyle name="Input 13 2" xfId="5114"/>
    <cellStyle name="Input 13 2 2" xfId="8656"/>
    <cellStyle name="Input 13 2 3" xfId="9618"/>
    <cellStyle name="Input 13 3" xfId="5115"/>
    <cellStyle name="Input 13 3 2" xfId="8657"/>
    <cellStyle name="Input 13 3 3" xfId="9619"/>
    <cellStyle name="Input 13 4" xfId="8615"/>
    <cellStyle name="Input 13 5" xfId="5113"/>
    <cellStyle name="Input 14" xfId="1602"/>
    <cellStyle name="Input 14 2" xfId="5117"/>
    <cellStyle name="Input 14 2 2" xfId="8658"/>
    <cellStyle name="Input 14 2 3" xfId="9620"/>
    <cellStyle name="Input 14 3" xfId="5118"/>
    <cellStyle name="Input 14 3 2" xfId="8659"/>
    <cellStyle name="Input 14 3 3" xfId="9621"/>
    <cellStyle name="Input 14 4" xfId="8614"/>
    <cellStyle name="Input 14 5" xfId="5116"/>
    <cellStyle name="Input 15" xfId="1604"/>
    <cellStyle name="Input 15 2" xfId="5120"/>
    <cellStyle name="Input 15 2 2" xfId="8660"/>
    <cellStyle name="Input 15 2 3" xfId="9622"/>
    <cellStyle name="Input 15 3" xfId="5121"/>
    <cellStyle name="Input 15 3 2" xfId="8661"/>
    <cellStyle name="Input 15 3 3" xfId="9623"/>
    <cellStyle name="Input 15 4" xfId="8613"/>
    <cellStyle name="Input 15 5" xfId="5119"/>
    <cellStyle name="Input 16" xfId="1606"/>
    <cellStyle name="Input 16 2" xfId="5123"/>
    <cellStyle name="Input 16 2 2" xfId="8662"/>
    <cellStyle name="Input 16 2 3" xfId="9624"/>
    <cellStyle name="Input 16 3" xfId="5124"/>
    <cellStyle name="Input 16 3 2" xfId="8663"/>
    <cellStyle name="Input 16 3 3" xfId="9625"/>
    <cellStyle name="Input 16 4" xfId="8612"/>
    <cellStyle name="Input 16 5" xfId="5122"/>
    <cellStyle name="Input 17" xfId="1608"/>
    <cellStyle name="Input 17 2" xfId="5126"/>
    <cellStyle name="Input 17 2 2" xfId="8664"/>
    <cellStyle name="Input 17 2 3" xfId="9626"/>
    <cellStyle name="Input 17 3" xfId="5127"/>
    <cellStyle name="Input 17 3 2" xfId="8665"/>
    <cellStyle name="Input 17 3 3" xfId="9627"/>
    <cellStyle name="Input 17 4" xfId="8611"/>
    <cellStyle name="Input 17 5" xfId="5125"/>
    <cellStyle name="Input 18" xfId="1610"/>
    <cellStyle name="Input 18 2" xfId="5129"/>
    <cellStyle name="Input 18 2 2" xfId="8666"/>
    <cellStyle name="Input 18 2 3" xfId="9628"/>
    <cellStyle name="Input 18 3" xfId="5130"/>
    <cellStyle name="Input 18 3 2" xfId="8667"/>
    <cellStyle name="Input 18 3 3" xfId="9629"/>
    <cellStyle name="Input 18 4" xfId="7656"/>
    <cellStyle name="Input 18 5" xfId="5128"/>
    <cellStyle name="Input 19" xfId="1612"/>
    <cellStyle name="Input 19 2" xfId="5132"/>
    <cellStyle name="Input 19 2 2" xfId="8668"/>
    <cellStyle name="Input 19 2 3" xfId="9630"/>
    <cellStyle name="Input 19 3" xfId="5133"/>
    <cellStyle name="Input 19 3 2" xfId="8669"/>
    <cellStyle name="Input 19 3 3" xfId="9631"/>
    <cellStyle name="Input 19 4" xfId="8008"/>
    <cellStyle name="Input 19 5" xfId="5131"/>
    <cellStyle name="Input 2" xfId="1426"/>
    <cellStyle name="Input 2 10" xfId="5135"/>
    <cellStyle name="Input 2 10 2" xfId="8670"/>
    <cellStyle name="Input 2 10 3" xfId="9632"/>
    <cellStyle name="Input 2 11" xfId="5136"/>
    <cellStyle name="Input 2 11 2" xfId="8671"/>
    <cellStyle name="Input 2 11 3" xfId="9633"/>
    <cellStyle name="Input 2 12" xfId="8610"/>
    <cellStyle name="Input 2 13" xfId="5134"/>
    <cellStyle name="Input 2 2" xfId="2110"/>
    <cellStyle name="Input 2 2 2" xfId="7637"/>
    <cellStyle name="Input 2 2 3" xfId="5137"/>
    <cellStyle name="Input 2 3" xfId="5138"/>
    <cellStyle name="Input 2 3 2" xfId="8672"/>
    <cellStyle name="Input 2 3 3" xfId="9634"/>
    <cellStyle name="Input 2 4" xfId="5139"/>
    <cellStyle name="Input 2 4 2" xfId="8673"/>
    <cellStyle name="Input 2 4 3" xfId="9635"/>
    <cellStyle name="Input 2 5" xfId="5140"/>
    <cellStyle name="Input 2 5 2" xfId="8674"/>
    <cellStyle name="Input 2 5 3" xfId="9636"/>
    <cellStyle name="Input 2 6" xfId="5141"/>
    <cellStyle name="Input 2 6 2" xfId="8675"/>
    <cellStyle name="Input 2 6 3" xfId="9637"/>
    <cellStyle name="Input 2 7" xfId="5142"/>
    <cellStyle name="Input 2 7 2" xfId="8676"/>
    <cellStyle name="Input 2 7 3" xfId="9638"/>
    <cellStyle name="Input 2 8" xfId="5143"/>
    <cellStyle name="Input 2 8 2" xfId="8677"/>
    <cellStyle name="Input 2 8 3" xfId="9639"/>
    <cellStyle name="Input 2 9" xfId="5144"/>
    <cellStyle name="Input 2 9 2" xfId="8678"/>
    <cellStyle name="Input 2 9 3" xfId="9640"/>
    <cellStyle name="Input 20" xfId="1603"/>
    <cellStyle name="Input 20 2" xfId="5146"/>
    <cellStyle name="Input 20 2 2" xfId="8679"/>
    <cellStyle name="Input 20 2 3" xfId="9641"/>
    <cellStyle name="Input 20 3" xfId="5147"/>
    <cellStyle name="Input 20 3 2" xfId="8680"/>
    <cellStyle name="Input 20 3 3" xfId="9642"/>
    <cellStyle name="Input 20 4" xfId="8609"/>
    <cellStyle name="Input 20 5" xfId="5145"/>
    <cellStyle name="Input 21" xfId="1605"/>
    <cellStyle name="Input 21 2" xfId="5149"/>
    <cellStyle name="Input 21 2 2" xfId="8681"/>
    <cellStyle name="Input 21 2 3" xfId="9643"/>
    <cellStyle name="Input 21 3" xfId="5150"/>
    <cellStyle name="Input 21 3 2" xfId="8682"/>
    <cellStyle name="Input 21 3 3" xfId="9644"/>
    <cellStyle name="Input 21 4" xfId="8608"/>
    <cellStyle name="Input 21 5" xfId="5148"/>
    <cellStyle name="Input 22" xfId="1607"/>
    <cellStyle name="Input 22 2" xfId="5152"/>
    <cellStyle name="Input 22 2 2" xfId="8683"/>
    <cellStyle name="Input 22 2 3" xfId="9645"/>
    <cellStyle name="Input 22 3" xfId="5153"/>
    <cellStyle name="Input 22 3 2" xfId="8684"/>
    <cellStyle name="Input 22 3 3" xfId="9646"/>
    <cellStyle name="Input 22 4" xfId="8607"/>
    <cellStyle name="Input 22 5" xfId="5151"/>
    <cellStyle name="Input 23" xfId="1609"/>
    <cellStyle name="Input 23 2" xfId="5155"/>
    <cellStyle name="Input 23 2 2" xfId="8685"/>
    <cellStyle name="Input 23 2 3" xfId="9647"/>
    <cellStyle name="Input 23 3" xfId="5156"/>
    <cellStyle name="Input 23 3 2" xfId="8686"/>
    <cellStyle name="Input 23 3 3" xfId="9648"/>
    <cellStyle name="Input 23 4" xfId="8003"/>
    <cellStyle name="Input 23 5" xfId="5154"/>
    <cellStyle name="Input 24" xfId="1611"/>
    <cellStyle name="Input 24 2" xfId="5158"/>
    <cellStyle name="Input 24 2 2" xfId="8687"/>
    <cellStyle name="Input 24 2 3" xfId="9649"/>
    <cellStyle name="Input 24 3" xfId="5159"/>
    <cellStyle name="Input 24 3 2" xfId="8688"/>
    <cellStyle name="Input 24 3 3" xfId="9650"/>
    <cellStyle name="Input 24 4" xfId="8007"/>
    <cellStyle name="Input 24 5" xfId="5157"/>
    <cellStyle name="Input 25" xfId="1614"/>
    <cellStyle name="Input 25 2" xfId="5161"/>
    <cellStyle name="Input 25 2 2" xfId="8689"/>
    <cellStyle name="Input 25 2 3" xfId="9651"/>
    <cellStyle name="Input 25 3" xfId="5162"/>
    <cellStyle name="Input 25 3 2" xfId="8690"/>
    <cellStyle name="Input 25 3 3" xfId="9652"/>
    <cellStyle name="Input 25 4" xfId="8006"/>
    <cellStyle name="Input 25 5" xfId="5160"/>
    <cellStyle name="Input 26" xfId="1616"/>
    <cellStyle name="Input 26 2" xfId="5164"/>
    <cellStyle name="Input 26 2 2" xfId="8691"/>
    <cellStyle name="Input 26 2 3" xfId="9653"/>
    <cellStyle name="Input 26 3" xfId="5165"/>
    <cellStyle name="Input 26 3 2" xfId="8692"/>
    <cellStyle name="Input 26 3 3" xfId="9654"/>
    <cellStyle name="Input 26 4" xfId="8005"/>
    <cellStyle name="Input 26 5" xfId="5163"/>
    <cellStyle name="Input 27" xfId="1618"/>
    <cellStyle name="Input 27 2" xfId="5167"/>
    <cellStyle name="Input 27 2 2" xfId="8693"/>
    <cellStyle name="Input 27 2 3" xfId="9655"/>
    <cellStyle name="Input 27 3" xfId="5168"/>
    <cellStyle name="Input 27 3 2" xfId="8694"/>
    <cellStyle name="Input 27 3 3" xfId="9656"/>
    <cellStyle name="Input 27 4" xfId="8606"/>
    <cellStyle name="Input 27 5" xfId="5166"/>
    <cellStyle name="Input 28" xfId="1620"/>
    <cellStyle name="Input 28 2" xfId="5170"/>
    <cellStyle name="Input 28 2 2" xfId="8695"/>
    <cellStyle name="Input 28 2 3" xfId="9657"/>
    <cellStyle name="Input 28 3" xfId="5171"/>
    <cellStyle name="Input 28 3 2" xfId="8696"/>
    <cellStyle name="Input 28 3 3" xfId="9658"/>
    <cellStyle name="Input 28 4" xfId="8605"/>
    <cellStyle name="Input 28 5" xfId="5169"/>
    <cellStyle name="Input 29" xfId="1622"/>
    <cellStyle name="Input 29 2" xfId="5173"/>
    <cellStyle name="Input 29 2 2" xfId="8697"/>
    <cellStyle name="Input 29 2 3" xfId="9659"/>
    <cellStyle name="Input 29 3" xfId="5174"/>
    <cellStyle name="Input 29 3 2" xfId="8698"/>
    <cellStyle name="Input 29 3 3" xfId="9660"/>
    <cellStyle name="Input 29 4" xfId="8604"/>
    <cellStyle name="Input 29 5" xfId="5172"/>
    <cellStyle name="Input 3" xfId="1429"/>
    <cellStyle name="Input 3 10" xfId="5176"/>
    <cellStyle name="Input 3 10 2" xfId="8699"/>
    <cellStyle name="Input 3 10 3" xfId="9661"/>
    <cellStyle name="Input 3 11" xfId="5177"/>
    <cellStyle name="Input 3 11 2" xfId="8700"/>
    <cellStyle name="Input 3 11 3" xfId="9662"/>
    <cellStyle name="Input 3 12" xfId="8603"/>
    <cellStyle name="Input 3 13" xfId="5175"/>
    <cellStyle name="Input 3 2" xfId="5178"/>
    <cellStyle name="Input 3 2 2" xfId="7636"/>
    <cellStyle name="Input 3 3" xfId="5179"/>
    <cellStyle name="Input 3 3 2" xfId="8701"/>
    <cellStyle name="Input 3 3 3" xfId="9663"/>
    <cellStyle name="Input 3 4" xfId="5180"/>
    <cellStyle name="Input 3 4 2" xfId="8702"/>
    <cellStyle name="Input 3 4 3" xfId="9664"/>
    <cellStyle name="Input 3 5" xfId="5181"/>
    <cellStyle name="Input 3 5 2" xfId="8703"/>
    <cellStyle name="Input 3 5 3" xfId="9665"/>
    <cellStyle name="Input 3 6" xfId="5182"/>
    <cellStyle name="Input 3 6 2" xfId="8704"/>
    <cellStyle name="Input 3 6 3" xfId="9666"/>
    <cellStyle name="Input 3 7" xfId="5183"/>
    <cellStyle name="Input 3 7 2" xfId="8705"/>
    <cellStyle name="Input 3 7 3" xfId="9667"/>
    <cellStyle name="Input 3 8" xfId="5184"/>
    <cellStyle name="Input 3 8 2" xfId="8706"/>
    <cellStyle name="Input 3 8 3" xfId="9668"/>
    <cellStyle name="Input 3 9" xfId="5185"/>
    <cellStyle name="Input 3 9 2" xfId="8707"/>
    <cellStyle name="Input 3 9 3" xfId="9669"/>
    <cellStyle name="Input 30" xfId="1613"/>
    <cellStyle name="Input 30 2" xfId="5187"/>
    <cellStyle name="Input 30 2 2" xfId="8708"/>
    <cellStyle name="Input 30 2 3" xfId="9670"/>
    <cellStyle name="Input 30 3" xfId="5188"/>
    <cellStyle name="Input 30 3 2" xfId="8709"/>
    <cellStyle name="Input 30 3 3" xfId="9671"/>
    <cellStyle name="Input 30 4" xfId="8602"/>
    <cellStyle name="Input 30 5" xfId="5186"/>
    <cellStyle name="Input 31" xfId="1615"/>
    <cellStyle name="Input 31 2" xfId="5190"/>
    <cellStyle name="Input 31 2 2" xfId="8710"/>
    <cellStyle name="Input 31 2 3" xfId="9672"/>
    <cellStyle name="Input 31 3" xfId="5191"/>
    <cellStyle name="Input 31 3 2" xfId="8711"/>
    <cellStyle name="Input 31 3 3" xfId="9673"/>
    <cellStyle name="Input 31 4" xfId="8601"/>
    <cellStyle name="Input 31 5" xfId="5189"/>
    <cellStyle name="Input 32" xfId="1617"/>
    <cellStyle name="Input 32 2" xfId="5193"/>
    <cellStyle name="Input 32 2 2" xfId="8712"/>
    <cellStyle name="Input 32 2 3" xfId="9674"/>
    <cellStyle name="Input 32 3" xfId="5194"/>
    <cellStyle name="Input 32 3 2" xfId="8713"/>
    <cellStyle name="Input 32 3 3" xfId="9675"/>
    <cellStyle name="Input 32 4" xfId="8600"/>
    <cellStyle name="Input 32 5" xfId="5192"/>
    <cellStyle name="Input 33" xfId="1619"/>
    <cellStyle name="Input 33 2" xfId="5196"/>
    <cellStyle name="Input 33 2 2" xfId="8714"/>
    <cellStyle name="Input 33 2 3" xfId="9676"/>
    <cellStyle name="Input 33 3" xfId="5197"/>
    <cellStyle name="Input 33 3 2" xfId="8715"/>
    <cellStyle name="Input 33 3 3" xfId="9677"/>
    <cellStyle name="Input 33 4" xfId="8004"/>
    <cellStyle name="Input 33 5" xfId="5195"/>
    <cellStyle name="Input 34" xfId="1621"/>
    <cellStyle name="Input 34 2" xfId="5199"/>
    <cellStyle name="Input 34 2 2" xfId="8716"/>
    <cellStyle name="Input 34 2 3" xfId="9678"/>
    <cellStyle name="Input 34 3" xfId="5200"/>
    <cellStyle name="Input 34 3 2" xfId="8717"/>
    <cellStyle name="Input 34 3 3" xfId="9679"/>
    <cellStyle name="Input 34 4" xfId="8599"/>
    <cellStyle name="Input 34 5" xfId="5198"/>
    <cellStyle name="Input 35" xfId="1624"/>
    <cellStyle name="Input 35 2" xfId="5202"/>
    <cellStyle name="Input 35 2 2" xfId="8718"/>
    <cellStyle name="Input 35 2 3" xfId="9680"/>
    <cellStyle name="Input 35 3" xfId="5203"/>
    <cellStyle name="Input 35 3 2" xfId="8719"/>
    <cellStyle name="Input 35 3 3" xfId="9681"/>
    <cellStyle name="Input 35 4" xfId="8598"/>
    <cellStyle name="Input 35 5" xfId="5201"/>
    <cellStyle name="Input 36" xfId="1625"/>
    <cellStyle name="Input 36 2" xfId="5205"/>
    <cellStyle name="Input 36 2 2" xfId="8720"/>
    <cellStyle name="Input 36 2 3" xfId="9682"/>
    <cellStyle name="Input 36 3" xfId="5206"/>
    <cellStyle name="Input 36 3 2" xfId="8721"/>
    <cellStyle name="Input 36 3 3" xfId="9683"/>
    <cellStyle name="Input 36 4" xfId="7655"/>
    <cellStyle name="Input 36 5" xfId="5204"/>
    <cellStyle name="Input 37" xfId="1626"/>
    <cellStyle name="Input 37 2" xfId="5208"/>
    <cellStyle name="Input 37 2 2" xfId="8722"/>
    <cellStyle name="Input 37 2 3" xfId="9684"/>
    <cellStyle name="Input 37 3" xfId="5209"/>
    <cellStyle name="Input 37 3 2" xfId="8723"/>
    <cellStyle name="Input 37 3 3" xfId="9685"/>
    <cellStyle name="Input 37 4" xfId="8597"/>
    <cellStyle name="Input 37 5" xfId="5207"/>
    <cellStyle name="Input 38" xfId="1629"/>
    <cellStyle name="Input 38 2" xfId="5211"/>
    <cellStyle name="Input 38 2 2" xfId="8724"/>
    <cellStyle name="Input 38 2 3" xfId="9686"/>
    <cellStyle name="Input 38 3" xfId="5212"/>
    <cellStyle name="Input 38 3 2" xfId="8725"/>
    <cellStyle name="Input 38 3 3" xfId="9687"/>
    <cellStyle name="Input 38 4" xfId="8596"/>
    <cellStyle name="Input 38 5" xfId="5210"/>
    <cellStyle name="Input 39" xfId="1630"/>
    <cellStyle name="Input 39 2" xfId="5214"/>
    <cellStyle name="Input 39 2 2" xfId="8726"/>
    <cellStyle name="Input 39 2 3" xfId="9688"/>
    <cellStyle name="Input 39 3" xfId="5215"/>
    <cellStyle name="Input 39 3 2" xfId="8727"/>
    <cellStyle name="Input 39 3 3" xfId="9689"/>
    <cellStyle name="Input 39 4" xfId="8595"/>
    <cellStyle name="Input 39 5" xfId="5213"/>
    <cellStyle name="Input 4" xfId="1433"/>
    <cellStyle name="Input 4 2" xfId="5217"/>
    <cellStyle name="Input 4 2 2" xfId="8728"/>
    <cellStyle name="Input 4 2 3" xfId="9690"/>
    <cellStyle name="Input 4 3" xfId="5218"/>
    <cellStyle name="Input 4 3 2" xfId="8729"/>
    <cellStyle name="Input 4 3 3" xfId="9691"/>
    <cellStyle name="Input 4 4" xfId="8594"/>
    <cellStyle name="Input 4 5" xfId="5216"/>
    <cellStyle name="Input 40" xfId="1623"/>
    <cellStyle name="Input 40 2" xfId="8730"/>
    <cellStyle name="Input 40 3" xfId="9692"/>
    <cellStyle name="Input 40 4" xfId="5219"/>
    <cellStyle name="Input 41" xfId="2109"/>
    <cellStyle name="Input 41 2" xfId="8731"/>
    <cellStyle name="Input 41 3" xfId="9693"/>
    <cellStyle name="Input 41 4" xfId="5220"/>
    <cellStyle name="Input 42" xfId="2188"/>
    <cellStyle name="Input 42 2" xfId="8732"/>
    <cellStyle name="Input 42 3" xfId="9694"/>
    <cellStyle name="Input 42 4" xfId="5221"/>
    <cellStyle name="Input 43" xfId="2191"/>
    <cellStyle name="Input 43 2" xfId="8733"/>
    <cellStyle name="Input 43 3" xfId="9695"/>
    <cellStyle name="Input 43 4" xfId="5222"/>
    <cellStyle name="Input 44" xfId="2195"/>
    <cellStyle name="Input 44 2" xfId="8734"/>
    <cellStyle name="Input 44 3" xfId="9696"/>
    <cellStyle name="Input 44 4" xfId="5223"/>
    <cellStyle name="Input 45" xfId="2192"/>
    <cellStyle name="Input 45 2" xfId="8735"/>
    <cellStyle name="Input 45 3" xfId="9697"/>
    <cellStyle name="Input 45 4" xfId="5224"/>
    <cellStyle name="Input 46" xfId="5225"/>
    <cellStyle name="Input 46 2" xfId="8736"/>
    <cellStyle name="Input 46 3" xfId="9698"/>
    <cellStyle name="Input 47" xfId="5226"/>
    <cellStyle name="Input 47 2" xfId="8737"/>
    <cellStyle name="Input 47 3" xfId="9699"/>
    <cellStyle name="Input 48" xfId="5227"/>
    <cellStyle name="Input 48 2" xfId="8738"/>
    <cellStyle name="Input 48 3" xfId="9700"/>
    <cellStyle name="Input 49" xfId="5228"/>
    <cellStyle name="Input 49 2" xfId="8739"/>
    <cellStyle name="Input 49 3" xfId="9701"/>
    <cellStyle name="Input 5" xfId="1436"/>
    <cellStyle name="Input 5 2" xfId="5230"/>
    <cellStyle name="Input 5 2 2" xfId="8740"/>
    <cellStyle name="Input 5 2 3" xfId="9702"/>
    <cellStyle name="Input 5 3" xfId="5231"/>
    <cellStyle name="Input 5 3 2" xfId="8741"/>
    <cellStyle name="Input 5 3 3" xfId="9703"/>
    <cellStyle name="Input 5 4" xfId="8593"/>
    <cellStyle name="Input 5 5" xfId="5229"/>
    <cellStyle name="Input 50" xfId="5232"/>
    <cellStyle name="Input 50 2" xfId="8742"/>
    <cellStyle name="Input 50 3" xfId="9704"/>
    <cellStyle name="Input 51" xfId="5233"/>
    <cellStyle name="Input 51 2" xfId="8743"/>
    <cellStyle name="Input 51 3" xfId="9705"/>
    <cellStyle name="Input 52" xfId="5234"/>
    <cellStyle name="Input 52 2" xfId="8744"/>
    <cellStyle name="Input 52 3" xfId="9706"/>
    <cellStyle name="Input 53" xfId="7639"/>
    <cellStyle name="Input 54" xfId="5100"/>
    <cellStyle name="Input 6" xfId="1439"/>
    <cellStyle name="Input 6 2" xfId="5236"/>
    <cellStyle name="Input 6 2 2" xfId="8745"/>
    <cellStyle name="Input 6 2 3" xfId="9707"/>
    <cellStyle name="Input 6 3" xfId="5237"/>
    <cellStyle name="Input 6 3 2" xfId="8746"/>
    <cellStyle name="Input 6 3 3" xfId="9708"/>
    <cellStyle name="Input 6 4" xfId="7654"/>
    <cellStyle name="Input 6 5" xfId="5235"/>
    <cellStyle name="Input 7" xfId="1442"/>
    <cellStyle name="Input 7 2" xfId="5239"/>
    <cellStyle name="Input 7 2 2" xfId="8747"/>
    <cellStyle name="Input 7 2 3" xfId="9709"/>
    <cellStyle name="Input 7 3" xfId="5240"/>
    <cellStyle name="Input 7 3 2" xfId="8748"/>
    <cellStyle name="Input 7 3 3" xfId="9710"/>
    <cellStyle name="Input 7 4" xfId="8002"/>
    <cellStyle name="Input 7 5" xfId="5238"/>
    <cellStyle name="Input 8" xfId="1116"/>
    <cellStyle name="Input 8 2" xfId="5242"/>
    <cellStyle name="Input 8 2 2" xfId="8749"/>
    <cellStyle name="Input 8 2 3" xfId="9711"/>
    <cellStyle name="Input 8 3" xfId="5243"/>
    <cellStyle name="Input 8 3 2" xfId="8750"/>
    <cellStyle name="Input 8 3 3" xfId="9712"/>
    <cellStyle name="Input 8 4" xfId="7653"/>
    <cellStyle name="Input 8 5" xfId="5241"/>
    <cellStyle name="Input 9" xfId="1120"/>
    <cellStyle name="Input 9 2" xfId="5245"/>
    <cellStyle name="Input 9 2 2" xfId="8751"/>
    <cellStyle name="Input 9 2 3" xfId="9713"/>
    <cellStyle name="Input 9 3" xfId="5246"/>
    <cellStyle name="Input 9 3 2" xfId="8752"/>
    <cellStyle name="Input 9 3 3" xfId="9714"/>
    <cellStyle name="Input 9 4" xfId="7652"/>
    <cellStyle name="Input 9 5" xfId="5244"/>
    <cellStyle name="Integer" xfId="5247"/>
    <cellStyle name="Linked Cell 10" xfId="1631"/>
    <cellStyle name="Linked Cell 10 2" xfId="5249"/>
    <cellStyle name="Linked Cell 11" xfId="1632"/>
    <cellStyle name="Linked Cell 11 2" xfId="5250"/>
    <cellStyle name="Linked Cell 12" xfId="1633"/>
    <cellStyle name="Linked Cell 12 2" xfId="5251"/>
    <cellStyle name="Linked Cell 13" xfId="1634"/>
    <cellStyle name="Linked Cell 13 2" xfId="5252"/>
    <cellStyle name="Linked Cell 14" xfId="1635"/>
    <cellStyle name="Linked Cell 14 2" xfId="5253"/>
    <cellStyle name="Linked Cell 15" xfId="1637"/>
    <cellStyle name="Linked Cell 15 2" xfId="5254"/>
    <cellStyle name="Linked Cell 16" xfId="1639"/>
    <cellStyle name="Linked Cell 16 2" xfId="5255"/>
    <cellStyle name="Linked Cell 17" xfId="1641"/>
    <cellStyle name="Linked Cell 17 2" xfId="5256"/>
    <cellStyle name="Linked Cell 18" xfId="1643"/>
    <cellStyle name="Linked Cell 18 2" xfId="5257"/>
    <cellStyle name="Linked Cell 19" xfId="1645"/>
    <cellStyle name="Linked Cell 19 2" xfId="5258"/>
    <cellStyle name="Linked Cell 2" xfId="1646"/>
    <cellStyle name="Linked Cell 2 10" xfId="5260"/>
    <cellStyle name="Linked Cell 2 11" xfId="5261"/>
    <cellStyle name="Linked Cell 2 12" xfId="5259"/>
    <cellStyle name="Linked Cell 2 2" xfId="5262"/>
    <cellStyle name="Linked Cell 2 3" xfId="5263"/>
    <cellStyle name="Linked Cell 2 4" xfId="5264"/>
    <cellStyle name="Linked Cell 2 5" xfId="5265"/>
    <cellStyle name="Linked Cell 2 6" xfId="5266"/>
    <cellStyle name="Linked Cell 2 7" xfId="5267"/>
    <cellStyle name="Linked Cell 2 8" xfId="5268"/>
    <cellStyle name="Linked Cell 2 9" xfId="5269"/>
    <cellStyle name="Linked Cell 20" xfId="1636"/>
    <cellStyle name="Linked Cell 20 2" xfId="5270"/>
    <cellStyle name="Linked Cell 21" xfId="1638"/>
    <cellStyle name="Linked Cell 21 2" xfId="5271"/>
    <cellStyle name="Linked Cell 22" xfId="1640"/>
    <cellStyle name="Linked Cell 22 2" xfId="5272"/>
    <cellStyle name="Linked Cell 23" xfId="1642"/>
    <cellStyle name="Linked Cell 23 2" xfId="5273"/>
    <cellStyle name="Linked Cell 24" xfId="1644"/>
    <cellStyle name="Linked Cell 24 2" xfId="5274"/>
    <cellStyle name="Linked Cell 25" xfId="1648"/>
    <cellStyle name="Linked Cell 25 2" xfId="5275"/>
    <cellStyle name="Linked Cell 26" xfId="1650"/>
    <cellStyle name="Linked Cell 26 2" xfId="5276"/>
    <cellStyle name="Linked Cell 27" xfId="1652"/>
    <cellStyle name="Linked Cell 27 2" xfId="5277"/>
    <cellStyle name="Linked Cell 28" xfId="1654"/>
    <cellStyle name="Linked Cell 28 2" xfId="5278"/>
    <cellStyle name="Linked Cell 29" xfId="1656"/>
    <cellStyle name="Linked Cell 29 2" xfId="5279"/>
    <cellStyle name="Linked Cell 3" xfId="1657"/>
    <cellStyle name="Linked Cell 3 10" xfId="5281"/>
    <cellStyle name="Linked Cell 3 11" xfId="5282"/>
    <cellStyle name="Linked Cell 3 12" xfId="5280"/>
    <cellStyle name="Linked Cell 3 2" xfId="5283"/>
    <cellStyle name="Linked Cell 3 3" xfId="5284"/>
    <cellStyle name="Linked Cell 3 4" xfId="5285"/>
    <cellStyle name="Linked Cell 3 5" xfId="5286"/>
    <cellStyle name="Linked Cell 3 6" xfId="5287"/>
    <cellStyle name="Linked Cell 3 7" xfId="5288"/>
    <cellStyle name="Linked Cell 3 8" xfId="5289"/>
    <cellStyle name="Linked Cell 3 9" xfId="5290"/>
    <cellStyle name="Linked Cell 30" xfId="1647"/>
    <cellStyle name="Linked Cell 30 2" xfId="5291"/>
    <cellStyle name="Linked Cell 31" xfId="1649"/>
    <cellStyle name="Linked Cell 31 2" xfId="5292"/>
    <cellStyle name="Linked Cell 32" xfId="1651"/>
    <cellStyle name="Linked Cell 32 2" xfId="5293"/>
    <cellStyle name="Linked Cell 33" xfId="1653"/>
    <cellStyle name="Linked Cell 33 2" xfId="5294"/>
    <cellStyle name="Linked Cell 34" xfId="1655"/>
    <cellStyle name="Linked Cell 34 2" xfId="5295"/>
    <cellStyle name="Linked Cell 35" xfId="1659"/>
    <cellStyle name="Linked Cell 35 2" xfId="5296"/>
    <cellStyle name="Linked Cell 36" xfId="1660"/>
    <cellStyle name="Linked Cell 36 2" xfId="5297"/>
    <cellStyle name="Linked Cell 37" xfId="1661"/>
    <cellStyle name="Linked Cell 37 2" xfId="5298"/>
    <cellStyle name="Linked Cell 38" xfId="1662"/>
    <cellStyle name="Linked Cell 38 2" xfId="5299"/>
    <cellStyle name="Linked Cell 39" xfId="1663"/>
    <cellStyle name="Linked Cell 39 2" xfId="5300"/>
    <cellStyle name="Linked Cell 4" xfId="1664"/>
    <cellStyle name="Linked Cell 4 2" xfId="5301"/>
    <cellStyle name="Linked Cell 40" xfId="1658"/>
    <cellStyle name="Linked Cell 40 2" xfId="5302"/>
    <cellStyle name="Linked Cell 41" xfId="2111"/>
    <cellStyle name="Linked Cell 41 2" xfId="5303"/>
    <cellStyle name="Linked Cell 42" xfId="5304"/>
    <cellStyle name="Linked Cell 43" xfId="5305"/>
    <cellStyle name="Linked Cell 44" xfId="5306"/>
    <cellStyle name="Linked Cell 45" xfId="5307"/>
    <cellStyle name="Linked Cell 46" xfId="5308"/>
    <cellStyle name="Linked Cell 47" xfId="5309"/>
    <cellStyle name="Linked Cell 48" xfId="5310"/>
    <cellStyle name="Linked Cell 49" xfId="5248"/>
    <cellStyle name="Linked Cell 5" xfId="1665"/>
    <cellStyle name="Linked Cell 5 2" xfId="5311"/>
    <cellStyle name="Linked Cell 6" xfId="1666"/>
    <cellStyle name="Linked Cell 6 2" xfId="5312"/>
    <cellStyle name="Linked Cell 7" xfId="1667"/>
    <cellStyle name="Linked Cell 7 2" xfId="5313"/>
    <cellStyle name="Linked Cell 8" xfId="1668"/>
    <cellStyle name="Linked Cell 8 2" xfId="5314"/>
    <cellStyle name="Linked Cell 9" xfId="1669"/>
    <cellStyle name="Linked Cell 9 2" xfId="5315"/>
    <cellStyle name="Milliers [0]_AR1194" xfId="5316"/>
    <cellStyle name="Milliers_AR1194" xfId="5317"/>
    <cellStyle name="Mon?taire [0]_AR1194" xfId="5318"/>
    <cellStyle name="Mon?taire_AR1194" xfId="5319"/>
    <cellStyle name="Neutral 10" xfId="1670"/>
    <cellStyle name="Neutral 10 2" xfId="5321"/>
    <cellStyle name="Neutral 11" xfId="1671"/>
    <cellStyle name="Neutral 11 2" xfId="5322"/>
    <cellStyle name="Neutral 12" xfId="1672"/>
    <cellStyle name="Neutral 12 2" xfId="5323"/>
    <cellStyle name="Neutral 13" xfId="1673"/>
    <cellStyle name="Neutral 13 2" xfId="5324"/>
    <cellStyle name="Neutral 14" xfId="1674"/>
    <cellStyle name="Neutral 14 2" xfId="5325"/>
    <cellStyle name="Neutral 15" xfId="1676"/>
    <cellStyle name="Neutral 15 2" xfId="5326"/>
    <cellStyle name="Neutral 16" xfId="1678"/>
    <cellStyle name="Neutral 16 2" xfId="5327"/>
    <cellStyle name="Neutral 17" xfId="1303"/>
    <cellStyle name="Neutral 17 2" xfId="5328"/>
    <cellStyle name="Neutral 18" xfId="1306"/>
    <cellStyle name="Neutral 18 2" xfId="5329"/>
    <cellStyle name="Neutral 19" xfId="1309"/>
    <cellStyle name="Neutral 19 2" xfId="5330"/>
    <cellStyle name="Neutral 2" xfId="1679"/>
    <cellStyle name="Neutral 2 10" xfId="5332"/>
    <cellStyle name="Neutral 2 11" xfId="5333"/>
    <cellStyle name="Neutral 2 12" xfId="5331"/>
    <cellStyle name="Neutral 2 2" xfId="5334"/>
    <cellStyle name="Neutral 2 3" xfId="5335"/>
    <cellStyle name="Neutral 2 4" xfId="5336"/>
    <cellStyle name="Neutral 2 5" xfId="5337"/>
    <cellStyle name="Neutral 2 6" xfId="5338"/>
    <cellStyle name="Neutral 2 7" xfId="5339"/>
    <cellStyle name="Neutral 2 8" xfId="5340"/>
    <cellStyle name="Neutral 2 9" xfId="5341"/>
    <cellStyle name="Neutral 20" xfId="1675"/>
    <cellStyle name="Neutral 20 2" xfId="5342"/>
    <cellStyle name="Neutral 21" xfId="1677"/>
    <cellStyle name="Neutral 21 2" xfId="5343"/>
    <cellStyle name="Neutral 22" xfId="1302"/>
    <cellStyle name="Neutral 22 2" xfId="5344"/>
    <cellStyle name="Neutral 23" xfId="1305"/>
    <cellStyle name="Neutral 23 2" xfId="5345"/>
    <cellStyle name="Neutral 24" xfId="1308"/>
    <cellStyle name="Neutral 24 2" xfId="5346"/>
    <cellStyle name="Neutral 25" xfId="1312"/>
    <cellStyle name="Neutral 25 2" xfId="5347"/>
    <cellStyle name="Neutral 26" xfId="1681"/>
    <cellStyle name="Neutral 26 2" xfId="5348"/>
    <cellStyle name="Neutral 27" xfId="1683"/>
    <cellStyle name="Neutral 27 2" xfId="5349"/>
    <cellStyle name="Neutral 28" xfId="1685"/>
    <cellStyle name="Neutral 28 2" xfId="5350"/>
    <cellStyle name="Neutral 29" xfId="1687"/>
    <cellStyle name="Neutral 29 2" xfId="5351"/>
    <cellStyle name="Neutral 3" xfId="1222"/>
    <cellStyle name="Neutral 3 10" xfId="5353"/>
    <cellStyle name="Neutral 3 11" xfId="5354"/>
    <cellStyle name="Neutral 3 12" xfId="5352"/>
    <cellStyle name="Neutral 3 2" xfId="5355"/>
    <cellStyle name="Neutral 3 3" xfId="5356"/>
    <cellStyle name="Neutral 3 4" xfId="5357"/>
    <cellStyle name="Neutral 3 5" xfId="5358"/>
    <cellStyle name="Neutral 3 6" xfId="5359"/>
    <cellStyle name="Neutral 3 7" xfId="5360"/>
    <cellStyle name="Neutral 3 8" xfId="5361"/>
    <cellStyle name="Neutral 3 9" xfId="5362"/>
    <cellStyle name="Neutral 30" xfId="1311"/>
    <cellStyle name="Neutral 30 2" xfId="5363"/>
    <cellStyle name="Neutral 31" xfId="1680"/>
    <cellStyle name="Neutral 31 2" xfId="5364"/>
    <cellStyle name="Neutral 32" xfId="1682"/>
    <cellStyle name="Neutral 32 2" xfId="5365"/>
    <cellStyle name="Neutral 33" xfId="1684"/>
    <cellStyle name="Neutral 33 2" xfId="5366"/>
    <cellStyle name="Neutral 34" xfId="1686"/>
    <cellStyle name="Neutral 34 2" xfId="5367"/>
    <cellStyle name="Neutral 35" xfId="1690"/>
    <cellStyle name="Neutral 35 2" xfId="5368"/>
    <cellStyle name="Neutral 36" xfId="1692"/>
    <cellStyle name="Neutral 36 2" xfId="5369"/>
    <cellStyle name="Neutral 37" xfId="1693"/>
    <cellStyle name="Neutral 37 2" xfId="5370"/>
    <cellStyle name="Neutral 38" xfId="1694"/>
    <cellStyle name="Neutral 38 2" xfId="5371"/>
    <cellStyle name="Neutral 39" xfId="1695"/>
    <cellStyle name="Neutral 39 2" xfId="5372"/>
    <cellStyle name="Neutral 4" xfId="1225"/>
    <cellStyle name="Neutral 4 2" xfId="5373"/>
    <cellStyle name="Neutral 40" xfId="1689"/>
    <cellStyle name="Neutral 40 2" xfId="5374"/>
    <cellStyle name="Neutral 41" xfId="2112"/>
    <cellStyle name="Neutral 41 2" xfId="5375"/>
    <cellStyle name="Neutral 42" xfId="5376"/>
    <cellStyle name="Neutral 43" xfId="5377"/>
    <cellStyle name="Neutral 44" xfId="5378"/>
    <cellStyle name="Neutral 45" xfId="5379"/>
    <cellStyle name="Neutral 46" xfId="5380"/>
    <cellStyle name="Neutral 47" xfId="5381"/>
    <cellStyle name="Neutral 48" xfId="5382"/>
    <cellStyle name="Neutral 49" xfId="5383"/>
    <cellStyle name="Neutral 5" xfId="1227"/>
    <cellStyle name="Neutral 5 2" xfId="5384"/>
    <cellStyle name="Neutral 50" xfId="5320"/>
    <cellStyle name="Neutral 6" xfId="1230"/>
    <cellStyle name="Neutral 6 2" xfId="5385"/>
    <cellStyle name="Neutral 7" xfId="1232"/>
    <cellStyle name="Neutral 7 2" xfId="5386"/>
    <cellStyle name="Neutral 8" xfId="1234"/>
    <cellStyle name="Neutral 8 2" xfId="5387"/>
    <cellStyle name="Neutral 9" xfId="1237"/>
    <cellStyle name="Neutral 9 2" xfId="5388"/>
    <cellStyle name="no dec" xfId="1696"/>
    <cellStyle name="Normal" xfId="0" builtinId="0"/>
    <cellStyle name="Normal - Style1" xfId="80"/>
    <cellStyle name="Normal - Style1 10" xfId="5390"/>
    <cellStyle name="Normal - Style1 11" xfId="5391"/>
    <cellStyle name="Normal - Style1 12" xfId="5392"/>
    <cellStyle name="Normal - Style1 13" xfId="5389"/>
    <cellStyle name="Normal - Style1 2" xfId="5393"/>
    <cellStyle name="Normal - Style1 3" xfId="5394"/>
    <cellStyle name="Normal - Style1 4" xfId="5395"/>
    <cellStyle name="Normal - Style1 5" xfId="5396"/>
    <cellStyle name="Normal - Style1 6" xfId="5397"/>
    <cellStyle name="Normal - Style1 7" xfId="5398"/>
    <cellStyle name="Normal - Style1 8" xfId="5399"/>
    <cellStyle name="Normal - Style1 9" xfId="5400"/>
    <cellStyle name="Normal - Style5" xfId="5401"/>
    <cellStyle name="Normal 10" xfId="1697"/>
    <cellStyle name="Normal 10 10" xfId="5403"/>
    <cellStyle name="Normal 10 10 2" xfId="8753"/>
    <cellStyle name="Normal 10 11" xfId="5404"/>
    <cellStyle name="Normal 10 11 2" xfId="8754"/>
    <cellStyle name="Normal 10 12" xfId="5405"/>
    <cellStyle name="Normal 10 12 2" xfId="8755"/>
    <cellStyle name="Normal 10 13" xfId="5402"/>
    <cellStyle name="Normal 10 2" xfId="1698"/>
    <cellStyle name="Normal 10 2 2" xfId="646"/>
    <cellStyle name="Normal 10 2 2 2" xfId="5407"/>
    <cellStyle name="Normal 10 2 3" xfId="5406"/>
    <cellStyle name="Normal 10 3" xfId="1699"/>
    <cellStyle name="Normal 10 3 2" xfId="8013"/>
    <cellStyle name="Normal 10 3 3" xfId="5408"/>
    <cellStyle name="Normal 10 4" xfId="2113"/>
    <cellStyle name="Normal 10 4 2" xfId="8756"/>
    <cellStyle name="Normal 10 4 3" xfId="5409"/>
    <cellStyle name="Normal 10 5" xfId="5410"/>
    <cellStyle name="Normal 10 5 2" xfId="8757"/>
    <cellStyle name="Normal 10 6" xfId="5411"/>
    <cellStyle name="Normal 10 6 2" xfId="8758"/>
    <cellStyle name="Normal 10 7" xfId="5412"/>
    <cellStyle name="Normal 10 7 2" xfId="8759"/>
    <cellStyle name="Normal 10 8" xfId="5413"/>
    <cellStyle name="Normal 10 8 2" xfId="8760"/>
    <cellStyle name="Normal 10 9" xfId="5414"/>
    <cellStyle name="Normal 10 9 2" xfId="8761"/>
    <cellStyle name="Normal 10_Lead -  NU 31-3-54" xfId="698"/>
    <cellStyle name="Normal 11" xfId="1700"/>
    <cellStyle name="Normal 11 10" xfId="5416"/>
    <cellStyle name="Normal 11 11" xfId="5417"/>
    <cellStyle name="Normal 11 12" xfId="5418"/>
    <cellStyle name="Normal 11 13" xfId="5419"/>
    <cellStyle name="Normal 11 14" xfId="5415"/>
    <cellStyle name="Normal 11 2" xfId="1701"/>
    <cellStyle name="Normal 11 2 2" xfId="5420"/>
    <cellStyle name="Normal 11 3" xfId="1702"/>
    <cellStyle name="Normal 11 3 2" xfId="5421"/>
    <cellStyle name="Normal 11 4" xfId="5422"/>
    <cellStyle name="Normal 11 5" xfId="5423"/>
    <cellStyle name="Normal 11 6" xfId="5424"/>
    <cellStyle name="Normal 11 7" xfId="5425"/>
    <cellStyle name="Normal 11 8" xfId="5426"/>
    <cellStyle name="Normal 11 9" xfId="5427"/>
    <cellStyle name="Normal 12" xfId="1703"/>
    <cellStyle name="Normal 12 10" xfId="5429"/>
    <cellStyle name="Normal 12 11" xfId="5430"/>
    <cellStyle name="Normal 12 12" xfId="5428"/>
    <cellStyle name="Normal 12 2" xfId="1704"/>
    <cellStyle name="Normal 12 2 2" xfId="5432"/>
    <cellStyle name="Normal 12 2 3" xfId="5433"/>
    <cellStyle name="Normal 12 2 4" xfId="5431"/>
    <cellStyle name="Normal 12 3" xfId="48"/>
    <cellStyle name="Normal 12 3 2" xfId="5434"/>
    <cellStyle name="Normal 12 4" xfId="5435"/>
    <cellStyle name="Normal 12 5" xfId="5436"/>
    <cellStyle name="Normal 12 6" xfId="5437"/>
    <cellStyle name="Normal 12 7" xfId="5438"/>
    <cellStyle name="Normal 12 8" xfId="5439"/>
    <cellStyle name="Normal 12 9" xfId="5440"/>
    <cellStyle name="Normal 13" xfId="1705"/>
    <cellStyle name="Normal 13 10" xfId="5442"/>
    <cellStyle name="Normal 13 11" xfId="5443"/>
    <cellStyle name="Normal 13 12" xfId="5441"/>
    <cellStyle name="Normal 13 2" xfId="1706"/>
    <cellStyle name="Normal 13 2 2" xfId="5444"/>
    <cellStyle name="Normal 13 3" xfId="1707"/>
    <cellStyle name="Normal 13 4" xfId="5445"/>
    <cellStyle name="Normal 13 5" xfId="5446"/>
    <cellStyle name="Normal 13 6" xfId="5447"/>
    <cellStyle name="Normal 13 7" xfId="5448"/>
    <cellStyle name="Normal 13 8" xfId="5449"/>
    <cellStyle name="Normal 13 9" xfId="5450"/>
    <cellStyle name="Normal 14" xfId="1708"/>
    <cellStyle name="Normal 14 10" xfId="5452"/>
    <cellStyle name="Normal 14 11" xfId="5453"/>
    <cellStyle name="Normal 14 12" xfId="5454"/>
    <cellStyle name="Normal 14 13" xfId="5451"/>
    <cellStyle name="Normal 14 2" xfId="1709"/>
    <cellStyle name="Normal 14 2 2" xfId="5455"/>
    <cellStyle name="Normal 14 3" xfId="1710"/>
    <cellStyle name="Normal 14 4" xfId="5456"/>
    <cellStyle name="Normal 14 5" xfId="5457"/>
    <cellStyle name="Normal 14 6" xfId="5458"/>
    <cellStyle name="Normal 14 7" xfId="5459"/>
    <cellStyle name="Normal 14 8" xfId="5460"/>
    <cellStyle name="Normal 14 9" xfId="5461"/>
    <cellStyle name="Normal 14_Q2-54+บิล แลนด์-นุ่น(1)" xfId="1711"/>
    <cellStyle name="Normal 15" xfId="1713"/>
    <cellStyle name="Normal 15 10" xfId="5462"/>
    <cellStyle name="Normal 15 11" xfId="5463"/>
    <cellStyle name="Normal 15 12" xfId="5464"/>
    <cellStyle name="Normal 15 2" xfId="1715"/>
    <cellStyle name="Normal 15 3" xfId="1717"/>
    <cellStyle name="Normal 15 3 2" xfId="7137"/>
    <cellStyle name="Normal 15 3 3" xfId="5465"/>
    <cellStyle name="Normal 15 4" xfId="5466"/>
    <cellStyle name="Normal 15 5" xfId="5467"/>
    <cellStyle name="Normal 15 6" xfId="5468"/>
    <cellStyle name="Normal 15 7" xfId="5469"/>
    <cellStyle name="Normal 15 8" xfId="5470"/>
    <cellStyle name="Normal 15 9" xfId="5471"/>
    <cellStyle name="Normal 15_Q2-54+บิล แลนด์-นุ่น(1)" xfId="1324"/>
    <cellStyle name="Normal 16" xfId="1719"/>
    <cellStyle name="Normal 16 10" xfId="5473"/>
    <cellStyle name="Normal 16 11" xfId="5474"/>
    <cellStyle name="Normal 16 12" xfId="5472"/>
    <cellStyle name="Normal 16 2" xfId="5475"/>
    <cellStyle name="Normal 16 3" xfId="5476"/>
    <cellStyle name="Normal 16 4" xfId="5477"/>
    <cellStyle name="Normal 16 5" xfId="5478"/>
    <cellStyle name="Normal 16 6" xfId="5479"/>
    <cellStyle name="Normal 16 7" xfId="5480"/>
    <cellStyle name="Normal 16 8" xfId="5481"/>
    <cellStyle name="Normal 16 9" xfId="5482"/>
    <cellStyle name="Normal 17" xfId="1519"/>
    <cellStyle name="Normal 17 10" xfId="5484"/>
    <cellStyle name="Normal 17 11" xfId="5485"/>
    <cellStyle name="Normal 17 12" xfId="5483"/>
    <cellStyle name="Normal 17 2" xfId="5486"/>
    <cellStyle name="Normal 17 3" xfId="5487"/>
    <cellStyle name="Normal 17 4" xfId="5488"/>
    <cellStyle name="Normal 17 5" xfId="5489"/>
    <cellStyle name="Normal 17 6" xfId="5490"/>
    <cellStyle name="Normal 17 7" xfId="5491"/>
    <cellStyle name="Normal 17 8" xfId="5492"/>
    <cellStyle name="Normal 17 9" xfId="5493"/>
    <cellStyle name="Normal 18" xfId="1522"/>
    <cellStyle name="Normal 18 10" xfId="5495"/>
    <cellStyle name="Normal 18 11" xfId="5496"/>
    <cellStyle name="Normal 18 12" xfId="5497"/>
    <cellStyle name="Normal 18 13" xfId="5494"/>
    <cellStyle name="Normal 18 2" xfId="1720"/>
    <cellStyle name="Normal 18 3" xfId="1721"/>
    <cellStyle name="Normal 18 3 2" xfId="5499"/>
    <cellStyle name="Normal 18 3 3" xfId="5500"/>
    <cellStyle name="Normal 18 3 4" xfId="5498"/>
    <cellStyle name="Normal 18 4" xfId="5501"/>
    <cellStyle name="Normal 18 5" xfId="5502"/>
    <cellStyle name="Normal 18 6" xfId="5503"/>
    <cellStyle name="Normal 18 7" xfId="5504"/>
    <cellStyle name="Normal 18 8" xfId="5505"/>
    <cellStyle name="Normal 18 9" xfId="5506"/>
    <cellStyle name="Normal 18_Lead - N Praram 9 31-3-54" xfId="1724"/>
    <cellStyle name="Normal 19" xfId="1525"/>
    <cellStyle name="Normal 19 10" xfId="5508"/>
    <cellStyle name="Normal 19 11" xfId="5509"/>
    <cellStyle name="Normal 19 12" xfId="5507"/>
    <cellStyle name="Normal 19 2" xfId="5510"/>
    <cellStyle name="Normal 19 3" xfId="5511"/>
    <cellStyle name="Normal 19 4" xfId="5512"/>
    <cellStyle name="Normal 19 5" xfId="5513"/>
    <cellStyle name="Normal 19 6" xfId="5514"/>
    <cellStyle name="Normal 19 7" xfId="5515"/>
    <cellStyle name="Normal 19 8" xfId="5516"/>
    <cellStyle name="Normal 19 9" xfId="5517"/>
    <cellStyle name="Normal 2" xfId="1725"/>
    <cellStyle name="Normal 2 10" xfId="1726"/>
    <cellStyle name="Normal 2 11" xfId="5519"/>
    <cellStyle name="Normal 2 12" xfId="5520"/>
    <cellStyle name="Normal 2 13" xfId="5521"/>
    <cellStyle name="Normal 2 14" xfId="5518"/>
    <cellStyle name="Normal 2 2" xfId="1727"/>
    <cellStyle name="Normal 2 2 10" xfId="5523"/>
    <cellStyle name="Normal 2 2 11" xfId="5524"/>
    <cellStyle name="Normal 2 2 12" xfId="5525"/>
    <cellStyle name="Normal 2 2 13" xfId="5522"/>
    <cellStyle name="Normal 2 2 2" xfId="1729"/>
    <cellStyle name="Normal 2 2 2 2" xfId="5526"/>
    <cellStyle name="Normal 2 2 2 3" xfId="5527"/>
    <cellStyle name="Normal 2 2 3" xfId="2114"/>
    <cellStyle name="Normal 2 2 3 2" xfId="5528"/>
    <cellStyle name="Normal 2 2 4" xfId="5529"/>
    <cellStyle name="Normal 2 2 5" xfId="5530"/>
    <cellStyle name="Normal 2 2 6" xfId="5531"/>
    <cellStyle name="Normal 2 2 7" xfId="5532"/>
    <cellStyle name="Normal 2 2 8" xfId="5533"/>
    <cellStyle name="Normal 2 2 9" xfId="5534"/>
    <cellStyle name="Normal 2 3" xfId="1730"/>
    <cellStyle name="Normal 2 3 2" xfId="1731"/>
    <cellStyle name="Normal 2 3 3" xfId="2115"/>
    <cellStyle name="Normal 2 4" xfId="1732"/>
    <cellStyle name="Normal 2 4 2" xfId="159"/>
    <cellStyle name="Normal 2 4 3" xfId="2116"/>
    <cellStyle name="Normal 2 4 4" xfId="5535"/>
    <cellStyle name="Normal 2 5" xfId="5536"/>
    <cellStyle name="Normal 2 6" xfId="5537"/>
    <cellStyle name="Normal 2 7" xfId="5538"/>
    <cellStyle name="Normal 2 8" xfId="5539"/>
    <cellStyle name="Normal 2 9" xfId="5540"/>
    <cellStyle name="Normal 2_40-1 บิลแลนด์" xfId="1733"/>
    <cellStyle name="Normal 20" xfId="1712"/>
    <cellStyle name="Normal 20 10" xfId="5542"/>
    <cellStyle name="Normal 20 11" xfId="5543"/>
    <cellStyle name="Normal 20 12" xfId="5541"/>
    <cellStyle name="Normal 20 2" xfId="1714"/>
    <cellStyle name="Normal 20 2 2" xfId="5544"/>
    <cellStyle name="Normal 20 3" xfId="1716"/>
    <cellStyle name="Normal 20 4" xfId="5545"/>
    <cellStyle name="Normal 20 5" xfId="5546"/>
    <cellStyle name="Normal 20 6" xfId="5547"/>
    <cellStyle name="Normal 20 7" xfId="5548"/>
    <cellStyle name="Normal 20 8" xfId="5549"/>
    <cellStyle name="Normal 20 9" xfId="5550"/>
    <cellStyle name="Normal 21" xfId="1718"/>
    <cellStyle name="Normal 21 10" xfId="5552"/>
    <cellStyle name="Normal 21 11" xfId="5553"/>
    <cellStyle name="Normal 21 12" xfId="5554"/>
    <cellStyle name="Normal 21 13" xfId="5551"/>
    <cellStyle name="Normal 21 2" xfId="5555"/>
    <cellStyle name="Normal 21 3" xfId="1734"/>
    <cellStyle name="Normal 21 3 2" xfId="5556"/>
    <cellStyle name="Normal 21 4" xfId="5557"/>
    <cellStyle name="Normal 21 5" xfId="5558"/>
    <cellStyle name="Normal 21 6" xfId="5559"/>
    <cellStyle name="Normal 21 7" xfId="5560"/>
    <cellStyle name="Normal 21 8" xfId="5561"/>
    <cellStyle name="Normal 21 9" xfId="5562"/>
    <cellStyle name="Normal 22" xfId="1518"/>
    <cellStyle name="Normal 22 10" xfId="5564"/>
    <cellStyle name="Normal 22 11" xfId="5565"/>
    <cellStyle name="Normal 22 12" xfId="5563"/>
    <cellStyle name="Normal 22 2" xfId="5566"/>
    <cellStyle name="Normal 22 3" xfId="5567"/>
    <cellStyle name="Normal 22 4" xfId="5568"/>
    <cellStyle name="Normal 22 5" xfId="5569"/>
    <cellStyle name="Normal 22 6" xfId="5570"/>
    <cellStyle name="Normal 22 7" xfId="5571"/>
    <cellStyle name="Normal 22 8" xfId="5572"/>
    <cellStyle name="Normal 22 9" xfId="5573"/>
    <cellStyle name="Normal 23" xfId="1521"/>
    <cellStyle name="Normal 23 10" xfId="5575"/>
    <cellStyle name="Normal 23 11" xfId="5576"/>
    <cellStyle name="Normal 23 12" xfId="5574"/>
    <cellStyle name="Normal 23 2" xfId="5577"/>
    <cellStyle name="Normal 23 3" xfId="5578"/>
    <cellStyle name="Normal 23 4" xfId="5579"/>
    <cellStyle name="Normal 23 5" xfId="5580"/>
    <cellStyle name="Normal 23 6" xfId="5581"/>
    <cellStyle name="Normal 23 7" xfId="5582"/>
    <cellStyle name="Normal 23 8" xfId="5583"/>
    <cellStyle name="Normal 23 9" xfId="5584"/>
    <cellStyle name="Normal 24" xfId="1524"/>
    <cellStyle name="Normal 24 10" xfId="5586"/>
    <cellStyle name="Normal 24 11" xfId="5587"/>
    <cellStyle name="Normal 24 12" xfId="7699"/>
    <cellStyle name="Normal 24 13" xfId="5585"/>
    <cellStyle name="Normal 24 2" xfId="5588"/>
    <cellStyle name="Normal 24 3" xfId="5589"/>
    <cellStyle name="Normal 24 4" xfId="5590"/>
    <cellStyle name="Normal 24 5" xfId="5591"/>
    <cellStyle name="Normal 24 6" xfId="5592"/>
    <cellStyle name="Normal 24 7" xfId="5593"/>
    <cellStyle name="Normal 24 8" xfId="5594"/>
    <cellStyle name="Normal 24 9" xfId="5595"/>
    <cellStyle name="Normal 25" xfId="1528"/>
    <cellStyle name="Normal 25 10" xfId="5597"/>
    <cellStyle name="Normal 25 11" xfId="5598"/>
    <cellStyle name="Normal 25 12" xfId="7700"/>
    <cellStyle name="Normal 25 13" xfId="5596"/>
    <cellStyle name="Normal 25 2" xfId="5599"/>
    <cellStyle name="Normal 25 3" xfId="5600"/>
    <cellStyle name="Normal 25 4" xfId="5601"/>
    <cellStyle name="Normal 25 5" xfId="5602"/>
    <cellStyle name="Normal 25 6" xfId="5603"/>
    <cellStyle name="Normal 25 7" xfId="5604"/>
    <cellStyle name="Normal 25 8" xfId="5605"/>
    <cellStyle name="Normal 25 9" xfId="5606"/>
    <cellStyle name="Normal 26" xfId="1531"/>
    <cellStyle name="Normal 26 10" xfId="5608"/>
    <cellStyle name="Normal 26 11" xfId="5609"/>
    <cellStyle name="Normal 26 12" xfId="7701"/>
    <cellStyle name="Normal 26 13" xfId="5607"/>
    <cellStyle name="Normal 26 2" xfId="5610"/>
    <cellStyle name="Normal 26 3" xfId="5611"/>
    <cellStyle name="Normal 26 4" xfId="5612"/>
    <cellStyle name="Normal 26 5" xfId="5613"/>
    <cellStyle name="Normal 26 6" xfId="5614"/>
    <cellStyle name="Normal 26 7" xfId="5615"/>
    <cellStyle name="Normal 26 8" xfId="5616"/>
    <cellStyle name="Normal 26 9" xfId="5617"/>
    <cellStyle name="Normal 27" xfId="1534"/>
    <cellStyle name="Normal 27 10" xfId="5619"/>
    <cellStyle name="Normal 27 11" xfId="5620"/>
    <cellStyle name="Normal 27 12" xfId="7702"/>
    <cellStyle name="Normal 27 13" xfId="5618"/>
    <cellStyle name="Normal 27 2" xfId="5621"/>
    <cellStyle name="Normal 27 3" xfId="5622"/>
    <cellStyle name="Normal 27 4" xfId="5623"/>
    <cellStyle name="Normal 27 5" xfId="5624"/>
    <cellStyle name="Normal 27 6" xfId="5625"/>
    <cellStyle name="Normal 27 7" xfId="5626"/>
    <cellStyle name="Normal 27 8" xfId="5627"/>
    <cellStyle name="Normal 27 9" xfId="5628"/>
    <cellStyle name="Normal 28" xfId="1538"/>
    <cellStyle name="Normal 28 10" xfId="5630"/>
    <cellStyle name="Normal 28 11" xfId="5631"/>
    <cellStyle name="Normal 28 12" xfId="7703"/>
    <cellStyle name="Normal 28 13" xfId="5629"/>
    <cellStyle name="Normal 28 2" xfId="5632"/>
    <cellStyle name="Normal 28 3" xfId="5633"/>
    <cellStyle name="Normal 28 4" xfId="5634"/>
    <cellStyle name="Normal 28 5" xfId="5635"/>
    <cellStyle name="Normal 28 6" xfId="5636"/>
    <cellStyle name="Normal 28 7" xfId="5637"/>
    <cellStyle name="Normal 28 8" xfId="5638"/>
    <cellStyle name="Normal 28 9" xfId="5639"/>
    <cellStyle name="Normal 29" xfId="1542"/>
    <cellStyle name="Normal 29 10" xfId="5641"/>
    <cellStyle name="Normal 29 11" xfId="5642"/>
    <cellStyle name="Normal 29 12" xfId="7704"/>
    <cellStyle name="Normal 29 13" xfId="5640"/>
    <cellStyle name="Normal 29 2" xfId="5643"/>
    <cellStyle name="Normal 29 3" xfId="5644"/>
    <cellStyle name="Normal 29 4" xfId="5645"/>
    <cellStyle name="Normal 29 5" xfId="5646"/>
    <cellStyle name="Normal 29 6" xfId="5647"/>
    <cellStyle name="Normal 29 7" xfId="5648"/>
    <cellStyle name="Normal 29 8" xfId="5649"/>
    <cellStyle name="Normal 29 9" xfId="5650"/>
    <cellStyle name="Normal 3" xfId="1735"/>
    <cellStyle name="Normal 3 10" xfId="2193"/>
    <cellStyle name="Normal 3 10 2" xfId="5651"/>
    <cellStyle name="Normal 3 11" xfId="5652"/>
    <cellStyle name="Normal 3 12" xfId="5653"/>
    <cellStyle name="Normal 3 13" xfId="5654"/>
    <cellStyle name="Normal 3 14" xfId="5655"/>
    <cellStyle name="Normal 3 2" xfId="1736"/>
    <cellStyle name="Normal 3 2 2" xfId="1737"/>
    <cellStyle name="Normal 3 2_FA" xfId="1738"/>
    <cellStyle name="Normal 3 3" xfId="1739"/>
    <cellStyle name="Normal 3 3 2" xfId="5656"/>
    <cellStyle name="Normal 3 4" xfId="1740"/>
    <cellStyle name="Normal 3 5" xfId="1741"/>
    <cellStyle name="Normal 3 5 2" xfId="5658"/>
    <cellStyle name="Normal 3 5 3" xfId="5659"/>
    <cellStyle name="Normal 3 5 4" xfId="5657"/>
    <cellStyle name="Normal 3 6" xfId="1742"/>
    <cellStyle name="Normal 3 7" xfId="2117"/>
    <cellStyle name="Normal 3 7 2" xfId="5660"/>
    <cellStyle name="Normal 3 8" xfId="2189"/>
    <cellStyle name="Normal 3 8 2" xfId="5661"/>
    <cellStyle name="Normal 3 9" xfId="2194"/>
    <cellStyle name="Normal 3 9 2" xfId="5662"/>
    <cellStyle name="Normal 3_Book1" xfId="62"/>
    <cellStyle name="Normal 30" xfId="1527"/>
    <cellStyle name="Normal 30 10" xfId="5664"/>
    <cellStyle name="Normal 30 11" xfId="5665"/>
    <cellStyle name="Normal 30 12" xfId="7705"/>
    <cellStyle name="Normal 30 13" xfId="5663"/>
    <cellStyle name="Normal 30 2" xfId="5666"/>
    <cellStyle name="Normal 30 3" xfId="5667"/>
    <cellStyle name="Normal 30 4" xfId="5668"/>
    <cellStyle name="Normal 30 5" xfId="5669"/>
    <cellStyle name="Normal 30 6" xfId="5670"/>
    <cellStyle name="Normal 30 7" xfId="5671"/>
    <cellStyle name="Normal 30 8" xfId="5672"/>
    <cellStyle name="Normal 30 9" xfId="5673"/>
    <cellStyle name="Normal 31" xfId="1530"/>
    <cellStyle name="Normal 31 10" xfId="5675"/>
    <cellStyle name="Normal 31 11" xfId="5676"/>
    <cellStyle name="Normal 31 12" xfId="7706"/>
    <cellStyle name="Normal 31 13" xfId="5674"/>
    <cellStyle name="Normal 31 2" xfId="5677"/>
    <cellStyle name="Normal 31 3" xfId="5678"/>
    <cellStyle name="Normal 31 4" xfId="5679"/>
    <cellStyle name="Normal 31 5" xfId="5680"/>
    <cellStyle name="Normal 31 6" xfId="5681"/>
    <cellStyle name="Normal 31 7" xfId="5682"/>
    <cellStyle name="Normal 31 8" xfId="5683"/>
    <cellStyle name="Normal 31 9" xfId="5684"/>
    <cellStyle name="Normal 32" xfId="1533"/>
    <cellStyle name="Normal 32 10" xfId="5686"/>
    <cellStyle name="Normal 32 11" xfId="5687"/>
    <cellStyle name="Normal 32 12" xfId="7707"/>
    <cellStyle name="Normal 32 13" xfId="5685"/>
    <cellStyle name="Normal 32 2" xfId="5688"/>
    <cellStyle name="Normal 32 3" xfId="5689"/>
    <cellStyle name="Normal 32 4" xfId="5690"/>
    <cellStyle name="Normal 32 5" xfId="5691"/>
    <cellStyle name="Normal 32 6" xfId="5692"/>
    <cellStyle name="Normal 32 7" xfId="5693"/>
    <cellStyle name="Normal 32 8" xfId="5694"/>
    <cellStyle name="Normal 32 9" xfId="5695"/>
    <cellStyle name="Normal 33" xfId="1537"/>
    <cellStyle name="Normal 33 10" xfId="5697"/>
    <cellStyle name="Normal 33 11" xfId="5698"/>
    <cellStyle name="Normal 33 12" xfId="7708"/>
    <cellStyle name="Normal 33 13" xfId="5696"/>
    <cellStyle name="Normal 33 2" xfId="5699"/>
    <cellStyle name="Normal 33 3" xfId="5700"/>
    <cellStyle name="Normal 33 4" xfId="5701"/>
    <cellStyle name="Normal 33 5" xfId="5702"/>
    <cellStyle name="Normal 33 6" xfId="5703"/>
    <cellStyle name="Normal 33 7" xfId="5704"/>
    <cellStyle name="Normal 33 8" xfId="5705"/>
    <cellStyle name="Normal 33 9" xfId="5706"/>
    <cellStyle name="Normal 34" xfId="1541"/>
    <cellStyle name="Normal 34 10" xfId="5708"/>
    <cellStyle name="Normal 34 11" xfId="5709"/>
    <cellStyle name="Normal 34 12" xfId="7709"/>
    <cellStyle name="Normal 34 13" xfId="5707"/>
    <cellStyle name="Normal 34 2" xfId="5710"/>
    <cellStyle name="Normal 34 3" xfId="5711"/>
    <cellStyle name="Normal 34 4" xfId="5712"/>
    <cellStyle name="Normal 34 5" xfId="5713"/>
    <cellStyle name="Normal 34 6" xfId="5714"/>
    <cellStyle name="Normal 34 7" xfId="5715"/>
    <cellStyle name="Normal 34 8" xfId="5716"/>
    <cellStyle name="Normal 34 9" xfId="5717"/>
    <cellStyle name="Normal 35" xfId="1546"/>
    <cellStyle name="Normal 35 10" xfId="5719"/>
    <cellStyle name="Normal 35 11" xfId="5720"/>
    <cellStyle name="Normal 35 12" xfId="7710"/>
    <cellStyle name="Normal 35 13" xfId="5718"/>
    <cellStyle name="Normal 35 2" xfId="5721"/>
    <cellStyle name="Normal 35 3" xfId="5722"/>
    <cellStyle name="Normal 35 4" xfId="5723"/>
    <cellStyle name="Normal 35 5" xfId="5724"/>
    <cellStyle name="Normal 35 6" xfId="5725"/>
    <cellStyle name="Normal 35 7" xfId="5726"/>
    <cellStyle name="Normal 35 8" xfId="5727"/>
    <cellStyle name="Normal 35 9" xfId="5728"/>
    <cellStyle name="Normal 36" xfId="1550"/>
    <cellStyle name="Normal 36 10" xfId="5730"/>
    <cellStyle name="Normal 36 11" xfId="5731"/>
    <cellStyle name="Normal 36 12" xfId="7711"/>
    <cellStyle name="Normal 36 13" xfId="5729"/>
    <cellStyle name="Normal 36 2" xfId="5732"/>
    <cellStyle name="Normal 36 3" xfId="5733"/>
    <cellStyle name="Normal 36 4" xfId="5734"/>
    <cellStyle name="Normal 36 5" xfId="5735"/>
    <cellStyle name="Normal 36 6" xfId="5736"/>
    <cellStyle name="Normal 36 7" xfId="5737"/>
    <cellStyle name="Normal 36 8" xfId="5738"/>
    <cellStyle name="Normal 36 9" xfId="5739"/>
    <cellStyle name="Normal 37" xfId="1555"/>
    <cellStyle name="Normal 37 10" xfId="5741"/>
    <cellStyle name="Normal 37 11" xfId="5742"/>
    <cellStyle name="Normal 37 12" xfId="7712"/>
    <cellStyle name="Normal 37 13" xfId="5740"/>
    <cellStyle name="Normal 37 2" xfId="5743"/>
    <cellStyle name="Normal 37 3" xfId="5744"/>
    <cellStyle name="Normal 37 4" xfId="5745"/>
    <cellStyle name="Normal 37 5" xfId="5746"/>
    <cellStyle name="Normal 37 6" xfId="5747"/>
    <cellStyle name="Normal 37 7" xfId="5748"/>
    <cellStyle name="Normal 37 8" xfId="5749"/>
    <cellStyle name="Normal 37 9" xfId="5750"/>
    <cellStyle name="Normal 38" xfId="1559"/>
    <cellStyle name="Normal 38 10" xfId="5752"/>
    <cellStyle name="Normal 38 11" xfId="5753"/>
    <cellStyle name="Normal 38 12" xfId="7713"/>
    <cellStyle name="Normal 38 13" xfId="5751"/>
    <cellStyle name="Normal 38 2" xfId="5754"/>
    <cellStyle name="Normal 38 3" xfId="5755"/>
    <cellStyle name="Normal 38 4" xfId="5756"/>
    <cellStyle name="Normal 38 5" xfId="5757"/>
    <cellStyle name="Normal 38 6" xfId="5758"/>
    <cellStyle name="Normal 38 7" xfId="5759"/>
    <cellStyle name="Normal 38 8" xfId="5760"/>
    <cellStyle name="Normal 38 9" xfId="5761"/>
    <cellStyle name="Normal 39" xfId="1563"/>
    <cellStyle name="Normal 39 10" xfId="5763"/>
    <cellStyle name="Normal 39 11" xfId="5764"/>
    <cellStyle name="Normal 39 12" xfId="7714"/>
    <cellStyle name="Normal 39 13" xfId="5762"/>
    <cellStyle name="Normal 39 2" xfId="5765"/>
    <cellStyle name="Normal 39 3" xfId="5766"/>
    <cellStyle name="Normal 39 4" xfId="5767"/>
    <cellStyle name="Normal 39 5" xfId="5768"/>
    <cellStyle name="Normal 39 6" xfId="5769"/>
    <cellStyle name="Normal 39 7" xfId="5770"/>
    <cellStyle name="Normal 39 8" xfId="5771"/>
    <cellStyle name="Normal 39 9" xfId="5772"/>
    <cellStyle name="Normal 4" xfId="1743"/>
    <cellStyle name="Normal 4 2" xfId="1744"/>
    <cellStyle name="Normal 4 2 10" xfId="5775"/>
    <cellStyle name="Normal 4 2 11" xfId="5776"/>
    <cellStyle name="Normal 4 2 12" xfId="5774"/>
    <cellStyle name="Normal 4 2 2" xfId="5777"/>
    <cellStyle name="Normal 4 2 3" xfId="5778"/>
    <cellStyle name="Normal 4 2 4" xfId="5779"/>
    <cellStyle name="Normal 4 2 5" xfId="5780"/>
    <cellStyle name="Normal 4 2 6" xfId="5781"/>
    <cellStyle name="Normal 4 2 7" xfId="5782"/>
    <cellStyle name="Normal 4 2 8" xfId="5783"/>
    <cellStyle name="Normal 4 2 9" xfId="5784"/>
    <cellStyle name="Normal 4 3" xfId="1745"/>
    <cellStyle name="Normal 4 3 10" xfId="5786"/>
    <cellStyle name="Normal 4 3 11" xfId="5785"/>
    <cellStyle name="Normal 4 3 2" xfId="1746"/>
    <cellStyle name="Normal 4 3 2 2" xfId="5787"/>
    <cellStyle name="Normal 4 3 3" xfId="5788"/>
    <cellStyle name="Normal 4 3 4" xfId="5789"/>
    <cellStyle name="Normal 4 3 5" xfId="5790"/>
    <cellStyle name="Normal 4 3 6" xfId="5791"/>
    <cellStyle name="Normal 4 3 7" xfId="5792"/>
    <cellStyle name="Normal 4 3 8" xfId="5793"/>
    <cellStyle name="Normal 4 3 9" xfId="5794"/>
    <cellStyle name="Normal 4 4" xfId="1747"/>
    <cellStyle name="Normal 4 4 2" xfId="5795"/>
    <cellStyle name="Normal 4 5" xfId="1748"/>
    <cellStyle name="Normal 4 5 2" xfId="5796"/>
    <cellStyle name="Normal 4 6" xfId="2118"/>
    <cellStyle name="Normal 4 7" xfId="5773"/>
    <cellStyle name="Normal 4_J136_JSW_Lead_Q1'52_090710" xfId="1749"/>
    <cellStyle name="Normal 40" xfId="1545"/>
    <cellStyle name="Normal 40 10" xfId="5798"/>
    <cellStyle name="Normal 40 11" xfId="5799"/>
    <cellStyle name="Normal 40 12" xfId="7715"/>
    <cellStyle name="Normal 40 13" xfId="5797"/>
    <cellStyle name="Normal 40 2" xfId="5800"/>
    <cellStyle name="Normal 40 3" xfId="5801"/>
    <cellStyle name="Normal 40 4" xfId="5802"/>
    <cellStyle name="Normal 40 5" xfId="5803"/>
    <cellStyle name="Normal 40 6" xfId="5804"/>
    <cellStyle name="Normal 40 7" xfId="5805"/>
    <cellStyle name="Normal 40 8" xfId="5806"/>
    <cellStyle name="Normal 40 9" xfId="5807"/>
    <cellStyle name="Normal 41" xfId="1549"/>
    <cellStyle name="Normal 41 10" xfId="5809"/>
    <cellStyle name="Normal 41 11" xfId="5810"/>
    <cellStyle name="Normal 41 12" xfId="7716"/>
    <cellStyle name="Normal 41 13" xfId="5808"/>
    <cellStyle name="Normal 41 2" xfId="5811"/>
    <cellStyle name="Normal 41 3" xfId="5812"/>
    <cellStyle name="Normal 41 4" xfId="5813"/>
    <cellStyle name="Normal 41 5" xfId="5814"/>
    <cellStyle name="Normal 41 6" xfId="5815"/>
    <cellStyle name="Normal 41 7" xfId="5816"/>
    <cellStyle name="Normal 41 8" xfId="5817"/>
    <cellStyle name="Normal 41 9" xfId="5818"/>
    <cellStyle name="Normal 42" xfId="1554"/>
    <cellStyle name="Normal 42 10" xfId="5820"/>
    <cellStyle name="Normal 42 11" xfId="5821"/>
    <cellStyle name="Normal 42 12" xfId="5819"/>
    <cellStyle name="Normal 42 2" xfId="5822"/>
    <cellStyle name="Normal 42 3" xfId="5823"/>
    <cellStyle name="Normal 42 4" xfId="5824"/>
    <cellStyle name="Normal 42 5" xfId="5825"/>
    <cellStyle name="Normal 42 6" xfId="5826"/>
    <cellStyle name="Normal 42 7" xfId="5827"/>
    <cellStyle name="Normal 42 8" xfId="5828"/>
    <cellStyle name="Normal 42 9" xfId="5829"/>
    <cellStyle name="Normal 43" xfId="1558"/>
    <cellStyle name="Normal 43 10" xfId="5831"/>
    <cellStyle name="Normal 43 11" xfId="5832"/>
    <cellStyle name="Normal 43 12" xfId="5833"/>
    <cellStyle name="Normal 43 13" xfId="5830"/>
    <cellStyle name="Normal 43 2" xfId="5834"/>
    <cellStyle name="Normal 43 2 2" xfId="1750"/>
    <cellStyle name="Normal 43 3" xfId="5835"/>
    <cellStyle name="Normal 43 4" xfId="5836"/>
    <cellStyle name="Normal 43 5" xfId="5837"/>
    <cellStyle name="Normal 43 6" xfId="5838"/>
    <cellStyle name="Normal 43 7" xfId="5839"/>
    <cellStyle name="Normal 43 8" xfId="5840"/>
    <cellStyle name="Normal 43 9" xfId="5841"/>
    <cellStyle name="Normal 44" xfId="1562"/>
    <cellStyle name="Normal 44 10" xfId="5843"/>
    <cellStyle name="Normal 44 11" xfId="5844"/>
    <cellStyle name="Normal 44 12" xfId="5842"/>
    <cellStyle name="Normal 44 2" xfId="5845"/>
    <cellStyle name="Normal 44 3" xfId="5846"/>
    <cellStyle name="Normal 44 4" xfId="5847"/>
    <cellStyle name="Normal 44 5" xfId="5848"/>
    <cellStyle name="Normal 44 6" xfId="5849"/>
    <cellStyle name="Normal 44 7" xfId="5850"/>
    <cellStyle name="Normal 44 8" xfId="5851"/>
    <cellStyle name="Normal 44 9" xfId="5852"/>
    <cellStyle name="Normal 45" xfId="1567"/>
    <cellStyle name="Normal 45 10" xfId="5854"/>
    <cellStyle name="Normal 45 11" xfId="5855"/>
    <cellStyle name="Normal 45 12" xfId="5853"/>
    <cellStyle name="Normal 45 2" xfId="893"/>
    <cellStyle name="Normal 45 2 2" xfId="5856"/>
    <cellStyle name="Normal 45 3" xfId="895"/>
    <cellStyle name="Normal 45 4" xfId="5857"/>
    <cellStyle name="Normal 45 5" xfId="5858"/>
    <cellStyle name="Normal 45 6" xfId="5859"/>
    <cellStyle name="Normal 45 7" xfId="5860"/>
    <cellStyle name="Normal 45 8" xfId="5861"/>
    <cellStyle name="Normal 45 9" xfId="5862"/>
    <cellStyle name="Normal 46" xfId="1571"/>
    <cellStyle name="Normal 46 10" xfId="5864"/>
    <cellStyle name="Normal 46 11" xfId="5865"/>
    <cellStyle name="Normal 46 12" xfId="5863"/>
    <cellStyle name="Normal 46 2" xfId="5866"/>
    <cellStyle name="Normal 46 3" xfId="5867"/>
    <cellStyle name="Normal 46 4" xfId="5868"/>
    <cellStyle name="Normal 46 5" xfId="5869"/>
    <cellStyle name="Normal 46 6" xfId="5870"/>
    <cellStyle name="Normal 46 7" xfId="5871"/>
    <cellStyle name="Normal 46 8" xfId="5872"/>
    <cellStyle name="Normal 46 9" xfId="5873"/>
    <cellStyle name="Normal 47" xfId="1576"/>
    <cellStyle name="Normal 47 10" xfId="5875"/>
    <cellStyle name="Normal 47 11" xfId="5876"/>
    <cellStyle name="Normal 47 12" xfId="5874"/>
    <cellStyle name="Normal 47 2" xfId="5877"/>
    <cellStyle name="Normal 47 3" xfId="5878"/>
    <cellStyle name="Normal 47 4" xfId="5879"/>
    <cellStyle name="Normal 47 5" xfId="5880"/>
    <cellStyle name="Normal 47 6" xfId="5881"/>
    <cellStyle name="Normal 47 7" xfId="5882"/>
    <cellStyle name="Normal 47 8" xfId="5883"/>
    <cellStyle name="Normal 47 9" xfId="5884"/>
    <cellStyle name="Normal 48" xfId="1580"/>
    <cellStyle name="Normal 48 10" xfId="5886"/>
    <cellStyle name="Normal 48 11" xfId="5887"/>
    <cellStyle name="Normal 48 12" xfId="5885"/>
    <cellStyle name="Normal 48 2" xfId="1751"/>
    <cellStyle name="Normal 48 2 2" xfId="5889"/>
    <cellStyle name="Normal 48 2 3" xfId="5890"/>
    <cellStyle name="Normal 48 2 4" xfId="5888"/>
    <cellStyle name="Normal 48 3" xfId="5891"/>
    <cellStyle name="Normal 48 4" xfId="5892"/>
    <cellStyle name="Normal 48 5" xfId="5893"/>
    <cellStyle name="Normal 48 6" xfId="5894"/>
    <cellStyle name="Normal 48 7" xfId="5895"/>
    <cellStyle name="Normal 48 8" xfId="5896"/>
    <cellStyle name="Normal 48 9" xfId="5897"/>
    <cellStyle name="Normal 49" xfId="1583"/>
    <cellStyle name="Normal 49 10" xfId="5899"/>
    <cellStyle name="Normal 49 11" xfId="5900"/>
    <cellStyle name="Normal 49 12" xfId="5898"/>
    <cellStyle name="Normal 49 2" xfId="5901"/>
    <cellStyle name="Normal 49 3" xfId="5902"/>
    <cellStyle name="Normal 49 4" xfId="5903"/>
    <cellStyle name="Normal 49 5" xfId="5904"/>
    <cellStyle name="Normal 49 6" xfId="5905"/>
    <cellStyle name="Normal 49 7" xfId="5906"/>
    <cellStyle name="Normal 49 8" xfId="5907"/>
    <cellStyle name="Normal 49 9" xfId="5908"/>
    <cellStyle name="Normal 5" xfId="1752"/>
    <cellStyle name="Normal 5 10" xfId="5910"/>
    <cellStyle name="Normal 5 11" xfId="5911"/>
    <cellStyle name="Normal 5 12" xfId="5912"/>
    <cellStyle name="Normal 5 13" xfId="5913"/>
    <cellStyle name="Normal 5 14" xfId="5909"/>
    <cellStyle name="Normal 5 2" xfId="1115"/>
    <cellStyle name="Normal 5 2 10" xfId="5915"/>
    <cellStyle name="Normal 5 2 11" xfId="5916"/>
    <cellStyle name="Normal 5 2 12" xfId="5914"/>
    <cellStyle name="Normal 5 2 2" xfId="5917"/>
    <cellStyle name="Normal 5 2 3" xfId="5918"/>
    <cellStyle name="Normal 5 2 4" xfId="5919"/>
    <cellStyle name="Normal 5 2 5" xfId="5920"/>
    <cellStyle name="Normal 5 2 6" xfId="5921"/>
    <cellStyle name="Normal 5 2 7" xfId="5922"/>
    <cellStyle name="Normal 5 2 8" xfId="5923"/>
    <cellStyle name="Normal 5 2 9" xfId="5924"/>
    <cellStyle name="Normal 5 3" xfId="2119"/>
    <cellStyle name="Normal 5 3 2" xfId="5925"/>
    <cellStyle name="Normal 5 4" xfId="5926"/>
    <cellStyle name="Normal 5 5" xfId="5927"/>
    <cellStyle name="Normal 5 6" xfId="5928"/>
    <cellStyle name="Normal 5 7" xfId="5929"/>
    <cellStyle name="Normal 5 8" xfId="5930"/>
    <cellStyle name="Normal 5 9" xfId="5931"/>
    <cellStyle name="Normal 5_Q2-54+บิล แลนด์-นุ่น(1)" xfId="1753"/>
    <cellStyle name="Normal 50" xfId="1566"/>
    <cellStyle name="Normal 50 10" xfId="5933"/>
    <cellStyle name="Normal 50 11" xfId="5934"/>
    <cellStyle name="Normal 50 12" xfId="5932"/>
    <cellStyle name="Normal 50 2" xfId="892"/>
    <cellStyle name="Normal 50 2 2" xfId="5936"/>
    <cellStyle name="Normal 50 2 3" xfId="5937"/>
    <cellStyle name="Normal 50 2 4" xfId="5935"/>
    <cellStyle name="Normal 50 3" xfId="5938"/>
    <cellStyle name="Normal 50 4" xfId="5939"/>
    <cellStyle name="Normal 50 5" xfId="5940"/>
    <cellStyle name="Normal 50 6" xfId="5941"/>
    <cellStyle name="Normal 50 7" xfId="5942"/>
    <cellStyle name="Normal 50 8" xfId="5943"/>
    <cellStyle name="Normal 50 9" xfId="5944"/>
    <cellStyle name="Normal 51" xfId="1570"/>
    <cellStyle name="Normal 51 10" xfId="5946"/>
    <cellStyle name="Normal 51 11" xfId="5947"/>
    <cellStyle name="Normal 51 12" xfId="5945"/>
    <cellStyle name="Normal 51 2" xfId="5948"/>
    <cellStyle name="Normal 51 3" xfId="5949"/>
    <cellStyle name="Normal 51 4" xfId="5950"/>
    <cellStyle name="Normal 51 5" xfId="5951"/>
    <cellStyle name="Normal 51 6" xfId="5952"/>
    <cellStyle name="Normal 51 7" xfId="5953"/>
    <cellStyle name="Normal 51 8" xfId="5954"/>
    <cellStyle name="Normal 51 9" xfId="5955"/>
    <cellStyle name="Normal 52" xfId="1575"/>
    <cellStyle name="Normal 52 2" xfId="5957"/>
    <cellStyle name="Normal 52 3" xfId="5958"/>
    <cellStyle name="Normal 52 4" xfId="7947"/>
    <cellStyle name="Normal 52 5" xfId="5956"/>
    <cellStyle name="Normal 53" xfId="1579"/>
    <cellStyle name="Normal 54" xfId="1582"/>
    <cellStyle name="Normal 55" xfId="1586"/>
    <cellStyle name="Normal 56" xfId="1588"/>
    <cellStyle name="Normal 57" xfId="45"/>
    <cellStyle name="Normal 58" xfId="1754"/>
    <cellStyle name="Normal 58 2" xfId="7948"/>
    <cellStyle name="Normal 58 3" xfId="5959"/>
    <cellStyle name="Normal 59" xfId="1756"/>
    <cellStyle name="Normal 59 2" xfId="5960"/>
    <cellStyle name="Normal 6" xfId="1757"/>
    <cellStyle name="Normal 6 10" xfId="5962"/>
    <cellStyle name="Normal 6 11" xfId="5963"/>
    <cellStyle name="Normal 6 12" xfId="5964"/>
    <cellStyle name="Normal 6 13" xfId="5961"/>
    <cellStyle name="Normal 6 2" xfId="1758"/>
    <cellStyle name="Normal 6 2 10" xfId="5966"/>
    <cellStyle name="Normal 6 2 10 2" xfId="8762"/>
    <cellStyle name="Normal 6 2 11" xfId="5967"/>
    <cellStyle name="Normal 6 2 11 2" xfId="8763"/>
    <cellStyle name="Normal 6 2 12" xfId="5968"/>
    <cellStyle name="Normal 6 2 12 2" xfId="8764"/>
    <cellStyle name="Normal 6 2 13" xfId="5969"/>
    <cellStyle name="Normal 6 2 13 2" xfId="8765"/>
    <cellStyle name="Normal 6 2 14" xfId="5965"/>
    <cellStyle name="Normal 6 2 2" xfId="1759"/>
    <cellStyle name="Normal 6 2 2 2" xfId="5971"/>
    <cellStyle name="Normal 6 2 2 3" xfId="5970"/>
    <cellStyle name="Normal 6 2 3" xfId="1760"/>
    <cellStyle name="Normal 6 2 3 2" xfId="5972"/>
    <cellStyle name="Normal 6 2 4" xfId="1761"/>
    <cellStyle name="Normal 6 2 4 2" xfId="8014"/>
    <cellStyle name="Normal 6 2 4 3" xfId="5973"/>
    <cellStyle name="Normal 6 2 5" xfId="5974"/>
    <cellStyle name="Normal 6 2 5 2" xfId="8766"/>
    <cellStyle name="Normal 6 2 6" xfId="5975"/>
    <cellStyle name="Normal 6 2 6 2" xfId="8767"/>
    <cellStyle name="Normal 6 2 7" xfId="5976"/>
    <cellStyle name="Normal 6 2 7 2" xfId="8768"/>
    <cellStyle name="Normal 6 2 8" xfId="5977"/>
    <cellStyle name="Normal 6 2 8 2" xfId="8769"/>
    <cellStyle name="Normal 6 2 9" xfId="5978"/>
    <cellStyle name="Normal 6 2 9 2" xfId="8770"/>
    <cellStyle name="Normal 6 3" xfId="1762"/>
    <cellStyle name="Normal 6 3 2" xfId="5979"/>
    <cellStyle name="Normal 6 4" xfId="1763"/>
    <cellStyle name="Normal 6 4 2" xfId="5981"/>
    <cellStyle name="Normal 6 4 2 2" xfId="8771"/>
    <cellStyle name="Normal 6 4 3" xfId="5982"/>
    <cellStyle name="Normal 6 4 3 2" xfId="8772"/>
    <cellStyle name="Normal 6 4 4" xfId="8015"/>
    <cellStyle name="Normal 6 4 5" xfId="5980"/>
    <cellStyle name="Normal 6 5" xfId="1764"/>
    <cellStyle name="Normal 6 5 2" xfId="5983"/>
    <cellStyle name="Normal 6 6" xfId="2120"/>
    <cellStyle name="Normal 6 6 2" xfId="5984"/>
    <cellStyle name="Normal 6 7" xfId="5985"/>
    <cellStyle name="Normal 6 8" xfId="5986"/>
    <cellStyle name="Normal 6 9" xfId="5987"/>
    <cellStyle name="Normal 6_FA BL" xfId="1765"/>
    <cellStyle name="Normal 60" xfId="1585"/>
    <cellStyle name="Normal 60 2" xfId="8069"/>
    <cellStyle name="Normal 60 3" xfId="5988"/>
    <cellStyle name="Normal 61" xfId="2043"/>
    <cellStyle name="Normal 61 2" xfId="5989"/>
    <cellStyle name="Normal 62" xfId="2165"/>
    <cellStyle name="Normal 63" xfId="5990"/>
    <cellStyle name="Normal 64" xfId="1755"/>
    <cellStyle name="Normal 64 2" xfId="5991"/>
    <cellStyle name="Normal 65" xfId="5992"/>
    <cellStyle name="Normal 66" xfId="5993"/>
    <cellStyle name="Normal 67" xfId="5994"/>
    <cellStyle name="Normal 67 2" xfId="9434"/>
    <cellStyle name="Normal 68" xfId="9483"/>
    <cellStyle name="Normal 69" xfId="2197"/>
    <cellStyle name="Normal 7" xfId="1766"/>
    <cellStyle name="Normal 7 10" xfId="5996"/>
    <cellStyle name="Normal 7 11" xfId="5997"/>
    <cellStyle name="Normal 7 12" xfId="5998"/>
    <cellStyle name="Normal 7 13" xfId="5999"/>
    <cellStyle name="Normal 7 14" xfId="5995"/>
    <cellStyle name="Normal 7 2" xfId="21"/>
    <cellStyle name="Normal 7 2 10" xfId="6001"/>
    <cellStyle name="Normal 7 2 11" xfId="6002"/>
    <cellStyle name="Normal 7 2 12" xfId="7717"/>
    <cellStyle name="Normal 7 2 13" xfId="6000"/>
    <cellStyle name="Normal 7 2 2" xfId="6003"/>
    <cellStyle name="Normal 7 2 3" xfId="6004"/>
    <cellStyle name="Normal 7 2 4" xfId="6005"/>
    <cellStyle name="Normal 7 2 5" xfId="6006"/>
    <cellStyle name="Normal 7 2 6" xfId="6007"/>
    <cellStyle name="Normal 7 2 7" xfId="6008"/>
    <cellStyle name="Normal 7 2 8" xfId="6009"/>
    <cellStyle name="Normal 7 2 9" xfId="6010"/>
    <cellStyle name="Normal 7 3" xfId="1767"/>
    <cellStyle name="Normal 7 3 2" xfId="6011"/>
    <cellStyle name="Normal 7 4" xfId="2121"/>
    <cellStyle name="Normal 7 4 2" xfId="6012"/>
    <cellStyle name="Normal 7 5" xfId="6013"/>
    <cellStyle name="Normal 7 6" xfId="6014"/>
    <cellStyle name="Normal 7 7" xfId="6015"/>
    <cellStyle name="Normal 7 8" xfId="6016"/>
    <cellStyle name="Normal 7 9" xfId="6017"/>
    <cellStyle name="Normal 7_FA" xfId="1768"/>
    <cellStyle name="Normal 8" xfId="1769"/>
    <cellStyle name="Normal 8 10" xfId="6019"/>
    <cellStyle name="Normal 8 11" xfId="6020"/>
    <cellStyle name="Normal 8 12" xfId="6018"/>
    <cellStyle name="Normal 8 2" xfId="1770"/>
    <cellStyle name="Normal 8 2 2" xfId="1771"/>
    <cellStyle name="Normal 8 2 3" xfId="6021"/>
    <cellStyle name="Normal 8 3" xfId="1772"/>
    <cellStyle name="Normal 8 3 2" xfId="6022"/>
    <cellStyle name="Normal 8 4" xfId="2122"/>
    <cellStyle name="Normal 8 4 2" xfId="6023"/>
    <cellStyle name="Normal 8 5" xfId="6024"/>
    <cellStyle name="Normal 8 6" xfId="6025"/>
    <cellStyle name="Normal 8 7" xfId="6026"/>
    <cellStyle name="Normal 8 8" xfId="6027"/>
    <cellStyle name="Normal 8 9" xfId="6028"/>
    <cellStyle name="Normal 9" xfId="1773"/>
    <cellStyle name="Normal 9 10" xfId="6030"/>
    <cellStyle name="Normal 9 11" xfId="6031"/>
    <cellStyle name="Normal 9 12" xfId="6032"/>
    <cellStyle name="Normal 9 13" xfId="6029"/>
    <cellStyle name="Normal 9 2" xfId="1774"/>
    <cellStyle name="Normal 9 2 2" xfId="6033"/>
    <cellStyle name="Normal 9 3" xfId="1775"/>
    <cellStyle name="Normal 9 3 2" xfId="6034"/>
    <cellStyle name="Normal 9 4" xfId="2123"/>
    <cellStyle name="Normal 9 4 2" xfId="6035"/>
    <cellStyle name="Normal 9 5" xfId="6036"/>
    <cellStyle name="Normal 9 6" xfId="6037"/>
    <cellStyle name="Normal 9 7" xfId="6038"/>
    <cellStyle name="Normal 9 8" xfId="6039"/>
    <cellStyle name="Normal 9 9" xfId="6040"/>
    <cellStyle name="Normal_C779A0245" xfId="1253"/>
    <cellStyle name="Normal_M033T4" xfId="1510"/>
    <cellStyle name="Normal_Pre-Built-Mar'51-t3 2" xfId="1776"/>
    <cellStyle name="Note 10" xfId="1777"/>
    <cellStyle name="Note 10 2" xfId="6042"/>
    <cellStyle name="Note 10 2 2" xfId="8773"/>
    <cellStyle name="Note 10 2 3" xfId="9715"/>
    <cellStyle name="Note 10 3" xfId="6043"/>
    <cellStyle name="Note 10 3 2" xfId="8774"/>
    <cellStyle name="Note 10 3 3" xfId="9716"/>
    <cellStyle name="Note 10 4" xfId="8581"/>
    <cellStyle name="Note 11" xfId="1778"/>
    <cellStyle name="Note 11 2" xfId="6044"/>
    <cellStyle name="Note 11 2 2" xfId="8775"/>
    <cellStyle name="Note 11 2 3" xfId="9717"/>
    <cellStyle name="Note 11 3" xfId="6045"/>
    <cellStyle name="Note 11 3 2" xfId="8776"/>
    <cellStyle name="Note 11 3 3" xfId="9718"/>
    <cellStyle name="Note 11 4" xfId="7147"/>
    <cellStyle name="Note 12" xfId="1779"/>
    <cellStyle name="Note 12 2" xfId="6046"/>
    <cellStyle name="Note 12 2 2" xfId="8777"/>
    <cellStyle name="Note 12 2 3" xfId="9719"/>
    <cellStyle name="Note 12 3" xfId="6047"/>
    <cellStyle name="Note 12 3 2" xfId="8778"/>
    <cellStyle name="Note 12 3 3" xfId="9720"/>
    <cellStyle name="Note 12 4" xfId="8580"/>
    <cellStyle name="Note 13" xfId="1780"/>
    <cellStyle name="Note 13 2" xfId="6048"/>
    <cellStyle name="Note 13 2 2" xfId="8779"/>
    <cellStyle name="Note 13 2 3" xfId="9721"/>
    <cellStyle name="Note 13 3" xfId="6049"/>
    <cellStyle name="Note 13 3 2" xfId="8780"/>
    <cellStyle name="Note 13 3 3" xfId="9722"/>
    <cellStyle name="Note 13 4" xfId="8579"/>
    <cellStyle name="Note 14" xfId="1781"/>
    <cellStyle name="Note 14 2" xfId="6050"/>
    <cellStyle name="Note 14 2 2" xfId="8781"/>
    <cellStyle name="Note 14 2 3" xfId="9723"/>
    <cellStyle name="Note 14 3" xfId="6051"/>
    <cellStyle name="Note 14 3 2" xfId="8782"/>
    <cellStyle name="Note 14 3 3" xfId="9724"/>
    <cellStyle name="Note 14 4" xfId="7998"/>
    <cellStyle name="Note 15" xfId="1783"/>
    <cellStyle name="Note 15 2" xfId="6052"/>
    <cellStyle name="Note 15 2 2" xfId="8783"/>
    <cellStyle name="Note 15 2 3" xfId="9725"/>
    <cellStyle name="Note 15 3" xfId="6053"/>
    <cellStyle name="Note 15 3 2" xfId="8784"/>
    <cellStyle name="Note 15 3 3" xfId="9726"/>
    <cellStyle name="Note 15 4" xfId="9481"/>
    <cellStyle name="Note 16" xfId="1785"/>
    <cellStyle name="Note 16 2" xfId="6054"/>
    <cellStyle name="Note 16 2 2" xfId="8785"/>
    <cellStyle name="Note 16 2 3" xfId="9727"/>
    <cellStyle name="Note 16 3" xfId="6055"/>
    <cellStyle name="Note 16 3 2" xfId="8786"/>
    <cellStyle name="Note 16 3 3" xfId="9728"/>
    <cellStyle name="Note 16 4" xfId="8578"/>
    <cellStyle name="Note 17" xfId="1787"/>
    <cellStyle name="Note 17 2" xfId="6056"/>
    <cellStyle name="Note 17 2 2" xfId="8787"/>
    <cellStyle name="Note 17 2 3" xfId="9729"/>
    <cellStyle name="Note 17 3" xfId="6057"/>
    <cellStyle name="Note 17 3 2" xfId="8788"/>
    <cellStyle name="Note 17 3 3" xfId="9730"/>
    <cellStyle name="Note 17 4" xfId="8121"/>
    <cellStyle name="Note 18" xfId="1789"/>
    <cellStyle name="Note 18 2" xfId="6058"/>
    <cellStyle name="Note 18 2 2" xfId="8789"/>
    <cellStyle name="Note 18 2 3" xfId="9731"/>
    <cellStyle name="Note 18 3" xfId="6059"/>
    <cellStyle name="Note 18 3 2" xfId="8790"/>
    <cellStyle name="Note 18 3 3" xfId="9732"/>
    <cellStyle name="Note 18 4" xfId="7975"/>
    <cellStyle name="Note 19" xfId="1791"/>
    <cellStyle name="Note 19 2" xfId="6060"/>
    <cellStyle name="Note 19 2 2" xfId="8791"/>
    <cellStyle name="Note 19 2 3" xfId="9733"/>
    <cellStyle name="Note 19 3" xfId="6061"/>
    <cellStyle name="Note 19 3 2" xfId="8792"/>
    <cellStyle name="Note 19 3 3" xfId="9734"/>
    <cellStyle name="Note 19 4" xfId="8577"/>
    <cellStyle name="Note 2" xfId="1792"/>
    <cellStyle name="Note 2 10" xfId="6063"/>
    <cellStyle name="Note 2 10 2" xfId="8793"/>
    <cellStyle name="Note 2 10 3" xfId="9735"/>
    <cellStyle name="Note 2 11" xfId="6064"/>
    <cellStyle name="Note 2 11 2" xfId="8794"/>
    <cellStyle name="Note 2 11 3" xfId="9736"/>
    <cellStyle name="Note 2 12" xfId="8576"/>
    <cellStyle name="Note 2 13" xfId="6062"/>
    <cellStyle name="Note 2 2" xfId="2125"/>
    <cellStyle name="Note 2 2 2" xfId="7634"/>
    <cellStyle name="Note 2 2 3" xfId="6065"/>
    <cellStyle name="Note 2 3" xfId="6066"/>
    <cellStyle name="Note 2 3 2" xfId="8795"/>
    <cellStyle name="Note 2 3 3" xfId="9737"/>
    <cellStyle name="Note 2 4" xfId="6067"/>
    <cellStyle name="Note 2 4 2" xfId="8796"/>
    <cellStyle name="Note 2 4 3" xfId="9738"/>
    <cellStyle name="Note 2 5" xfId="6068"/>
    <cellStyle name="Note 2 5 2" xfId="8797"/>
    <cellStyle name="Note 2 5 3" xfId="9739"/>
    <cellStyle name="Note 2 6" xfId="6069"/>
    <cellStyle name="Note 2 6 2" xfId="8798"/>
    <cellStyle name="Note 2 6 3" xfId="9740"/>
    <cellStyle name="Note 2 7" xfId="6070"/>
    <cellStyle name="Note 2 7 2" xfId="8799"/>
    <cellStyle name="Note 2 7 3" xfId="9741"/>
    <cellStyle name="Note 2 8" xfId="6071"/>
    <cellStyle name="Note 2 8 2" xfId="8800"/>
    <cellStyle name="Note 2 8 3" xfId="9742"/>
    <cellStyle name="Note 2 9" xfId="6072"/>
    <cellStyle name="Note 2 9 2" xfId="8801"/>
    <cellStyle name="Note 2 9 3" xfId="9743"/>
    <cellStyle name="Note 20" xfId="1782"/>
    <cellStyle name="Note 20 2" xfId="6073"/>
    <cellStyle name="Note 20 2 2" xfId="8802"/>
    <cellStyle name="Note 20 2 3" xfId="9744"/>
    <cellStyle name="Note 20 3" xfId="6074"/>
    <cellStyle name="Note 20 3 2" xfId="8803"/>
    <cellStyle name="Note 20 3 3" xfId="9745"/>
    <cellStyle name="Note 20 4" xfId="8575"/>
    <cellStyle name="Note 21" xfId="1784"/>
    <cellStyle name="Note 21 2" xfId="6075"/>
    <cellStyle name="Note 21 2 2" xfId="8804"/>
    <cellStyle name="Note 21 2 3" xfId="9746"/>
    <cellStyle name="Note 21 3" xfId="6076"/>
    <cellStyle name="Note 21 3 2" xfId="8805"/>
    <cellStyle name="Note 21 3 3" xfId="9747"/>
    <cellStyle name="Note 21 4" xfId="8574"/>
    <cellStyle name="Note 22" xfId="1786"/>
    <cellStyle name="Note 22 2" xfId="6077"/>
    <cellStyle name="Note 22 2 2" xfId="8806"/>
    <cellStyle name="Note 22 2 3" xfId="9748"/>
    <cellStyle name="Note 22 3" xfId="6078"/>
    <cellStyle name="Note 22 3 2" xfId="8807"/>
    <cellStyle name="Note 22 3 3" xfId="9749"/>
    <cellStyle name="Note 22 4" xfId="7997"/>
    <cellStyle name="Note 23" xfId="1788"/>
    <cellStyle name="Note 23 2" xfId="6079"/>
    <cellStyle name="Note 23 2 2" xfId="8808"/>
    <cellStyle name="Note 23 2 3" xfId="9750"/>
    <cellStyle name="Note 23 3" xfId="6080"/>
    <cellStyle name="Note 23 3 2" xfId="8809"/>
    <cellStyle name="Note 23 3 3" xfId="9751"/>
    <cellStyle name="Note 23 4" xfId="8573"/>
    <cellStyle name="Note 24" xfId="1790"/>
    <cellStyle name="Note 24 2" xfId="6081"/>
    <cellStyle name="Note 24 2 2" xfId="8810"/>
    <cellStyle name="Note 24 2 3" xfId="9752"/>
    <cellStyle name="Note 24 3" xfId="6082"/>
    <cellStyle name="Note 24 3 2" xfId="8811"/>
    <cellStyle name="Note 24 3 3" xfId="9753"/>
    <cellStyle name="Note 24 4" xfId="8572"/>
    <cellStyle name="Note 25" xfId="1794"/>
    <cellStyle name="Note 25 2" xfId="6083"/>
    <cellStyle name="Note 25 2 2" xfId="8812"/>
    <cellStyle name="Note 25 2 3" xfId="9754"/>
    <cellStyle name="Note 25 3" xfId="6084"/>
    <cellStyle name="Note 25 3 2" xfId="8813"/>
    <cellStyle name="Note 25 3 3" xfId="9755"/>
    <cellStyle name="Note 25 4" xfId="8571"/>
    <cellStyle name="Note 26" xfId="1796"/>
    <cellStyle name="Note 26 2" xfId="6085"/>
    <cellStyle name="Note 26 2 2" xfId="8814"/>
    <cellStyle name="Note 26 2 3" xfId="9756"/>
    <cellStyle name="Note 26 3" xfId="6086"/>
    <cellStyle name="Note 26 3 2" xfId="8815"/>
    <cellStyle name="Note 26 3 3" xfId="9757"/>
    <cellStyle name="Note 26 4" xfId="8570"/>
    <cellStyle name="Note 27" xfId="1798"/>
    <cellStyle name="Note 27 2" xfId="6088"/>
    <cellStyle name="Note 27 2 2" xfId="8816"/>
    <cellStyle name="Note 27 2 3" xfId="9758"/>
    <cellStyle name="Note 27 3" xfId="6089"/>
    <cellStyle name="Note 27 3 2" xfId="8817"/>
    <cellStyle name="Note 27 3 3" xfId="9759"/>
    <cellStyle name="Note 27 4" xfId="7718"/>
    <cellStyle name="Note 27 5" xfId="8569"/>
    <cellStyle name="Note 27 6" xfId="6087"/>
    <cellStyle name="Note 28" xfId="1800"/>
    <cellStyle name="Note 28 2" xfId="6091"/>
    <cellStyle name="Note 28 2 2" xfId="8818"/>
    <cellStyle name="Note 28 2 3" xfId="9760"/>
    <cellStyle name="Note 28 3" xfId="6092"/>
    <cellStyle name="Note 28 3 2" xfId="8819"/>
    <cellStyle name="Note 28 3 3" xfId="9761"/>
    <cellStyle name="Note 28 4" xfId="7719"/>
    <cellStyle name="Note 28 5" xfId="8568"/>
    <cellStyle name="Note 28 6" xfId="6090"/>
    <cellStyle name="Note 29" xfId="1802"/>
    <cellStyle name="Note 29 2" xfId="6094"/>
    <cellStyle name="Note 29 2 2" xfId="8820"/>
    <cellStyle name="Note 29 2 3" xfId="9762"/>
    <cellStyle name="Note 29 3" xfId="6095"/>
    <cellStyle name="Note 29 3 2" xfId="8821"/>
    <cellStyle name="Note 29 3 3" xfId="9763"/>
    <cellStyle name="Note 29 4" xfId="7720"/>
    <cellStyle name="Note 29 5" xfId="8567"/>
    <cellStyle name="Note 29 6" xfId="6093"/>
    <cellStyle name="Note 3" xfId="1803"/>
    <cellStyle name="Note 3 2" xfId="6097"/>
    <cellStyle name="Note 3 2 2" xfId="8822"/>
    <cellStyle name="Note 3 2 3" xfId="9764"/>
    <cellStyle name="Note 3 3" xfId="6098"/>
    <cellStyle name="Note 3 3 2" xfId="8823"/>
    <cellStyle name="Note 3 3 3" xfId="9765"/>
    <cellStyle name="Note 3 4" xfId="7721"/>
    <cellStyle name="Note 3 5" xfId="7996"/>
    <cellStyle name="Note 3 6" xfId="6096"/>
    <cellStyle name="Note 30" xfId="1793"/>
    <cellStyle name="Note 30 2" xfId="6100"/>
    <cellStyle name="Note 30 2 2" xfId="8824"/>
    <cellStyle name="Note 30 2 3" xfId="9766"/>
    <cellStyle name="Note 30 3" xfId="6101"/>
    <cellStyle name="Note 30 3 2" xfId="8825"/>
    <cellStyle name="Note 30 3 3" xfId="9767"/>
    <cellStyle name="Note 30 4" xfId="7722"/>
    <cellStyle name="Note 30 5" xfId="8566"/>
    <cellStyle name="Note 30 6" xfId="6099"/>
    <cellStyle name="Note 31" xfId="1795"/>
    <cellStyle name="Note 31 2" xfId="6103"/>
    <cellStyle name="Note 31 2 2" xfId="8826"/>
    <cellStyle name="Note 31 2 3" xfId="9768"/>
    <cellStyle name="Note 31 3" xfId="6104"/>
    <cellStyle name="Note 31 3 2" xfId="8827"/>
    <cellStyle name="Note 31 3 3" xfId="9769"/>
    <cellStyle name="Note 31 4" xfId="7723"/>
    <cellStyle name="Note 31 5" xfId="8565"/>
    <cellStyle name="Note 31 6" xfId="6102"/>
    <cellStyle name="Note 32" xfId="1797"/>
    <cellStyle name="Note 32 2" xfId="6106"/>
    <cellStyle name="Note 32 2 2" xfId="8828"/>
    <cellStyle name="Note 32 2 3" xfId="9770"/>
    <cellStyle name="Note 32 3" xfId="6107"/>
    <cellStyle name="Note 32 3 2" xfId="8829"/>
    <cellStyle name="Note 32 3 3" xfId="9771"/>
    <cellStyle name="Note 32 4" xfId="7724"/>
    <cellStyle name="Note 32 5" xfId="7650"/>
    <cellStyle name="Note 32 6" xfId="6105"/>
    <cellStyle name="Note 33" xfId="1799"/>
    <cellStyle name="Note 33 2" xfId="6109"/>
    <cellStyle name="Note 33 2 2" xfId="8830"/>
    <cellStyle name="Note 33 2 3" xfId="9772"/>
    <cellStyle name="Note 33 3" xfId="6110"/>
    <cellStyle name="Note 33 3 2" xfId="8831"/>
    <cellStyle name="Note 33 3 3" xfId="9773"/>
    <cellStyle name="Note 33 4" xfId="7725"/>
    <cellStyle name="Note 33 5" xfId="8562"/>
    <cellStyle name="Note 33 6" xfId="6108"/>
    <cellStyle name="Note 34" xfId="1801"/>
    <cellStyle name="Note 34 2" xfId="6112"/>
    <cellStyle name="Note 34 2 2" xfId="8832"/>
    <cellStyle name="Note 34 2 3" xfId="9774"/>
    <cellStyle name="Note 34 3" xfId="6113"/>
    <cellStyle name="Note 34 3 2" xfId="8833"/>
    <cellStyle name="Note 34 3 3" xfId="9775"/>
    <cellStyle name="Note 34 4" xfId="7726"/>
    <cellStyle name="Note 34 5" xfId="8561"/>
    <cellStyle name="Note 34 6" xfId="6111"/>
    <cellStyle name="Note 35" xfId="1805"/>
    <cellStyle name="Note 35 2" xfId="6115"/>
    <cellStyle name="Note 35 2 2" xfId="8834"/>
    <cellStyle name="Note 35 2 3" xfId="9776"/>
    <cellStyle name="Note 35 3" xfId="6116"/>
    <cellStyle name="Note 35 3 2" xfId="8835"/>
    <cellStyle name="Note 35 3 3" xfId="9777"/>
    <cellStyle name="Note 35 4" xfId="7727"/>
    <cellStyle name="Note 35 5" xfId="7649"/>
    <cellStyle name="Note 35 6" xfId="6114"/>
    <cellStyle name="Note 36" xfId="1806"/>
    <cellStyle name="Note 36 2" xfId="6118"/>
    <cellStyle name="Note 36 2 2" xfId="8836"/>
    <cellStyle name="Note 36 2 3" xfId="9778"/>
    <cellStyle name="Note 36 3" xfId="6119"/>
    <cellStyle name="Note 36 3 2" xfId="8837"/>
    <cellStyle name="Note 36 3 3" xfId="9779"/>
    <cellStyle name="Note 36 4" xfId="7728"/>
    <cellStyle name="Note 36 5" xfId="8117"/>
    <cellStyle name="Note 36 6" xfId="6117"/>
    <cellStyle name="Note 37" xfId="1350"/>
    <cellStyle name="Note 37 2" xfId="6121"/>
    <cellStyle name="Note 37 2 2" xfId="8838"/>
    <cellStyle name="Note 37 2 3" xfId="9780"/>
    <cellStyle name="Note 37 3" xfId="6122"/>
    <cellStyle name="Note 37 3 2" xfId="8839"/>
    <cellStyle name="Note 37 3 3" xfId="9781"/>
    <cellStyle name="Note 37 4" xfId="7729"/>
    <cellStyle name="Note 37 5" xfId="9480"/>
    <cellStyle name="Note 37 6" xfId="6120"/>
    <cellStyle name="Note 38" xfId="1807"/>
    <cellStyle name="Note 38 2" xfId="6124"/>
    <cellStyle name="Note 38 2 2" xfId="8840"/>
    <cellStyle name="Note 38 2 3" xfId="9782"/>
    <cellStyle name="Note 38 3" xfId="6125"/>
    <cellStyle name="Note 38 3 2" xfId="8841"/>
    <cellStyle name="Note 38 3 3" xfId="9783"/>
    <cellStyle name="Note 38 4" xfId="7730"/>
    <cellStyle name="Note 38 5" xfId="7994"/>
    <cellStyle name="Note 38 6" xfId="6123"/>
    <cellStyle name="Note 39" xfId="1808"/>
    <cellStyle name="Note 39 2" xfId="6127"/>
    <cellStyle name="Note 39 2 2" xfId="8842"/>
    <cellStyle name="Note 39 2 3" xfId="9784"/>
    <cellStyle name="Note 39 3" xfId="6128"/>
    <cellStyle name="Note 39 3 2" xfId="8843"/>
    <cellStyle name="Note 39 3 3" xfId="9785"/>
    <cellStyle name="Note 39 4" xfId="7731"/>
    <cellStyle name="Note 39 5" xfId="9479"/>
    <cellStyle name="Note 39 6" xfId="6126"/>
    <cellStyle name="Note 4" xfId="1809"/>
    <cellStyle name="Note 4 2" xfId="6130"/>
    <cellStyle name="Note 4 2 2" xfId="8844"/>
    <cellStyle name="Note 4 2 3" xfId="9786"/>
    <cellStyle name="Note 4 3" xfId="6131"/>
    <cellStyle name="Note 4 3 2" xfId="8845"/>
    <cellStyle name="Note 4 3 3" xfId="9787"/>
    <cellStyle name="Note 4 4" xfId="7732"/>
    <cellStyle name="Note 4 5" xfId="7993"/>
    <cellStyle name="Note 4 6" xfId="6129"/>
    <cellStyle name="Note 40" xfId="1804"/>
    <cellStyle name="Note 40 2" xfId="8846"/>
    <cellStyle name="Note 40 3" xfId="9788"/>
    <cellStyle name="Note 40 4" xfId="6132"/>
    <cellStyle name="Note 41" xfId="2124"/>
    <cellStyle name="Note 41 2" xfId="8847"/>
    <cellStyle name="Note 41 3" xfId="9789"/>
    <cellStyle name="Note 41 4" xfId="6133"/>
    <cellStyle name="Note 42" xfId="6134"/>
    <cellStyle name="Note 42 2" xfId="8848"/>
    <cellStyle name="Note 42 3" xfId="9790"/>
    <cellStyle name="Note 43" xfId="6135"/>
    <cellStyle name="Note 43 2" xfId="8849"/>
    <cellStyle name="Note 43 3" xfId="9791"/>
    <cellStyle name="Note 44" xfId="6136"/>
    <cellStyle name="Note 44 2" xfId="8850"/>
    <cellStyle name="Note 44 3" xfId="9792"/>
    <cellStyle name="Note 45" xfId="6137"/>
    <cellStyle name="Note 45 2" xfId="8851"/>
    <cellStyle name="Note 45 3" xfId="9793"/>
    <cellStyle name="Note 46" xfId="6138"/>
    <cellStyle name="Note 46 2" xfId="8852"/>
    <cellStyle name="Note 46 3" xfId="9794"/>
    <cellStyle name="Note 47" xfId="6139"/>
    <cellStyle name="Note 47 2" xfId="8853"/>
    <cellStyle name="Note 47 3" xfId="9795"/>
    <cellStyle name="Note 48" xfId="6140"/>
    <cellStyle name="Note 48 2" xfId="8854"/>
    <cellStyle name="Note 48 3" xfId="9796"/>
    <cellStyle name="Note 49" xfId="6141"/>
    <cellStyle name="Note 49 2" xfId="8855"/>
    <cellStyle name="Note 49 3" xfId="9797"/>
    <cellStyle name="Note 5" xfId="1810"/>
    <cellStyle name="Note 5 2" xfId="6143"/>
    <cellStyle name="Note 5 2 2" xfId="8856"/>
    <cellStyle name="Note 5 2 3" xfId="9798"/>
    <cellStyle name="Note 5 3" xfId="6144"/>
    <cellStyle name="Note 5 3 2" xfId="8857"/>
    <cellStyle name="Note 5 3 3" xfId="9799"/>
    <cellStyle name="Note 5 4" xfId="7733"/>
    <cellStyle name="Note 5 5" xfId="7992"/>
    <cellStyle name="Note 5 6" xfId="6142"/>
    <cellStyle name="Note 50" xfId="7635"/>
    <cellStyle name="Note 51" xfId="6041"/>
    <cellStyle name="Note 6" xfId="1811"/>
    <cellStyle name="Note 6 2" xfId="6146"/>
    <cellStyle name="Note 6 2 2" xfId="8858"/>
    <cellStyle name="Note 6 2 3" xfId="9800"/>
    <cellStyle name="Note 6 3" xfId="6147"/>
    <cellStyle name="Note 6 3 2" xfId="8859"/>
    <cellStyle name="Note 6 3 3" xfId="9801"/>
    <cellStyle name="Note 6 4" xfId="7734"/>
    <cellStyle name="Note 6 5" xfId="9478"/>
    <cellStyle name="Note 6 6" xfId="6145"/>
    <cellStyle name="Note 7" xfId="1812"/>
    <cellStyle name="Note 7 2" xfId="6149"/>
    <cellStyle name="Note 7 2 2" xfId="8860"/>
    <cellStyle name="Note 7 2 3" xfId="9802"/>
    <cellStyle name="Note 7 3" xfId="6150"/>
    <cellStyle name="Note 7 3 2" xfId="8861"/>
    <cellStyle name="Note 7 3 3" xfId="9803"/>
    <cellStyle name="Note 7 4" xfId="7735"/>
    <cellStyle name="Note 7 5" xfId="9477"/>
    <cellStyle name="Note 7 6" xfId="6148"/>
    <cellStyle name="Note 8" xfId="1813"/>
    <cellStyle name="Note 8 2" xfId="6152"/>
    <cellStyle name="Note 8 2 2" xfId="8862"/>
    <cellStyle name="Note 8 2 3" xfId="9804"/>
    <cellStyle name="Note 8 3" xfId="6153"/>
    <cellStyle name="Note 8 3 2" xfId="8863"/>
    <cellStyle name="Note 8 3 3" xfId="9805"/>
    <cellStyle name="Note 8 4" xfId="7736"/>
    <cellStyle name="Note 8 5" xfId="9476"/>
    <cellStyle name="Note 8 6" xfId="6151"/>
    <cellStyle name="Note 9" xfId="1814"/>
    <cellStyle name="Note 9 2" xfId="6155"/>
    <cellStyle name="Note 9 2 2" xfId="8864"/>
    <cellStyle name="Note 9 2 3" xfId="9806"/>
    <cellStyle name="Note 9 3" xfId="6156"/>
    <cellStyle name="Note 9 3 2" xfId="8865"/>
    <cellStyle name="Note 9 3 3" xfId="9807"/>
    <cellStyle name="Note 9 4" xfId="7737"/>
    <cellStyle name="Note 9 5" xfId="9475"/>
    <cellStyle name="Note 9 6" xfId="6154"/>
    <cellStyle name="Number 1" xfId="6157"/>
    <cellStyle name="Number 1 2" xfId="7738"/>
    <cellStyle name="Number 1 3" xfId="7991"/>
    <cellStyle name="oft Excel]_x000d__x000a_Comment=The open=/f lines load custom functions into the Paste Function list._x000d__x000a_Maximized=3_x000d__x000a_Basics=1_x000d__x000a_A" xfId="6158"/>
    <cellStyle name="oft Excel]_x000d__x000a_Comment=The open=/f lines load custom functions into the Paste Function list._x000d__x000a_Maximized=3_x000d__x000a_Basics=1_x000d__x000a_A 2" xfId="7739"/>
    <cellStyle name="Output 10" xfId="488"/>
    <cellStyle name="Output 10 2" xfId="6161"/>
    <cellStyle name="Output 10 2 2" xfId="8866"/>
    <cellStyle name="Output 10 2 3" xfId="9808"/>
    <cellStyle name="Output 10 3" xfId="6162"/>
    <cellStyle name="Output 10 3 2" xfId="8867"/>
    <cellStyle name="Output 10 3 3" xfId="9809"/>
    <cellStyle name="Output 10 4" xfId="7740"/>
    <cellStyle name="Output 10 5" xfId="7989"/>
    <cellStyle name="Output 10 6" xfId="6160"/>
    <cellStyle name="Output 11" xfId="490"/>
    <cellStyle name="Output 11 2" xfId="6164"/>
    <cellStyle name="Output 11 2 2" xfId="8868"/>
    <cellStyle name="Output 11 2 3" xfId="9810"/>
    <cellStyle name="Output 11 3" xfId="6165"/>
    <cellStyle name="Output 11 3 2" xfId="8869"/>
    <cellStyle name="Output 11 3 3" xfId="9811"/>
    <cellStyle name="Output 11 4" xfId="7741"/>
    <cellStyle name="Output 11 5" xfId="7988"/>
    <cellStyle name="Output 11 6" xfId="6163"/>
    <cellStyle name="Output 12" xfId="492"/>
    <cellStyle name="Output 12 2" xfId="6167"/>
    <cellStyle name="Output 12 2 2" xfId="8870"/>
    <cellStyle name="Output 12 2 3" xfId="9812"/>
    <cellStyle name="Output 12 3" xfId="6168"/>
    <cellStyle name="Output 12 3 2" xfId="8871"/>
    <cellStyle name="Output 12 3 3" xfId="9813"/>
    <cellStyle name="Output 12 4" xfId="7742"/>
    <cellStyle name="Output 12 5" xfId="7987"/>
    <cellStyle name="Output 12 6" xfId="6166"/>
    <cellStyle name="Output 13" xfId="494"/>
    <cellStyle name="Output 13 2" xfId="6170"/>
    <cellStyle name="Output 13 2 2" xfId="8872"/>
    <cellStyle name="Output 13 2 3" xfId="9814"/>
    <cellStyle name="Output 13 3" xfId="6171"/>
    <cellStyle name="Output 13 3 2" xfId="8873"/>
    <cellStyle name="Output 13 3 3" xfId="9815"/>
    <cellStyle name="Output 13 4" xfId="7743"/>
    <cellStyle name="Output 13 5" xfId="7985"/>
    <cellStyle name="Output 13 6" xfId="6169"/>
    <cellStyle name="Output 14" xfId="496"/>
    <cellStyle name="Output 14 2" xfId="6173"/>
    <cellStyle name="Output 14 2 2" xfId="8874"/>
    <cellStyle name="Output 14 2 3" xfId="9816"/>
    <cellStyle name="Output 14 3" xfId="6174"/>
    <cellStyle name="Output 14 3 2" xfId="8875"/>
    <cellStyle name="Output 14 3 3" xfId="9817"/>
    <cellStyle name="Output 14 4" xfId="7744"/>
    <cellStyle name="Output 14 5" xfId="7984"/>
    <cellStyle name="Output 14 6" xfId="6172"/>
    <cellStyle name="Output 15" xfId="499"/>
    <cellStyle name="Output 15 2" xfId="6176"/>
    <cellStyle name="Output 15 2 2" xfId="8876"/>
    <cellStyle name="Output 15 2 3" xfId="9818"/>
    <cellStyle name="Output 15 3" xfId="6177"/>
    <cellStyle name="Output 15 3 2" xfId="8877"/>
    <cellStyle name="Output 15 3 3" xfId="9819"/>
    <cellStyle name="Output 15 4" xfId="7745"/>
    <cellStyle name="Output 15 5" xfId="7983"/>
    <cellStyle name="Output 15 6" xfId="6175"/>
    <cellStyle name="Output 16" xfId="1817"/>
    <cellStyle name="Output 16 2" xfId="6179"/>
    <cellStyle name="Output 16 2 2" xfId="8878"/>
    <cellStyle name="Output 16 2 3" xfId="9820"/>
    <cellStyle name="Output 16 3" xfId="6180"/>
    <cellStyle name="Output 16 3 2" xfId="8879"/>
    <cellStyle name="Output 16 3 3" xfId="9821"/>
    <cellStyle name="Output 16 4" xfId="7746"/>
    <cellStyle name="Output 16 5" xfId="7982"/>
    <cellStyle name="Output 16 6" xfId="6178"/>
    <cellStyle name="Output 17" xfId="1819"/>
    <cellStyle name="Output 17 2" xfId="6182"/>
    <cellStyle name="Output 17 2 2" xfId="8880"/>
    <cellStyle name="Output 17 2 3" xfId="9822"/>
    <cellStyle name="Output 17 3" xfId="6183"/>
    <cellStyle name="Output 17 3 2" xfId="8881"/>
    <cellStyle name="Output 17 3 3" xfId="9823"/>
    <cellStyle name="Output 17 4" xfId="7747"/>
    <cellStyle name="Output 17 5" xfId="7981"/>
    <cellStyle name="Output 17 6" xfId="6181"/>
    <cellStyle name="Output 18" xfId="1821"/>
    <cellStyle name="Output 18 2" xfId="6185"/>
    <cellStyle name="Output 18 2 2" xfId="8882"/>
    <cellStyle name="Output 18 2 3" xfId="9824"/>
    <cellStyle name="Output 18 3" xfId="6186"/>
    <cellStyle name="Output 18 3 2" xfId="8883"/>
    <cellStyle name="Output 18 3 3" xfId="9825"/>
    <cellStyle name="Output 18 4" xfId="7748"/>
    <cellStyle name="Output 18 5" xfId="8558"/>
    <cellStyle name="Output 18 6" xfId="6184"/>
    <cellStyle name="Output 19" xfId="1823"/>
    <cellStyle name="Output 19 2" xfId="6188"/>
    <cellStyle name="Output 19 2 2" xfId="8884"/>
    <cellStyle name="Output 19 2 3" xfId="9826"/>
    <cellStyle name="Output 19 3" xfId="6189"/>
    <cellStyle name="Output 19 3 2" xfId="8885"/>
    <cellStyle name="Output 19 3 3" xfId="9827"/>
    <cellStyle name="Output 19 4" xfId="7749"/>
    <cellStyle name="Output 19 5" xfId="8557"/>
    <cellStyle name="Output 19 6" xfId="6187"/>
    <cellStyle name="Output 2" xfId="1825"/>
    <cellStyle name="Output 2 10" xfId="6191"/>
    <cellStyle name="Output 2 10 2" xfId="8886"/>
    <cellStyle name="Output 2 10 3" xfId="9828"/>
    <cellStyle name="Output 2 11" xfId="6192"/>
    <cellStyle name="Output 2 11 2" xfId="8887"/>
    <cellStyle name="Output 2 11 3" xfId="9829"/>
    <cellStyle name="Output 2 12" xfId="7750"/>
    <cellStyle name="Output 2 13" xfId="8556"/>
    <cellStyle name="Output 2 14" xfId="6190"/>
    <cellStyle name="Output 2 2" xfId="2127"/>
    <cellStyle name="Output 2 2 2" xfId="8017"/>
    <cellStyle name="Output 2 2 3" xfId="7632"/>
    <cellStyle name="Output 2 2 4" xfId="6193"/>
    <cellStyle name="Output 2 3" xfId="6194"/>
    <cellStyle name="Output 2 3 2" xfId="8888"/>
    <cellStyle name="Output 2 3 3" xfId="9830"/>
    <cellStyle name="Output 2 4" xfId="6195"/>
    <cellStyle name="Output 2 4 2" xfId="8889"/>
    <cellStyle name="Output 2 4 3" xfId="9831"/>
    <cellStyle name="Output 2 5" xfId="6196"/>
    <cellStyle name="Output 2 5 2" xfId="8890"/>
    <cellStyle name="Output 2 5 3" xfId="9832"/>
    <cellStyle name="Output 2 6" xfId="6197"/>
    <cellStyle name="Output 2 6 2" xfId="8891"/>
    <cellStyle name="Output 2 6 3" xfId="9833"/>
    <cellStyle name="Output 2 7" xfId="6198"/>
    <cellStyle name="Output 2 7 2" xfId="8892"/>
    <cellStyle name="Output 2 7 3" xfId="9834"/>
    <cellStyle name="Output 2 8" xfId="6199"/>
    <cellStyle name="Output 2 8 2" xfId="8893"/>
    <cellStyle name="Output 2 8 3" xfId="9835"/>
    <cellStyle name="Output 2 9" xfId="6200"/>
    <cellStyle name="Output 2 9 2" xfId="8894"/>
    <cellStyle name="Output 2 9 3" xfId="9836"/>
    <cellStyle name="Output 20" xfId="498"/>
    <cellStyle name="Output 20 2" xfId="6202"/>
    <cellStyle name="Output 20 2 2" xfId="8895"/>
    <cellStyle name="Output 20 2 3" xfId="9837"/>
    <cellStyle name="Output 20 3" xfId="6203"/>
    <cellStyle name="Output 20 3 2" xfId="8896"/>
    <cellStyle name="Output 20 3 3" xfId="9838"/>
    <cellStyle name="Output 20 4" xfId="7751"/>
    <cellStyle name="Output 20 5" xfId="8555"/>
    <cellStyle name="Output 20 6" xfId="6201"/>
    <cellStyle name="Output 21" xfId="1816"/>
    <cellStyle name="Output 21 2" xfId="6205"/>
    <cellStyle name="Output 21 2 2" xfId="8897"/>
    <cellStyle name="Output 21 2 3" xfId="9839"/>
    <cellStyle name="Output 21 3" xfId="6206"/>
    <cellStyle name="Output 21 3 2" xfId="8898"/>
    <cellStyle name="Output 21 3 3" xfId="9840"/>
    <cellStyle name="Output 21 4" xfId="7752"/>
    <cellStyle name="Output 21 5" xfId="7977"/>
    <cellStyle name="Output 21 6" xfId="6204"/>
    <cellStyle name="Output 22" xfId="1818"/>
    <cellStyle name="Output 22 2" xfId="6208"/>
    <cellStyle name="Output 22 2 2" xfId="8899"/>
    <cellStyle name="Output 22 2 3" xfId="9841"/>
    <cellStyle name="Output 22 3" xfId="6209"/>
    <cellStyle name="Output 22 3 2" xfId="8900"/>
    <cellStyle name="Output 22 3 3" xfId="9842"/>
    <cellStyle name="Output 22 4" xfId="7753"/>
    <cellStyle name="Output 22 5" xfId="8125"/>
    <cellStyle name="Output 22 6" xfId="6207"/>
    <cellStyle name="Output 23" xfId="1820"/>
    <cellStyle name="Output 23 2" xfId="6211"/>
    <cellStyle name="Output 23 2 2" xfId="8901"/>
    <cellStyle name="Output 23 2 3" xfId="9843"/>
    <cellStyle name="Output 23 3" xfId="6212"/>
    <cellStyle name="Output 23 3 2" xfId="8902"/>
    <cellStyle name="Output 23 3 3" xfId="9844"/>
    <cellStyle name="Output 23 4" xfId="7754"/>
    <cellStyle name="Output 23 5" xfId="7648"/>
    <cellStyle name="Output 23 6" xfId="6210"/>
    <cellStyle name="Output 24" xfId="1822"/>
    <cellStyle name="Output 24 2" xfId="6214"/>
    <cellStyle name="Output 24 2 2" xfId="8903"/>
    <cellStyle name="Output 24 2 3" xfId="9845"/>
    <cellStyle name="Output 24 3" xfId="6215"/>
    <cellStyle name="Output 24 3 2" xfId="8904"/>
    <cellStyle name="Output 24 3 3" xfId="9846"/>
    <cellStyle name="Output 24 4" xfId="7755"/>
    <cellStyle name="Output 24 5" xfId="8554"/>
    <cellStyle name="Output 24 6" xfId="6213"/>
    <cellStyle name="Output 25" xfId="1827"/>
    <cellStyle name="Output 25 2" xfId="6217"/>
    <cellStyle name="Output 25 2 2" xfId="8905"/>
    <cellStyle name="Output 25 2 3" xfId="9847"/>
    <cellStyle name="Output 25 3" xfId="6218"/>
    <cellStyle name="Output 25 3 2" xfId="8906"/>
    <cellStyle name="Output 25 3 3" xfId="9848"/>
    <cellStyle name="Output 25 4" xfId="7756"/>
    <cellStyle name="Output 25 5" xfId="7980"/>
    <cellStyle name="Output 25 6" xfId="6216"/>
    <cellStyle name="Output 26" xfId="1829"/>
    <cellStyle name="Output 26 2" xfId="6220"/>
    <cellStyle name="Output 26 2 2" xfId="8907"/>
    <cellStyle name="Output 26 2 3" xfId="9849"/>
    <cellStyle name="Output 26 3" xfId="6221"/>
    <cellStyle name="Output 26 3 2" xfId="8908"/>
    <cellStyle name="Output 26 3 3" xfId="9850"/>
    <cellStyle name="Output 26 4" xfId="7757"/>
    <cellStyle name="Output 26 5" xfId="7647"/>
    <cellStyle name="Output 26 6" xfId="6219"/>
    <cellStyle name="Output 27" xfId="1831"/>
    <cellStyle name="Output 27 2" xfId="6223"/>
    <cellStyle name="Output 27 2 2" xfId="8909"/>
    <cellStyle name="Output 27 2 3" xfId="9851"/>
    <cellStyle name="Output 27 3" xfId="6224"/>
    <cellStyle name="Output 27 3 2" xfId="8910"/>
    <cellStyle name="Output 27 3 3" xfId="9852"/>
    <cellStyle name="Output 27 4" xfId="7758"/>
    <cellStyle name="Output 27 5" xfId="8553"/>
    <cellStyle name="Output 27 6" xfId="6222"/>
    <cellStyle name="Output 28" xfId="1833"/>
    <cellStyle name="Output 28 2" xfId="6226"/>
    <cellStyle name="Output 28 2 2" xfId="8911"/>
    <cellStyle name="Output 28 2 3" xfId="9853"/>
    <cellStyle name="Output 28 3" xfId="6227"/>
    <cellStyle name="Output 28 3 2" xfId="8912"/>
    <cellStyle name="Output 28 3 3" xfId="9854"/>
    <cellStyle name="Output 28 4" xfId="7759"/>
    <cellStyle name="Output 28 5" xfId="8552"/>
    <cellStyle name="Output 28 6" xfId="6225"/>
    <cellStyle name="Output 29" xfId="1835"/>
    <cellStyle name="Output 29 2" xfId="6229"/>
    <cellStyle name="Output 29 2 2" xfId="8913"/>
    <cellStyle name="Output 29 2 3" xfId="9855"/>
    <cellStyle name="Output 29 3" xfId="6230"/>
    <cellStyle name="Output 29 3 2" xfId="8914"/>
    <cellStyle name="Output 29 3 3" xfId="9856"/>
    <cellStyle name="Output 29 4" xfId="7760"/>
    <cellStyle name="Output 29 5" xfId="8551"/>
    <cellStyle name="Output 29 6" xfId="6228"/>
    <cellStyle name="Output 3" xfId="1723"/>
    <cellStyle name="Output 3 10" xfId="6232"/>
    <cellStyle name="Output 3 10 2" xfId="8915"/>
    <cellStyle name="Output 3 10 3" xfId="9857"/>
    <cellStyle name="Output 3 11" xfId="6233"/>
    <cellStyle name="Output 3 11 2" xfId="8916"/>
    <cellStyle name="Output 3 11 3" xfId="9858"/>
    <cellStyle name="Output 3 12" xfId="7761"/>
    <cellStyle name="Output 3 13" xfId="8550"/>
    <cellStyle name="Output 3 14" xfId="6231"/>
    <cellStyle name="Output 3 2" xfId="6234"/>
    <cellStyle name="Output 3 2 2" xfId="8018"/>
    <cellStyle name="Output 3 2 3" xfId="7631"/>
    <cellStyle name="Output 3 3" xfId="6235"/>
    <cellStyle name="Output 3 3 2" xfId="8917"/>
    <cellStyle name="Output 3 3 3" xfId="9859"/>
    <cellStyle name="Output 3 4" xfId="6236"/>
    <cellStyle name="Output 3 4 2" xfId="8918"/>
    <cellStyle name="Output 3 4 3" xfId="9860"/>
    <cellStyle name="Output 3 5" xfId="6237"/>
    <cellStyle name="Output 3 5 2" xfId="8919"/>
    <cellStyle name="Output 3 5 3" xfId="9861"/>
    <cellStyle name="Output 3 6" xfId="6238"/>
    <cellStyle name="Output 3 6 2" xfId="8920"/>
    <cellStyle name="Output 3 6 3" xfId="9862"/>
    <cellStyle name="Output 3 7" xfId="6239"/>
    <cellStyle name="Output 3 7 2" xfId="8921"/>
    <cellStyle name="Output 3 7 3" xfId="9863"/>
    <cellStyle name="Output 3 8" xfId="6240"/>
    <cellStyle name="Output 3 8 2" xfId="8922"/>
    <cellStyle name="Output 3 8 3" xfId="9864"/>
    <cellStyle name="Output 3 9" xfId="6241"/>
    <cellStyle name="Output 3 9 2" xfId="8923"/>
    <cellStyle name="Output 3 9 3" xfId="9865"/>
    <cellStyle name="Output 30" xfId="1826"/>
    <cellStyle name="Output 30 2" xfId="6243"/>
    <cellStyle name="Output 30 2 2" xfId="8924"/>
    <cellStyle name="Output 30 2 3" xfId="9866"/>
    <cellStyle name="Output 30 3" xfId="6244"/>
    <cellStyle name="Output 30 3 2" xfId="8925"/>
    <cellStyle name="Output 30 3 3" xfId="9867"/>
    <cellStyle name="Output 30 4" xfId="7762"/>
    <cellStyle name="Output 30 5" xfId="8549"/>
    <cellStyle name="Output 30 6" xfId="6242"/>
    <cellStyle name="Output 31" xfId="1828"/>
    <cellStyle name="Output 31 2" xfId="6246"/>
    <cellStyle name="Output 31 2 2" xfId="8926"/>
    <cellStyle name="Output 31 2 3" xfId="9868"/>
    <cellStyle name="Output 31 3" xfId="6247"/>
    <cellStyle name="Output 31 3 2" xfId="8927"/>
    <cellStyle name="Output 31 3 3" xfId="9869"/>
    <cellStyle name="Output 31 4" xfId="7763"/>
    <cellStyle name="Output 31 5" xfId="8548"/>
    <cellStyle name="Output 31 6" xfId="6245"/>
    <cellStyle name="Output 32" xfId="1830"/>
    <cellStyle name="Output 32 2" xfId="6249"/>
    <cellStyle name="Output 32 2 2" xfId="8928"/>
    <cellStyle name="Output 32 2 3" xfId="9870"/>
    <cellStyle name="Output 32 3" xfId="6250"/>
    <cellStyle name="Output 32 3 2" xfId="8929"/>
    <cellStyle name="Output 32 3 3" xfId="9871"/>
    <cellStyle name="Output 32 4" xfId="7764"/>
    <cellStyle name="Output 32 5" xfId="7978"/>
    <cellStyle name="Output 32 6" xfId="6248"/>
    <cellStyle name="Output 33" xfId="1832"/>
    <cellStyle name="Output 33 2" xfId="6252"/>
    <cellStyle name="Output 33 2 2" xfId="8930"/>
    <cellStyle name="Output 33 2 3" xfId="9872"/>
    <cellStyle name="Output 33 3" xfId="6253"/>
    <cellStyle name="Output 33 3 2" xfId="8931"/>
    <cellStyle name="Output 33 3 3" xfId="9873"/>
    <cellStyle name="Output 33 4" xfId="7765"/>
    <cellStyle name="Output 33 5" xfId="9474"/>
    <cellStyle name="Output 33 6" xfId="6251"/>
    <cellStyle name="Output 34" xfId="1834"/>
    <cellStyle name="Output 34 2" xfId="6255"/>
    <cellStyle name="Output 34 2 2" xfId="8932"/>
    <cellStyle name="Output 34 2 3" xfId="9874"/>
    <cellStyle name="Output 34 3" xfId="6256"/>
    <cellStyle name="Output 34 3 2" xfId="8933"/>
    <cellStyle name="Output 34 3 3" xfId="9875"/>
    <cellStyle name="Output 34 4" xfId="7766"/>
    <cellStyle name="Output 34 5" xfId="9473"/>
    <cellStyle name="Output 34 6" xfId="6254"/>
    <cellStyle name="Output 35" xfId="1837"/>
    <cellStyle name="Output 35 2" xfId="6258"/>
    <cellStyle name="Output 35 2 2" xfId="8934"/>
    <cellStyle name="Output 35 2 3" xfId="9876"/>
    <cellStyle name="Output 35 3" xfId="6259"/>
    <cellStyle name="Output 35 3 2" xfId="8935"/>
    <cellStyle name="Output 35 3 3" xfId="9877"/>
    <cellStyle name="Output 35 4" xfId="7767"/>
    <cellStyle name="Output 35 5" xfId="9472"/>
    <cellStyle name="Output 35 6" xfId="6257"/>
    <cellStyle name="Output 36" xfId="1838"/>
    <cellStyle name="Output 36 2" xfId="6261"/>
    <cellStyle name="Output 36 2 2" xfId="8936"/>
    <cellStyle name="Output 36 2 3" xfId="9878"/>
    <cellStyle name="Output 36 3" xfId="6262"/>
    <cellStyle name="Output 36 3 2" xfId="8937"/>
    <cellStyle name="Output 36 3 3" xfId="9879"/>
    <cellStyle name="Output 36 4" xfId="7768"/>
    <cellStyle name="Output 36 5" xfId="7979"/>
    <cellStyle name="Output 36 6" xfId="6260"/>
    <cellStyle name="Output 37" xfId="1839"/>
    <cellStyle name="Output 37 2" xfId="6264"/>
    <cellStyle name="Output 37 2 2" xfId="8938"/>
    <cellStyle name="Output 37 2 3" xfId="9880"/>
    <cellStyle name="Output 37 3" xfId="6265"/>
    <cellStyle name="Output 37 3 2" xfId="8939"/>
    <cellStyle name="Output 37 3 3" xfId="9881"/>
    <cellStyle name="Output 37 4" xfId="7769"/>
    <cellStyle name="Output 37 5" xfId="8547"/>
    <cellStyle name="Output 37 6" xfId="6263"/>
    <cellStyle name="Output 38" xfId="1840"/>
    <cellStyle name="Output 38 2" xfId="6267"/>
    <cellStyle name="Output 38 2 2" xfId="8940"/>
    <cellStyle name="Output 38 2 3" xfId="9882"/>
    <cellStyle name="Output 38 3" xfId="6268"/>
    <cellStyle name="Output 38 3 2" xfId="8941"/>
    <cellStyle name="Output 38 3 3" xfId="9883"/>
    <cellStyle name="Output 38 4" xfId="7770"/>
    <cellStyle name="Output 38 5" xfId="8546"/>
    <cellStyle name="Output 38 6" xfId="6266"/>
    <cellStyle name="Output 39" xfId="1841"/>
    <cellStyle name="Output 39 2" xfId="6270"/>
    <cellStyle name="Output 39 2 2" xfId="8942"/>
    <cellStyle name="Output 39 2 3" xfId="9884"/>
    <cellStyle name="Output 39 3" xfId="6271"/>
    <cellStyle name="Output 39 3 2" xfId="8943"/>
    <cellStyle name="Output 39 3 3" xfId="9885"/>
    <cellStyle name="Output 39 4" xfId="7771"/>
    <cellStyle name="Output 39 5" xfId="8545"/>
    <cellStyle name="Output 39 6" xfId="6269"/>
    <cellStyle name="Output 4" xfId="1843"/>
    <cellStyle name="Output 4 2" xfId="6273"/>
    <cellStyle name="Output 4 2 2" xfId="8944"/>
    <cellStyle name="Output 4 2 3" xfId="9886"/>
    <cellStyle name="Output 4 3" xfId="6274"/>
    <cellStyle name="Output 4 3 2" xfId="8945"/>
    <cellStyle name="Output 4 3 3" xfId="9887"/>
    <cellStyle name="Output 4 4" xfId="7772"/>
    <cellStyle name="Output 4 5" xfId="7646"/>
    <cellStyle name="Output 4 6" xfId="6272"/>
    <cellStyle name="Output 40" xfId="1836"/>
    <cellStyle name="Output 40 2" xfId="8946"/>
    <cellStyle name="Output 40 3" xfId="9888"/>
    <cellStyle name="Output 40 4" xfId="6275"/>
    <cellStyle name="Output 41" xfId="2126"/>
    <cellStyle name="Output 41 2" xfId="8947"/>
    <cellStyle name="Output 41 3" xfId="9889"/>
    <cellStyle name="Output 41 4" xfId="6276"/>
    <cellStyle name="Output 42" xfId="6277"/>
    <cellStyle name="Output 42 2" xfId="8948"/>
    <cellStyle name="Output 42 3" xfId="9890"/>
    <cellStyle name="Output 43" xfId="6278"/>
    <cellStyle name="Output 43 2" xfId="8949"/>
    <cellStyle name="Output 43 3" xfId="9891"/>
    <cellStyle name="Output 44" xfId="6279"/>
    <cellStyle name="Output 44 2" xfId="8950"/>
    <cellStyle name="Output 44 3" xfId="9892"/>
    <cellStyle name="Output 45" xfId="6280"/>
    <cellStyle name="Output 45 2" xfId="8951"/>
    <cellStyle name="Output 45 3" xfId="9893"/>
    <cellStyle name="Output 46" xfId="6281"/>
    <cellStyle name="Output 46 2" xfId="8952"/>
    <cellStyle name="Output 46 3" xfId="9894"/>
    <cellStyle name="Output 47" xfId="6282"/>
    <cellStyle name="Output 47 2" xfId="8953"/>
    <cellStyle name="Output 47 3" xfId="9895"/>
    <cellStyle name="Output 48" xfId="6283"/>
    <cellStyle name="Output 48 2" xfId="8954"/>
    <cellStyle name="Output 48 3" xfId="9896"/>
    <cellStyle name="Output 49" xfId="6284"/>
    <cellStyle name="Output 49 2" xfId="8955"/>
    <cellStyle name="Output 49 3" xfId="9897"/>
    <cellStyle name="Output 5" xfId="1845"/>
    <cellStyle name="Output 5 2" xfId="6286"/>
    <cellStyle name="Output 5 2 2" xfId="8956"/>
    <cellStyle name="Output 5 2 3" xfId="9898"/>
    <cellStyle name="Output 5 3" xfId="6287"/>
    <cellStyle name="Output 5 3 2" xfId="8957"/>
    <cellStyle name="Output 5 3 3" xfId="9899"/>
    <cellStyle name="Output 5 4" xfId="7773"/>
    <cellStyle name="Output 5 5" xfId="8544"/>
    <cellStyle name="Output 5 6" xfId="6285"/>
    <cellStyle name="Output 50" xfId="8016"/>
    <cellStyle name="Output 51" xfId="7633"/>
    <cellStyle name="Output 52" xfId="6159"/>
    <cellStyle name="Output 6" xfId="1847"/>
    <cellStyle name="Output 6 2" xfId="6289"/>
    <cellStyle name="Output 6 2 2" xfId="8958"/>
    <cellStyle name="Output 6 2 3" xfId="9900"/>
    <cellStyle name="Output 6 3" xfId="6290"/>
    <cellStyle name="Output 6 3 2" xfId="8959"/>
    <cellStyle name="Output 6 3 3" xfId="9901"/>
    <cellStyle name="Output 6 4" xfId="7774"/>
    <cellStyle name="Output 6 5" xfId="8543"/>
    <cellStyle name="Output 6 6" xfId="6288"/>
    <cellStyle name="Output 7" xfId="1850"/>
    <cellStyle name="Output 7 2" xfId="6292"/>
    <cellStyle name="Output 7 2 2" xfId="8960"/>
    <cellStyle name="Output 7 2 3" xfId="9902"/>
    <cellStyle name="Output 7 3" xfId="6293"/>
    <cellStyle name="Output 7 3 2" xfId="8961"/>
    <cellStyle name="Output 7 3 3" xfId="9903"/>
    <cellStyle name="Output 7 4" xfId="7775"/>
    <cellStyle name="Output 7 5" xfId="8542"/>
    <cellStyle name="Output 7 6" xfId="6291"/>
    <cellStyle name="Output 8" xfId="1853"/>
    <cellStyle name="Output 8 2" xfId="6295"/>
    <cellStyle name="Output 8 2 2" xfId="8962"/>
    <cellStyle name="Output 8 2 3" xfId="9904"/>
    <cellStyle name="Output 8 3" xfId="6296"/>
    <cellStyle name="Output 8 3 2" xfId="8963"/>
    <cellStyle name="Output 8 3 3" xfId="9905"/>
    <cellStyle name="Output 8 4" xfId="7776"/>
    <cellStyle name="Output 8 5" xfId="8541"/>
    <cellStyle name="Output 8 6" xfId="6294"/>
    <cellStyle name="Output 9" xfId="1856"/>
    <cellStyle name="Output 9 2" xfId="6298"/>
    <cellStyle name="Output 9 2 2" xfId="8964"/>
    <cellStyle name="Output 9 2 3" xfId="9906"/>
    <cellStyle name="Output 9 3" xfId="6299"/>
    <cellStyle name="Output 9 3 2" xfId="8965"/>
    <cellStyle name="Output 9 3 3" xfId="9907"/>
    <cellStyle name="Output 9 4" xfId="7777"/>
    <cellStyle name="Output 9 5" xfId="8540"/>
    <cellStyle name="Output 9 6" xfId="6297"/>
    <cellStyle name="Percent" xfId="18" builtinId="5"/>
    <cellStyle name="Percent (0)" xfId="1857"/>
    <cellStyle name="Percent (0) 2" xfId="7151"/>
    <cellStyle name="Percent (0) 3" xfId="6300"/>
    <cellStyle name="Percent [2]" xfId="1858"/>
    <cellStyle name="Percent [2] 2" xfId="738"/>
    <cellStyle name="Percent [2] 2 10" xfId="6303"/>
    <cellStyle name="Percent [2] 2 10 2" xfId="8966"/>
    <cellStyle name="Percent [2] 2 11" xfId="6304"/>
    <cellStyle name="Percent [2] 2 11 2" xfId="8967"/>
    <cellStyle name="Percent [2] 2 12" xfId="7779"/>
    <cellStyle name="Percent [2] 2 13" xfId="6302"/>
    <cellStyle name="Percent [2] 2 2" xfId="6305"/>
    <cellStyle name="Percent [2] 2 2 2" xfId="8020"/>
    <cellStyle name="Percent [2] 2 3" xfId="6306"/>
    <cellStyle name="Percent [2] 2 3 2" xfId="8968"/>
    <cellStyle name="Percent [2] 2 4" xfId="6307"/>
    <cellStyle name="Percent [2] 2 4 2" xfId="8969"/>
    <cellStyle name="Percent [2] 2 5" xfId="6308"/>
    <cellStyle name="Percent [2] 2 5 2" xfId="8970"/>
    <cellStyle name="Percent [2] 2 6" xfId="6309"/>
    <cellStyle name="Percent [2] 2 6 2" xfId="8971"/>
    <cellStyle name="Percent [2] 2 7" xfId="6310"/>
    <cellStyle name="Percent [2] 2 7 2" xfId="8972"/>
    <cellStyle name="Percent [2] 2 8" xfId="6311"/>
    <cellStyle name="Percent [2] 2 8 2" xfId="8973"/>
    <cellStyle name="Percent [2] 2 9" xfId="6312"/>
    <cellStyle name="Percent [2] 2 9 2" xfId="8974"/>
    <cellStyle name="Percent [2] 3" xfId="740"/>
    <cellStyle name="Percent [2] 3 2" xfId="8021"/>
    <cellStyle name="Percent [2] 3 3" xfId="6313"/>
    <cellStyle name="Percent [2] 4" xfId="742"/>
    <cellStyle name="Percent [2] 4 2" xfId="8022"/>
    <cellStyle name="Percent [2] 4 3" xfId="6314"/>
    <cellStyle name="Percent [2] 5" xfId="6315"/>
    <cellStyle name="Percent [2] 6" xfId="7778"/>
    <cellStyle name="Percent [2] 7" xfId="6301"/>
    <cellStyle name="Percent 10" xfId="1859"/>
    <cellStyle name="Percent 10 2" xfId="7148"/>
    <cellStyle name="Percent 10 3" xfId="6316"/>
    <cellStyle name="Percent 11" xfId="6317"/>
    <cellStyle name="Percent 11 2" xfId="8019"/>
    <cellStyle name="Percent 12" xfId="6318"/>
    <cellStyle name="Percent 12 2" xfId="8119"/>
    <cellStyle name="Percent 13" xfId="7134"/>
    <cellStyle name="Percent 14" xfId="7139"/>
    <cellStyle name="Percent 15" xfId="7135"/>
    <cellStyle name="Percent 18" xfId="6319"/>
    <cellStyle name="Percent 18 2" xfId="8975"/>
    <cellStyle name="Percent 2" xfId="1175"/>
    <cellStyle name="Percent 2 10" xfId="6321"/>
    <cellStyle name="Percent 2 10 2" xfId="7945"/>
    <cellStyle name="Percent 2 11" xfId="6322"/>
    <cellStyle name="Percent 2 11 2" xfId="8976"/>
    <cellStyle name="Percent 2 12" xfId="6323"/>
    <cellStyle name="Percent 2 12 2" xfId="8977"/>
    <cellStyle name="Percent 2 13" xfId="6324"/>
    <cellStyle name="Percent 2 13 2" xfId="8978"/>
    <cellStyle name="Percent 2 14" xfId="7156"/>
    <cellStyle name="Percent 2 15" xfId="6320"/>
    <cellStyle name="Percent 2 2" xfId="253"/>
    <cellStyle name="Percent 2 2 10" xfId="6326"/>
    <cellStyle name="Percent 2 2 10 2" xfId="8979"/>
    <cellStyle name="Percent 2 2 11" xfId="6327"/>
    <cellStyle name="Percent 2 2 11 2" xfId="8980"/>
    <cellStyle name="Percent 2 2 12" xfId="7780"/>
    <cellStyle name="Percent 2 2 13" xfId="6325"/>
    <cellStyle name="Percent 2 2 2" xfId="2129"/>
    <cellStyle name="Percent 2 2 2 2" xfId="8024"/>
    <cellStyle name="Percent 2 2 2 3" xfId="6328"/>
    <cellStyle name="Percent 2 2 3" xfId="6329"/>
    <cellStyle name="Percent 2 2 3 2" xfId="8981"/>
    <cellStyle name="Percent 2 2 4" xfId="6330"/>
    <cellStyle name="Percent 2 2 4 2" xfId="8982"/>
    <cellStyle name="Percent 2 2 5" xfId="6331"/>
    <cellStyle name="Percent 2 2 5 2" xfId="8983"/>
    <cellStyle name="Percent 2 2 6" xfId="6332"/>
    <cellStyle name="Percent 2 2 6 2" xfId="8984"/>
    <cellStyle name="Percent 2 2 7" xfId="6333"/>
    <cellStyle name="Percent 2 2 7 2" xfId="8985"/>
    <cellStyle name="Percent 2 2 8" xfId="6334"/>
    <cellStyle name="Percent 2 2 8 2" xfId="8986"/>
    <cellStyle name="Percent 2 2 9" xfId="6335"/>
    <cellStyle name="Percent 2 2 9 2" xfId="8987"/>
    <cellStyle name="Percent 2 3" xfId="260"/>
    <cellStyle name="Percent 2 3 2" xfId="2130"/>
    <cellStyle name="Percent 2 3 2 2" xfId="8025"/>
    <cellStyle name="Percent 2 3 2 3" xfId="6337"/>
    <cellStyle name="Percent 2 3 3" xfId="6338"/>
    <cellStyle name="Percent 2 3 3 2" xfId="8988"/>
    <cellStyle name="Percent 2 3 4" xfId="7781"/>
    <cellStyle name="Percent 2 3 5" xfId="6336"/>
    <cellStyle name="Percent 2 4" xfId="1861"/>
    <cellStyle name="Percent 2 4 2" xfId="8026"/>
    <cellStyle name="Percent 2 4 3" xfId="6339"/>
    <cellStyle name="Percent 2 5" xfId="1862"/>
    <cellStyle name="Percent 2 5 2" xfId="8130"/>
    <cellStyle name="Percent 2 5 3" xfId="6340"/>
    <cellStyle name="Percent 2 6" xfId="1863"/>
    <cellStyle name="Percent 2 6 2" xfId="8023"/>
    <cellStyle name="Percent 2 6 3" xfId="6341"/>
    <cellStyle name="Percent 2 7" xfId="2128"/>
    <cellStyle name="Percent 2 7 2" xfId="8170"/>
    <cellStyle name="Percent 2 7 3" xfId="6342"/>
    <cellStyle name="Percent 2 8" xfId="6343"/>
    <cellStyle name="Percent 2 8 2" xfId="8989"/>
    <cellStyle name="Percent 2 9" xfId="6344"/>
    <cellStyle name="Percent 2 9 2" xfId="8990"/>
    <cellStyle name="Percent 2_Q1-54 บิลท์ แลนด์" xfId="1864"/>
    <cellStyle name="Percent 3" xfId="1177"/>
    <cellStyle name="Percent 3 10" xfId="6346"/>
    <cellStyle name="Percent 3 10 2" xfId="8991"/>
    <cellStyle name="Percent 3 11" xfId="6347"/>
    <cellStyle name="Percent 3 11 2" xfId="8992"/>
    <cellStyle name="Percent 3 12" xfId="6348"/>
    <cellStyle name="Percent 3 12 2" xfId="8993"/>
    <cellStyle name="Percent 3 13" xfId="7782"/>
    <cellStyle name="Percent 3 14" xfId="6345"/>
    <cellStyle name="Percent 3 2" xfId="130"/>
    <cellStyle name="Percent 3 2 2" xfId="8028"/>
    <cellStyle name="Percent 3 2 3" xfId="6349"/>
    <cellStyle name="Percent 3 3" xfId="133"/>
    <cellStyle name="Percent 3 3 2" xfId="8027"/>
    <cellStyle name="Percent 3 3 3" xfId="6350"/>
    <cellStyle name="Percent 3 4" xfId="2131"/>
    <cellStyle name="Percent 3 4 2" xfId="8994"/>
    <cellStyle name="Percent 3 4 3" xfId="6351"/>
    <cellStyle name="Percent 3 5" xfId="6352"/>
    <cellStyle name="Percent 3 5 2" xfId="8995"/>
    <cellStyle name="Percent 3 6" xfId="6353"/>
    <cellStyle name="Percent 3 6 2" xfId="8996"/>
    <cellStyle name="Percent 3 7" xfId="6354"/>
    <cellStyle name="Percent 3 7 2" xfId="8997"/>
    <cellStyle name="Percent 3 8" xfId="6355"/>
    <cellStyle name="Percent 3 8 2" xfId="8998"/>
    <cellStyle name="Percent 3 9" xfId="6356"/>
    <cellStyle name="Percent 3 9 2" xfId="8999"/>
    <cellStyle name="Percent 4" xfId="1179"/>
    <cellStyle name="Percent 4 10" xfId="6358"/>
    <cellStyle name="Percent 4 10 2" xfId="9000"/>
    <cellStyle name="Percent 4 11" xfId="6359"/>
    <cellStyle name="Percent 4 11 2" xfId="9001"/>
    <cellStyle name="Percent 4 12" xfId="7783"/>
    <cellStyle name="Percent 4 13" xfId="6357"/>
    <cellStyle name="Percent 4 2" xfId="61"/>
    <cellStyle name="Percent 4 2 2" xfId="8029"/>
    <cellStyle name="Percent 4 2 3" xfId="6360"/>
    <cellStyle name="Percent 4 3" xfId="2132"/>
    <cellStyle name="Percent 4 3 2" xfId="9002"/>
    <cellStyle name="Percent 4 3 3" xfId="6361"/>
    <cellStyle name="Percent 4 4" xfId="6362"/>
    <cellStyle name="Percent 4 4 2" xfId="9003"/>
    <cellStyle name="Percent 4 5" xfId="6363"/>
    <cellStyle name="Percent 4 5 2" xfId="9004"/>
    <cellStyle name="Percent 4 6" xfId="6364"/>
    <cellStyle name="Percent 4 6 2" xfId="9005"/>
    <cellStyle name="Percent 4 7" xfId="6365"/>
    <cellStyle name="Percent 4 7 2" xfId="9006"/>
    <cellStyle name="Percent 4 8" xfId="6366"/>
    <cellStyle name="Percent 4 8 2" xfId="9007"/>
    <cellStyle name="Percent 4 9" xfId="6367"/>
    <cellStyle name="Percent 4 9 2" xfId="9008"/>
    <cellStyle name="Percent 5" xfId="1181"/>
    <cellStyle name="Percent 5 10" xfId="6369"/>
    <cellStyle name="Percent 5 10 2" xfId="9009"/>
    <cellStyle name="Percent 5 11" xfId="6370"/>
    <cellStyle name="Percent 5 11 2" xfId="9010"/>
    <cellStyle name="Percent 5 12" xfId="7784"/>
    <cellStyle name="Percent 5 13" xfId="6368"/>
    <cellStyle name="Percent 5 2" xfId="2133"/>
    <cellStyle name="Percent 5 2 2" xfId="8030"/>
    <cellStyle name="Percent 5 2 3" xfId="6371"/>
    <cellStyle name="Percent 5 3" xfId="6372"/>
    <cellStyle name="Percent 5 3 2" xfId="9011"/>
    <cellStyle name="Percent 5 4" xfId="6373"/>
    <cellStyle name="Percent 5 4 2" xfId="9012"/>
    <cellStyle name="Percent 5 5" xfId="6374"/>
    <cellStyle name="Percent 5 5 2" xfId="9013"/>
    <cellStyle name="Percent 5 6" xfId="6375"/>
    <cellStyle name="Percent 5 6 2" xfId="9014"/>
    <cellStyle name="Percent 5 7" xfId="6376"/>
    <cellStyle name="Percent 5 7 2" xfId="9015"/>
    <cellStyle name="Percent 5 8" xfId="6377"/>
    <cellStyle name="Percent 5 8 2" xfId="9016"/>
    <cellStyle name="Percent 5 9" xfId="6378"/>
    <cellStyle name="Percent 5 9 2" xfId="9017"/>
    <cellStyle name="Percent 6" xfId="1183"/>
    <cellStyle name="Percent 6 10" xfId="6380"/>
    <cellStyle name="Percent 6 10 2" xfId="9018"/>
    <cellStyle name="Percent 6 11" xfId="6381"/>
    <cellStyle name="Percent 6 11 2" xfId="9019"/>
    <cellStyle name="Percent 6 12" xfId="7785"/>
    <cellStyle name="Percent 6 13" xfId="6379"/>
    <cellStyle name="Percent 6 2" xfId="2134"/>
    <cellStyle name="Percent 6 2 2" xfId="8031"/>
    <cellStyle name="Percent 6 2 3" xfId="6382"/>
    <cellStyle name="Percent 6 3" xfId="6383"/>
    <cellStyle name="Percent 6 3 2" xfId="9020"/>
    <cellStyle name="Percent 6 4" xfId="6384"/>
    <cellStyle name="Percent 6 4 2" xfId="9021"/>
    <cellStyle name="Percent 6 5" xfId="6385"/>
    <cellStyle name="Percent 6 5 2" xfId="9022"/>
    <cellStyle name="Percent 6 6" xfId="6386"/>
    <cellStyle name="Percent 6 6 2" xfId="9023"/>
    <cellStyle name="Percent 6 7" xfId="6387"/>
    <cellStyle name="Percent 6 7 2" xfId="9024"/>
    <cellStyle name="Percent 6 8" xfId="6388"/>
    <cellStyle name="Percent 6 8 2" xfId="9025"/>
    <cellStyle name="Percent 6 9" xfId="6389"/>
    <cellStyle name="Percent 6 9 2" xfId="9026"/>
    <cellStyle name="Percent 7" xfId="1185"/>
    <cellStyle name="Percent 7 10" xfId="6391"/>
    <cellStyle name="Percent 7 10 2" xfId="9027"/>
    <cellStyle name="Percent 7 11" xfId="6392"/>
    <cellStyle name="Percent 7 11 2" xfId="9028"/>
    <cellStyle name="Percent 7 12" xfId="7786"/>
    <cellStyle name="Percent 7 13" xfId="6390"/>
    <cellStyle name="Percent 7 2" xfId="6393"/>
    <cellStyle name="Percent 7 2 2" xfId="8032"/>
    <cellStyle name="Percent 7 3" xfId="6394"/>
    <cellStyle name="Percent 7 3 2" xfId="9029"/>
    <cellStyle name="Percent 7 4" xfId="6395"/>
    <cellStyle name="Percent 7 4 2" xfId="9030"/>
    <cellStyle name="Percent 7 5" xfId="6396"/>
    <cellStyle name="Percent 7 5 2" xfId="9031"/>
    <cellStyle name="Percent 7 6" xfId="6397"/>
    <cellStyle name="Percent 7 6 2" xfId="9032"/>
    <cellStyle name="Percent 7 7" xfId="6398"/>
    <cellStyle name="Percent 7 7 2" xfId="9033"/>
    <cellStyle name="Percent 7 8" xfId="6399"/>
    <cellStyle name="Percent 7 8 2" xfId="9034"/>
    <cellStyle name="Percent 7 9" xfId="6400"/>
    <cellStyle name="Percent 7 9 2" xfId="9035"/>
    <cellStyle name="Percent 8" xfId="1188"/>
    <cellStyle name="Percent 8 10" xfId="6402"/>
    <cellStyle name="Percent 8 10 2" xfId="9036"/>
    <cellStyle name="Percent 8 11" xfId="6403"/>
    <cellStyle name="Percent 8 11 2" xfId="9037"/>
    <cellStyle name="Percent 8 12" xfId="7140"/>
    <cellStyle name="Percent 8 13" xfId="7787"/>
    <cellStyle name="Percent 8 14" xfId="6401"/>
    <cellStyle name="Percent 8 2" xfId="6404"/>
    <cellStyle name="Percent 8 2 2" xfId="8033"/>
    <cellStyle name="Percent 8 3" xfId="6405"/>
    <cellStyle name="Percent 8 3 2" xfId="9038"/>
    <cellStyle name="Percent 8 4" xfId="6406"/>
    <cellStyle name="Percent 8 4 2" xfId="9039"/>
    <cellStyle name="Percent 8 5" xfId="6407"/>
    <cellStyle name="Percent 8 5 2" xfId="9040"/>
    <cellStyle name="Percent 8 6" xfId="6408"/>
    <cellStyle name="Percent 8 6 2" xfId="9041"/>
    <cellStyle name="Percent 8 7" xfId="6409"/>
    <cellStyle name="Percent 8 7 2" xfId="9042"/>
    <cellStyle name="Percent 8 8" xfId="6410"/>
    <cellStyle name="Percent 8 8 2" xfId="9043"/>
    <cellStyle name="Percent 8 9" xfId="6411"/>
    <cellStyle name="Percent 8 9 2" xfId="9044"/>
    <cellStyle name="Percent 9" xfId="1191"/>
    <cellStyle name="Percent 9 2" xfId="6413"/>
    <cellStyle name="Percent 9 2 2" xfId="9045"/>
    <cellStyle name="Percent 9 3" xfId="6414"/>
    <cellStyle name="Percent 9 3 2" xfId="9046"/>
    <cellStyle name="Percent 9 4" xfId="8123"/>
    <cellStyle name="Percent 9 5" xfId="6412"/>
    <cellStyle name="PERCENTAGE" xfId="6415"/>
    <cellStyle name="PERCENTAGE 2" xfId="7788"/>
    <cellStyle name="Quantity" xfId="1860"/>
    <cellStyle name="Quantity 10" xfId="6416"/>
    <cellStyle name="Quantity 2" xfId="663"/>
    <cellStyle name="Quantity 2 10" xfId="6418"/>
    <cellStyle name="Quantity 2 10 2" xfId="9047"/>
    <cellStyle name="Quantity 2 11" xfId="6419"/>
    <cellStyle name="Quantity 2 11 2" xfId="9048"/>
    <cellStyle name="Quantity 2 12" xfId="6420"/>
    <cellStyle name="Quantity 2 12 2" xfId="9049"/>
    <cellStyle name="Quantity 2 13" xfId="7790"/>
    <cellStyle name="Quantity 2 14" xfId="8538"/>
    <cellStyle name="Quantity 2 15" xfId="6417"/>
    <cellStyle name="Quantity 2 2" xfId="6421"/>
    <cellStyle name="Quantity 2 2 2" xfId="8035"/>
    <cellStyle name="Quantity 2 3" xfId="6422"/>
    <cellStyle name="Quantity 2 3 2" xfId="9050"/>
    <cellStyle name="Quantity 2 4" xfId="6423"/>
    <cellStyle name="Quantity 2 4 2" xfId="9051"/>
    <cellStyle name="Quantity 2 5" xfId="6424"/>
    <cellStyle name="Quantity 2 5 2" xfId="9052"/>
    <cellStyle name="Quantity 2 6" xfId="6425"/>
    <cellStyle name="Quantity 2 6 2" xfId="9053"/>
    <cellStyle name="Quantity 2 7" xfId="6426"/>
    <cellStyle name="Quantity 2 7 2" xfId="9054"/>
    <cellStyle name="Quantity 2 8" xfId="6427"/>
    <cellStyle name="Quantity 2 8 2" xfId="9055"/>
    <cellStyle name="Quantity 2 9" xfId="6428"/>
    <cellStyle name="Quantity 2 9 2" xfId="9056"/>
    <cellStyle name="Quantity 3" xfId="666"/>
    <cellStyle name="Quantity 3 10" xfId="8036"/>
    <cellStyle name="Quantity 3 11" xfId="6429"/>
    <cellStyle name="Quantity 3 2" xfId="6430"/>
    <cellStyle name="Quantity 3 2 2" xfId="9057"/>
    <cellStyle name="Quantity 3 3" xfId="6431"/>
    <cellStyle name="Quantity 3 3 2" xfId="9058"/>
    <cellStyle name="Quantity 3 4" xfId="6432"/>
    <cellStyle name="Quantity 3 4 2" xfId="9059"/>
    <cellStyle name="Quantity 3 5" xfId="6433"/>
    <cellStyle name="Quantity 3 5 2" xfId="9060"/>
    <cellStyle name="Quantity 3 6" xfId="6434"/>
    <cellStyle name="Quantity 3 6 2" xfId="9061"/>
    <cellStyle name="Quantity 3 7" xfId="6435"/>
    <cellStyle name="Quantity 3 7 2" xfId="9062"/>
    <cellStyle name="Quantity 3 8" xfId="6436"/>
    <cellStyle name="Quantity 3 8 2" xfId="9063"/>
    <cellStyle name="Quantity 3 9" xfId="6437"/>
    <cellStyle name="Quantity 3 9 2" xfId="9064"/>
    <cellStyle name="Quantity 4" xfId="670"/>
    <cellStyle name="Quantity 4 10" xfId="8037"/>
    <cellStyle name="Quantity 4 11" xfId="6438"/>
    <cellStyle name="Quantity 4 2" xfId="6439"/>
    <cellStyle name="Quantity 4 2 2" xfId="9065"/>
    <cellStyle name="Quantity 4 3" xfId="6440"/>
    <cellStyle name="Quantity 4 3 2" xfId="9066"/>
    <cellStyle name="Quantity 4 4" xfId="6441"/>
    <cellStyle name="Quantity 4 4 2" xfId="9067"/>
    <cellStyle name="Quantity 4 5" xfId="6442"/>
    <cellStyle name="Quantity 4 5 2" xfId="9068"/>
    <cellStyle name="Quantity 4 6" xfId="6443"/>
    <cellStyle name="Quantity 4 6 2" xfId="9069"/>
    <cellStyle name="Quantity 4 7" xfId="6444"/>
    <cellStyle name="Quantity 4 7 2" xfId="9070"/>
    <cellStyle name="Quantity 4 8" xfId="6445"/>
    <cellStyle name="Quantity 4 8 2" xfId="9071"/>
    <cellStyle name="Quantity 4 9" xfId="6446"/>
    <cellStyle name="Quantity 4 9 2" xfId="9072"/>
    <cellStyle name="Quantity 5" xfId="6447"/>
    <cellStyle name="Quantity 5 2" xfId="8034"/>
    <cellStyle name="Quantity 6" xfId="6448"/>
    <cellStyle name="Quantity 6 2" xfId="9073"/>
    <cellStyle name="Quantity 7" xfId="6449"/>
    <cellStyle name="Quantity 7 2" xfId="9074"/>
    <cellStyle name="Quantity 8" xfId="7789"/>
    <cellStyle name="Quantity 9" xfId="8539"/>
    <cellStyle name="Quantity_FA BL" xfId="1865"/>
    <cellStyle name="Result" xfId="120"/>
    <cellStyle name="Result 2" xfId="8038"/>
    <cellStyle name="Result 3" xfId="6450"/>
    <cellStyle name="Result2" xfId="1867"/>
    <cellStyle name="Result2 2" xfId="8039"/>
    <cellStyle name="Result2 3" xfId="6451"/>
    <cellStyle name="Style 1" xfId="6452"/>
    <cellStyle name="Style 1 2" xfId="7791"/>
    <cellStyle name="Tickmark" xfId="565"/>
    <cellStyle name="Tickmark 2" xfId="7152"/>
    <cellStyle name="Tickmark 3" xfId="6453"/>
    <cellStyle name="Title 10" xfId="1824"/>
    <cellStyle name="Title 10 2" xfId="7792"/>
    <cellStyle name="Title 10 3" xfId="6455"/>
    <cellStyle name="Title 11" xfId="1722"/>
    <cellStyle name="Title 11 2" xfId="7793"/>
    <cellStyle name="Title 11 3" xfId="6456"/>
    <cellStyle name="Title 12" xfId="1842"/>
    <cellStyle name="Title 12 2" xfId="7794"/>
    <cellStyle name="Title 12 3" xfId="6457"/>
    <cellStyle name="Title 13" xfId="1844"/>
    <cellStyle name="Title 13 2" xfId="7795"/>
    <cellStyle name="Title 13 3" xfId="6458"/>
    <cellStyle name="Title 14" xfId="1846"/>
    <cellStyle name="Title 14 2" xfId="7796"/>
    <cellStyle name="Title 14 3" xfId="6459"/>
    <cellStyle name="Title 15" xfId="1849"/>
    <cellStyle name="Title 15 2" xfId="7797"/>
    <cellStyle name="Title 15 3" xfId="6460"/>
    <cellStyle name="Title 16" xfId="1852"/>
    <cellStyle name="Title 16 2" xfId="7798"/>
    <cellStyle name="Title 16 3" xfId="6461"/>
    <cellStyle name="Title 17" xfId="1855"/>
    <cellStyle name="Title 17 2" xfId="7799"/>
    <cellStyle name="Title 17 3" xfId="6462"/>
    <cellStyle name="Title 18" xfId="1869"/>
    <cellStyle name="Title 18 2" xfId="7800"/>
    <cellStyle name="Title 18 3" xfId="6463"/>
    <cellStyle name="Title 19" xfId="1871"/>
    <cellStyle name="Title 19 2" xfId="7801"/>
    <cellStyle name="Title 19 3" xfId="6464"/>
    <cellStyle name="Title 2" xfId="792"/>
    <cellStyle name="Title 2 10" xfId="6466"/>
    <cellStyle name="Title 2 10 2" xfId="9075"/>
    <cellStyle name="Title 2 11" xfId="6467"/>
    <cellStyle name="Title 2 11 2" xfId="9076"/>
    <cellStyle name="Title 2 12" xfId="7802"/>
    <cellStyle name="Title 2 13" xfId="6465"/>
    <cellStyle name="Title 2 2" xfId="6468"/>
    <cellStyle name="Title 2 2 2" xfId="8041"/>
    <cellStyle name="Title 2 3" xfId="6469"/>
    <cellStyle name="Title 2 3 2" xfId="9077"/>
    <cellStyle name="Title 2 4" xfId="6470"/>
    <cellStyle name="Title 2 4 2" xfId="9078"/>
    <cellStyle name="Title 2 5" xfId="6471"/>
    <cellStyle name="Title 2 5 2" xfId="9079"/>
    <cellStyle name="Title 2 6" xfId="6472"/>
    <cellStyle name="Title 2 6 2" xfId="9080"/>
    <cellStyle name="Title 2 7" xfId="6473"/>
    <cellStyle name="Title 2 7 2" xfId="9081"/>
    <cellStyle name="Title 2 8" xfId="6474"/>
    <cellStyle name="Title 2 8 2" xfId="9082"/>
    <cellStyle name="Title 2 9" xfId="6475"/>
    <cellStyle name="Title 2 9 2" xfId="9083"/>
    <cellStyle name="Title 20" xfId="1848"/>
    <cellStyle name="Title 20 2" xfId="7803"/>
    <cellStyle name="Title 20 3" xfId="6476"/>
    <cellStyle name="Title 21" xfId="1851"/>
    <cellStyle name="Title 21 2" xfId="7804"/>
    <cellStyle name="Title 21 3" xfId="6477"/>
    <cellStyle name="Title 22" xfId="1854"/>
    <cellStyle name="Title 22 2" xfId="7805"/>
    <cellStyle name="Title 22 3" xfId="6478"/>
    <cellStyle name="Title 23" xfId="1868"/>
    <cellStyle name="Title 23 2" xfId="7806"/>
    <cellStyle name="Title 23 3" xfId="6479"/>
    <cellStyle name="Title 24" xfId="1870"/>
    <cellStyle name="Title 24 2" xfId="7807"/>
    <cellStyle name="Title 24 3" xfId="6480"/>
    <cellStyle name="Title 25" xfId="1873"/>
    <cellStyle name="Title 25 2" xfId="7808"/>
    <cellStyle name="Title 25 3" xfId="6481"/>
    <cellStyle name="Title 26" xfId="1875"/>
    <cellStyle name="Title 26 2" xfId="7809"/>
    <cellStyle name="Title 26 3" xfId="6482"/>
    <cellStyle name="Title 27" xfId="1877"/>
    <cellStyle name="Title 27 2" xfId="7810"/>
    <cellStyle name="Title 27 3" xfId="6483"/>
    <cellStyle name="Title 28" xfId="1879"/>
    <cellStyle name="Title 28 2" xfId="7811"/>
    <cellStyle name="Title 28 3" xfId="6484"/>
    <cellStyle name="Title 29" xfId="1881"/>
    <cellStyle name="Title 29 2" xfId="7812"/>
    <cellStyle name="Title 29 3" xfId="6485"/>
    <cellStyle name="Title 3" xfId="794"/>
    <cellStyle name="Title 3 10" xfId="6487"/>
    <cellStyle name="Title 3 10 2" xfId="9084"/>
    <cellStyle name="Title 3 11" xfId="6488"/>
    <cellStyle name="Title 3 11 2" xfId="9085"/>
    <cellStyle name="Title 3 12" xfId="7813"/>
    <cellStyle name="Title 3 13" xfId="6486"/>
    <cellStyle name="Title 3 2" xfId="6489"/>
    <cellStyle name="Title 3 2 2" xfId="8042"/>
    <cellStyle name="Title 3 3" xfId="6490"/>
    <cellStyle name="Title 3 3 2" xfId="9086"/>
    <cellStyle name="Title 3 4" xfId="6491"/>
    <cellStyle name="Title 3 4 2" xfId="9087"/>
    <cellStyle name="Title 3 5" xfId="6492"/>
    <cellStyle name="Title 3 5 2" xfId="9088"/>
    <cellStyle name="Title 3 6" xfId="6493"/>
    <cellStyle name="Title 3 6 2" xfId="9089"/>
    <cellStyle name="Title 3 7" xfId="6494"/>
    <cellStyle name="Title 3 7 2" xfId="9090"/>
    <cellStyle name="Title 3 8" xfId="6495"/>
    <cellStyle name="Title 3 8 2" xfId="9091"/>
    <cellStyle name="Title 3 9" xfId="6496"/>
    <cellStyle name="Title 3 9 2" xfId="9092"/>
    <cellStyle name="Title 30" xfId="1872"/>
    <cellStyle name="Title 30 2" xfId="7814"/>
    <cellStyle name="Title 30 3" xfId="6497"/>
    <cellStyle name="Title 31" xfId="1874"/>
    <cellStyle name="Title 31 2" xfId="7815"/>
    <cellStyle name="Title 31 3" xfId="6498"/>
    <cellStyle name="Title 32" xfId="1876"/>
    <cellStyle name="Title 32 2" xfId="7816"/>
    <cellStyle name="Title 32 3" xfId="6499"/>
    <cellStyle name="Title 33" xfId="1878"/>
    <cellStyle name="Title 33 2" xfId="7817"/>
    <cellStyle name="Title 33 3" xfId="6500"/>
    <cellStyle name="Title 34" xfId="1880"/>
    <cellStyle name="Title 34 2" xfId="7818"/>
    <cellStyle name="Title 34 3" xfId="6501"/>
    <cellStyle name="Title 35" xfId="1883"/>
    <cellStyle name="Title 35 2" xfId="7819"/>
    <cellStyle name="Title 35 3" xfId="6502"/>
    <cellStyle name="Title 36" xfId="1884"/>
    <cellStyle name="Title 36 2" xfId="7820"/>
    <cellStyle name="Title 36 3" xfId="6503"/>
    <cellStyle name="Title 37" xfId="1885"/>
    <cellStyle name="Title 37 2" xfId="7821"/>
    <cellStyle name="Title 37 3" xfId="6504"/>
    <cellStyle name="Title 38" xfId="1886"/>
    <cellStyle name="Title 38 2" xfId="7822"/>
    <cellStyle name="Title 38 3" xfId="6505"/>
    <cellStyle name="Title 39" xfId="1887"/>
    <cellStyle name="Title 39 2" xfId="7823"/>
    <cellStyle name="Title 39 3" xfId="6506"/>
    <cellStyle name="Title 4" xfId="797"/>
    <cellStyle name="Title 4 2" xfId="7824"/>
    <cellStyle name="Title 4 3" xfId="6507"/>
    <cellStyle name="Title 40" xfId="1882"/>
    <cellStyle name="Title 40 2" xfId="9093"/>
    <cellStyle name="Title 40 3" xfId="6508"/>
    <cellStyle name="Title 41" xfId="2135"/>
    <cellStyle name="Title 41 2" xfId="9094"/>
    <cellStyle name="Title 41 3" xfId="6509"/>
    <cellStyle name="Title 42" xfId="6510"/>
    <cellStyle name="Title 42 2" xfId="9095"/>
    <cellStyle name="Title 43" xfId="6511"/>
    <cellStyle name="Title 43 2" xfId="9096"/>
    <cellStyle name="Title 44" xfId="6512"/>
    <cellStyle name="Title 44 2" xfId="9097"/>
    <cellStyle name="Title 45" xfId="6513"/>
    <cellStyle name="Title 45 2" xfId="9098"/>
    <cellStyle name="Title 46" xfId="6514"/>
    <cellStyle name="Title 46 2" xfId="9099"/>
    <cellStyle name="Title 47" xfId="6515"/>
    <cellStyle name="Title 47 2" xfId="9100"/>
    <cellStyle name="Title 48" xfId="6516"/>
    <cellStyle name="Title 48 2" xfId="9101"/>
    <cellStyle name="Title 49" xfId="8040"/>
    <cellStyle name="Title 5" xfId="800"/>
    <cellStyle name="Title 5 2" xfId="7825"/>
    <cellStyle name="Title 5 3" xfId="6517"/>
    <cellStyle name="Title 50" xfId="6454"/>
    <cellStyle name="Title 6" xfId="803"/>
    <cellStyle name="Title 6 2" xfId="7826"/>
    <cellStyle name="Title 6 3" xfId="6518"/>
    <cellStyle name="Title 7" xfId="806"/>
    <cellStyle name="Title 7 2" xfId="7827"/>
    <cellStyle name="Title 7 3" xfId="6519"/>
    <cellStyle name="Title 8" xfId="810"/>
    <cellStyle name="Title 8 2" xfId="7828"/>
    <cellStyle name="Title 8 3" xfId="6520"/>
    <cellStyle name="Title 9" xfId="813"/>
    <cellStyle name="Title 9 2" xfId="7829"/>
    <cellStyle name="Title 9 3" xfId="6521"/>
    <cellStyle name="Total 10" xfId="1888"/>
    <cellStyle name="Total 10 2" xfId="7830"/>
    <cellStyle name="Total 10 3" xfId="6523"/>
    <cellStyle name="Total 11" xfId="1889"/>
    <cellStyle name="Total 11 2" xfId="7831"/>
    <cellStyle name="Total 11 3" xfId="6524"/>
    <cellStyle name="Total 12" xfId="1890"/>
    <cellStyle name="Total 12 2" xfId="7832"/>
    <cellStyle name="Total 12 3" xfId="6525"/>
    <cellStyle name="Total 13" xfId="1891"/>
    <cellStyle name="Total 13 2" xfId="7833"/>
    <cellStyle name="Total 13 3" xfId="6526"/>
    <cellStyle name="Total 14" xfId="1892"/>
    <cellStyle name="Total 14 2" xfId="7834"/>
    <cellStyle name="Total 14 3" xfId="6527"/>
    <cellStyle name="Total 15" xfId="1894"/>
    <cellStyle name="Total 15 2" xfId="7835"/>
    <cellStyle name="Total 15 3" xfId="6528"/>
    <cellStyle name="Total 16" xfId="1896"/>
    <cellStyle name="Total 16 2" xfId="7836"/>
    <cellStyle name="Total 16 3" xfId="6529"/>
    <cellStyle name="Total 17" xfId="1898"/>
    <cellStyle name="Total 17 2" xfId="7837"/>
    <cellStyle name="Total 17 3" xfId="6530"/>
    <cellStyle name="Total 18" xfId="1900"/>
    <cellStyle name="Total 18 2" xfId="7838"/>
    <cellStyle name="Total 18 3" xfId="6531"/>
    <cellStyle name="Total 19" xfId="1902"/>
    <cellStyle name="Total 19 2" xfId="7839"/>
    <cellStyle name="Total 19 3" xfId="6532"/>
    <cellStyle name="Total 2" xfId="1903"/>
    <cellStyle name="Total 2 10" xfId="6534"/>
    <cellStyle name="Total 2 10 2" xfId="9102"/>
    <cellStyle name="Total 2 10 3" xfId="9908"/>
    <cellStyle name="Total 2 11" xfId="6535"/>
    <cellStyle name="Total 2 11 2" xfId="9103"/>
    <cellStyle name="Total 2 11 3" xfId="9909"/>
    <cellStyle name="Total 2 12" xfId="7840"/>
    <cellStyle name="Total 2 13" xfId="6533"/>
    <cellStyle name="Total 2 2" xfId="2137"/>
    <cellStyle name="Total 2 2 2" xfId="8044"/>
    <cellStyle name="Total 2 2 3" xfId="8424"/>
    <cellStyle name="Total 2 2 4" xfId="6536"/>
    <cellStyle name="Total 2 3" xfId="6537"/>
    <cellStyle name="Total 2 3 2" xfId="9104"/>
    <cellStyle name="Total 2 3 3" xfId="9910"/>
    <cellStyle name="Total 2 4" xfId="6538"/>
    <cellStyle name="Total 2 4 2" xfId="9105"/>
    <cellStyle name="Total 2 4 3" xfId="9911"/>
    <cellStyle name="Total 2 5" xfId="6539"/>
    <cellStyle name="Total 2 5 2" xfId="9106"/>
    <cellStyle name="Total 2 5 3" xfId="9912"/>
    <cellStyle name="Total 2 6" xfId="6540"/>
    <cellStyle name="Total 2 6 2" xfId="9107"/>
    <cellStyle name="Total 2 6 3" xfId="9913"/>
    <cellStyle name="Total 2 7" xfId="6541"/>
    <cellStyle name="Total 2 7 2" xfId="9108"/>
    <cellStyle name="Total 2 7 3" xfId="9914"/>
    <cellStyle name="Total 2 8" xfId="6542"/>
    <cellStyle name="Total 2 8 2" xfId="9109"/>
    <cellStyle name="Total 2 8 3" xfId="9915"/>
    <cellStyle name="Total 2 9" xfId="6543"/>
    <cellStyle name="Total 2 9 2" xfId="9110"/>
    <cellStyle name="Total 2 9 3" xfId="9916"/>
    <cellStyle name="Total 20" xfId="1893"/>
    <cellStyle name="Total 20 2" xfId="7841"/>
    <cellStyle name="Total 20 3" xfId="6544"/>
    <cellStyle name="Total 21" xfId="1895"/>
    <cellStyle name="Total 21 2" xfId="7842"/>
    <cellStyle name="Total 21 3" xfId="6545"/>
    <cellStyle name="Total 22" xfId="1897"/>
    <cellStyle name="Total 22 2" xfId="7843"/>
    <cellStyle name="Total 22 3" xfId="6546"/>
    <cellStyle name="Total 23" xfId="1899"/>
    <cellStyle name="Total 23 2" xfId="7844"/>
    <cellStyle name="Total 23 3" xfId="6547"/>
    <cellStyle name="Total 24" xfId="1901"/>
    <cellStyle name="Total 24 2" xfId="7845"/>
    <cellStyle name="Total 24 3" xfId="6548"/>
    <cellStyle name="Total 25" xfId="1905"/>
    <cellStyle name="Total 25 2" xfId="7846"/>
    <cellStyle name="Total 25 3" xfId="6549"/>
    <cellStyle name="Total 26" xfId="1907"/>
    <cellStyle name="Total 26 2" xfId="7847"/>
    <cellStyle name="Total 26 3" xfId="6550"/>
    <cellStyle name="Total 27" xfId="1909"/>
    <cellStyle name="Total 27 2" xfId="7848"/>
    <cellStyle name="Total 27 3" xfId="6551"/>
    <cellStyle name="Total 28" xfId="1911"/>
    <cellStyle name="Total 28 2" xfId="7849"/>
    <cellStyle name="Total 28 3" xfId="6552"/>
    <cellStyle name="Total 29" xfId="1341"/>
    <cellStyle name="Total 29 2" xfId="7850"/>
    <cellStyle name="Total 29 3" xfId="6553"/>
    <cellStyle name="Total 3" xfId="1912"/>
    <cellStyle name="Total 3 10" xfId="6555"/>
    <cellStyle name="Total 3 10 2" xfId="9111"/>
    <cellStyle name="Total 3 10 3" xfId="9917"/>
    <cellStyle name="Total 3 11" xfId="6556"/>
    <cellStyle name="Total 3 11 2" xfId="9112"/>
    <cellStyle name="Total 3 11 3" xfId="9918"/>
    <cellStyle name="Total 3 12" xfId="7851"/>
    <cellStyle name="Total 3 13" xfId="6554"/>
    <cellStyle name="Total 3 2" xfId="6557"/>
    <cellStyle name="Total 3 2 2" xfId="8045"/>
    <cellStyle name="Total 3 2 3" xfId="8423"/>
    <cellStyle name="Total 3 3" xfId="6558"/>
    <cellStyle name="Total 3 3 2" xfId="9113"/>
    <cellStyle name="Total 3 3 3" xfId="9919"/>
    <cellStyle name="Total 3 4" xfId="6559"/>
    <cellStyle name="Total 3 4 2" xfId="9114"/>
    <cellStyle name="Total 3 4 3" xfId="9920"/>
    <cellStyle name="Total 3 5" xfId="6560"/>
    <cellStyle name="Total 3 5 2" xfId="9115"/>
    <cellStyle name="Total 3 5 3" xfId="9921"/>
    <cellStyle name="Total 3 6" xfId="6561"/>
    <cellStyle name="Total 3 6 2" xfId="9116"/>
    <cellStyle name="Total 3 6 3" xfId="9922"/>
    <cellStyle name="Total 3 7" xfId="6562"/>
    <cellStyle name="Total 3 7 2" xfId="9117"/>
    <cellStyle name="Total 3 7 3" xfId="9923"/>
    <cellStyle name="Total 3 8" xfId="6563"/>
    <cellStyle name="Total 3 8 2" xfId="9118"/>
    <cellStyle name="Total 3 8 3" xfId="9924"/>
    <cellStyle name="Total 3 9" xfId="6564"/>
    <cellStyle name="Total 3 9 2" xfId="9119"/>
    <cellStyle name="Total 3 9 3" xfId="9925"/>
    <cellStyle name="Total 30" xfId="1904"/>
    <cellStyle name="Total 30 2" xfId="7852"/>
    <cellStyle name="Total 30 3" xfId="6565"/>
    <cellStyle name="Total 31" xfId="1906"/>
    <cellStyle name="Total 31 2" xfId="7853"/>
    <cellStyle name="Total 31 3" xfId="6566"/>
    <cellStyle name="Total 32" xfId="1908"/>
    <cellStyle name="Total 32 2" xfId="7854"/>
    <cellStyle name="Total 32 3" xfId="6567"/>
    <cellStyle name="Total 33" xfId="1910"/>
    <cellStyle name="Total 33 2" xfId="7855"/>
    <cellStyle name="Total 33 3" xfId="6568"/>
    <cellStyle name="Total 34" xfId="1340"/>
    <cellStyle name="Total 34 2" xfId="7856"/>
    <cellStyle name="Total 34 3" xfId="6569"/>
    <cellStyle name="Total 35" xfId="1344"/>
    <cellStyle name="Total 35 2" xfId="7857"/>
    <cellStyle name="Total 35 3" xfId="6570"/>
    <cellStyle name="Total 36" xfId="1346"/>
    <cellStyle name="Total 36 2" xfId="7858"/>
    <cellStyle name="Total 36 3" xfId="6571"/>
    <cellStyle name="Total 37" xfId="1913"/>
    <cellStyle name="Total 37 2" xfId="7859"/>
    <cellStyle name="Total 37 3" xfId="6572"/>
    <cellStyle name="Total 38" xfId="1914"/>
    <cellStyle name="Total 38 2" xfId="7860"/>
    <cellStyle name="Total 38 3" xfId="6573"/>
    <cellStyle name="Total 39" xfId="1915"/>
    <cellStyle name="Total 39 2" xfId="7861"/>
    <cellStyle name="Total 39 3" xfId="6574"/>
    <cellStyle name="Total 4" xfId="1916"/>
    <cellStyle name="Total 4 2" xfId="7862"/>
    <cellStyle name="Total 4 3" xfId="6575"/>
    <cellStyle name="Total 40" xfId="1343"/>
    <cellStyle name="Total 40 2" xfId="9120"/>
    <cellStyle name="Total 40 3" xfId="9926"/>
    <cellStyle name="Total 40 4" xfId="6576"/>
    <cellStyle name="Total 41" xfId="2136"/>
    <cellStyle name="Total 41 2" xfId="9121"/>
    <cellStyle name="Total 41 3" xfId="9927"/>
    <cellStyle name="Total 41 4" xfId="6577"/>
    <cellStyle name="Total 42" xfId="6578"/>
    <cellStyle name="Total 42 2" xfId="9122"/>
    <cellStyle name="Total 42 3" xfId="9928"/>
    <cellStyle name="Total 43" xfId="6579"/>
    <cellStyle name="Total 43 2" xfId="9123"/>
    <cellStyle name="Total 43 3" xfId="9929"/>
    <cellStyle name="Total 44" xfId="6580"/>
    <cellStyle name="Total 44 2" xfId="9124"/>
    <cellStyle name="Total 44 3" xfId="9930"/>
    <cellStyle name="Total 45" xfId="6581"/>
    <cellStyle name="Total 45 2" xfId="9125"/>
    <cellStyle name="Total 45 3" xfId="9931"/>
    <cellStyle name="Total 46" xfId="6582"/>
    <cellStyle name="Total 46 2" xfId="9126"/>
    <cellStyle name="Total 46 3" xfId="9932"/>
    <cellStyle name="Total 47" xfId="6583"/>
    <cellStyle name="Total 47 2" xfId="9127"/>
    <cellStyle name="Total 47 3" xfId="9933"/>
    <cellStyle name="Total 48" xfId="6584"/>
    <cellStyle name="Total 48 2" xfId="9128"/>
    <cellStyle name="Total 48 3" xfId="9934"/>
    <cellStyle name="Total 49" xfId="6585"/>
    <cellStyle name="Total 49 2" xfId="9129"/>
    <cellStyle name="Total 49 3" xfId="9935"/>
    <cellStyle name="Total 5" xfId="1917"/>
    <cellStyle name="Total 5 2" xfId="7863"/>
    <cellStyle name="Total 5 3" xfId="6586"/>
    <cellStyle name="Total 50" xfId="8043"/>
    <cellStyle name="Total 51" xfId="8425"/>
    <cellStyle name="Total 52" xfId="6522"/>
    <cellStyle name="Total 6" xfId="1918"/>
    <cellStyle name="Total 6 2" xfId="7864"/>
    <cellStyle name="Total 6 3" xfId="6587"/>
    <cellStyle name="Total 7" xfId="1919"/>
    <cellStyle name="Total 7 2" xfId="7865"/>
    <cellStyle name="Total 7 3" xfId="6588"/>
    <cellStyle name="Total 8" xfId="1920"/>
    <cellStyle name="Total 8 2" xfId="7866"/>
    <cellStyle name="Total 8 3" xfId="6589"/>
    <cellStyle name="Total 9" xfId="1921"/>
    <cellStyle name="Total 9 2" xfId="7867"/>
    <cellStyle name="Total 9 3" xfId="6590"/>
    <cellStyle name="Warning Text 10" xfId="578"/>
    <cellStyle name="Warning Text 10 2" xfId="7868"/>
    <cellStyle name="Warning Text 10 3" xfId="6592"/>
    <cellStyle name="Warning Text 11" xfId="581"/>
    <cellStyle name="Warning Text 11 2" xfId="7869"/>
    <cellStyle name="Warning Text 11 3" xfId="6593"/>
    <cellStyle name="Warning Text 12" xfId="584"/>
    <cellStyle name="Warning Text 12 2" xfId="7870"/>
    <cellStyle name="Warning Text 12 3" xfId="6594"/>
    <cellStyle name="Warning Text 13" xfId="587"/>
    <cellStyle name="Warning Text 13 2" xfId="7871"/>
    <cellStyle name="Warning Text 13 3" xfId="6595"/>
    <cellStyle name="Warning Text 14" xfId="590"/>
    <cellStyle name="Warning Text 14 2" xfId="7872"/>
    <cellStyle name="Warning Text 14 3" xfId="6596"/>
    <cellStyle name="Warning Text 15" xfId="594"/>
    <cellStyle name="Warning Text 15 2" xfId="7873"/>
    <cellStyle name="Warning Text 15 3" xfId="6597"/>
    <cellStyle name="Warning Text 16" xfId="373"/>
    <cellStyle name="Warning Text 16 2" xfId="7874"/>
    <cellStyle name="Warning Text 16 3" xfId="6598"/>
    <cellStyle name="Warning Text 17" xfId="378"/>
    <cellStyle name="Warning Text 17 2" xfId="7875"/>
    <cellStyle name="Warning Text 17 3" xfId="6599"/>
    <cellStyle name="Warning Text 18" xfId="383"/>
    <cellStyle name="Warning Text 18 2" xfId="7876"/>
    <cellStyle name="Warning Text 18 3" xfId="6600"/>
    <cellStyle name="Warning Text 19" xfId="388"/>
    <cellStyle name="Warning Text 19 2" xfId="7877"/>
    <cellStyle name="Warning Text 19 3" xfId="6601"/>
    <cellStyle name="Warning Text 2" xfId="1922"/>
    <cellStyle name="Warning Text 2 10" xfId="6603"/>
    <cellStyle name="Warning Text 2 10 2" xfId="9130"/>
    <cellStyle name="Warning Text 2 11" xfId="6604"/>
    <cellStyle name="Warning Text 2 11 2" xfId="9131"/>
    <cellStyle name="Warning Text 2 12" xfId="7878"/>
    <cellStyle name="Warning Text 2 13" xfId="6602"/>
    <cellStyle name="Warning Text 2 2" xfId="6605"/>
    <cellStyle name="Warning Text 2 2 2" xfId="8047"/>
    <cellStyle name="Warning Text 2 3" xfId="6606"/>
    <cellStyle name="Warning Text 2 3 2" xfId="9132"/>
    <cellStyle name="Warning Text 2 4" xfId="6607"/>
    <cellStyle name="Warning Text 2 4 2" xfId="9133"/>
    <cellStyle name="Warning Text 2 5" xfId="6608"/>
    <cellStyle name="Warning Text 2 5 2" xfId="9134"/>
    <cellStyle name="Warning Text 2 6" xfId="6609"/>
    <cellStyle name="Warning Text 2 6 2" xfId="9135"/>
    <cellStyle name="Warning Text 2 7" xfId="6610"/>
    <cellStyle name="Warning Text 2 7 2" xfId="9136"/>
    <cellStyle name="Warning Text 2 8" xfId="6611"/>
    <cellStyle name="Warning Text 2 8 2" xfId="9137"/>
    <cellStyle name="Warning Text 2 9" xfId="6612"/>
    <cellStyle name="Warning Text 2 9 2" xfId="9138"/>
    <cellStyle name="Warning Text 20" xfId="593"/>
    <cellStyle name="Warning Text 20 2" xfId="7879"/>
    <cellStyle name="Warning Text 20 3" xfId="6613"/>
    <cellStyle name="Warning Text 21" xfId="372"/>
    <cellStyle name="Warning Text 21 2" xfId="7880"/>
    <cellStyle name="Warning Text 21 3" xfId="6614"/>
    <cellStyle name="Warning Text 22" xfId="377"/>
    <cellStyle name="Warning Text 22 2" xfId="7881"/>
    <cellStyle name="Warning Text 22 3" xfId="6615"/>
    <cellStyle name="Warning Text 23" xfId="382"/>
    <cellStyle name="Warning Text 23 2" xfId="7882"/>
    <cellStyle name="Warning Text 23 3" xfId="6616"/>
    <cellStyle name="Warning Text 24" xfId="387"/>
    <cellStyle name="Warning Text 24 2" xfId="7883"/>
    <cellStyle name="Warning Text 24 3" xfId="6617"/>
    <cellStyle name="Warning Text 25" xfId="393"/>
    <cellStyle name="Warning Text 25 2" xfId="7884"/>
    <cellStyle name="Warning Text 25 3" xfId="6618"/>
    <cellStyle name="Warning Text 26" xfId="397"/>
    <cellStyle name="Warning Text 26 2" xfId="7885"/>
    <cellStyle name="Warning Text 26 3" xfId="6619"/>
    <cellStyle name="Warning Text 27" xfId="402"/>
    <cellStyle name="Warning Text 27 2" xfId="7886"/>
    <cellStyle name="Warning Text 27 3" xfId="6620"/>
    <cellStyle name="Warning Text 28" xfId="407"/>
    <cellStyle name="Warning Text 28 2" xfId="7887"/>
    <cellStyle name="Warning Text 28 3" xfId="6621"/>
    <cellStyle name="Warning Text 29" xfId="1924"/>
    <cellStyle name="Warning Text 29 2" xfId="7888"/>
    <cellStyle name="Warning Text 29 3" xfId="6622"/>
    <cellStyle name="Warning Text 3" xfId="1925"/>
    <cellStyle name="Warning Text 3 10" xfId="6624"/>
    <cellStyle name="Warning Text 3 10 2" xfId="9139"/>
    <cellStyle name="Warning Text 3 11" xfId="6625"/>
    <cellStyle name="Warning Text 3 11 2" xfId="9140"/>
    <cellStyle name="Warning Text 3 12" xfId="7889"/>
    <cellStyle name="Warning Text 3 13" xfId="6623"/>
    <cellStyle name="Warning Text 3 2" xfId="6626"/>
    <cellStyle name="Warning Text 3 2 2" xfId="8048"/>
    <cellStyle name="Warning Text 3 3" xfId="6627"/>
    <cellStyle name="Warning Text 3 3 2" xfId="9141"/>
    <cellStyle name="Warning Text 3 4" xfId="6628"/>
    <cellStyle name="Warning Text 3 4 2" xfId="9142"/>
    <cellStyle name="Warning Text 3 5" xfId="6629"/>
    <cellStyle name="Warning Text 3 5 2" xfId="9143"/>
    <cellStyle name="Warning Text 3 6" xfId="6630"/>
    <cellStyle name="Warning Text 3 6 2" xfId="9144"/>
    <cellStyle name="Warning Text 3 7" xfId="6631"/>
    <cellStyle name="Warning Text 3 7 2" xfId="9145"/>
    <cellStyle name="Warning Text 3 8" xfId="6632"/>
    <cellStyle name="Warning Text 3 8 2" xfId="9146"/>
    <cellStyle name="Warning Text 3 9" xfId="6633"/>
    <cellStyle name="Warning Text 3 9 2" xfId="9147"/>
    <cellStyle name="Warning Text 30" xfId="392"/>
    <cellStyle name="Warning Text 30 2" xfId="7890"/>
    <cellStyle name="Warning Text 30 3" xfId="6634"/>
    <cellStyle name="Warning Text 31" xfId="396"/>
    <cellStyle name="Warning Text 31 2" xfId="7891"/>
    <cellStyle name="Warning Text 31 3" xfId="6635"/>
    <cellStyle name="Warning Text 32" xfId="401"/>
    <cellStyle name="Warning Text 32 2" xfId="7892"/>
    <cellStyle name="Warning Text 32 3" xfId="6636"/>
    <cellStyle name="Warning Text 33" xfId="406"/>
    <cellStyle name="Warning Text 33 2" xfId="7893"/>
    <cellStyle name="Warning Text 33 3" xfId="6637"/>
    <cellStyle name="Warning Text 34" xfId="1923"/>
    <cellStyle name="Warning Text 34 2" xfId="7894"/>
    <cellStyle name="Warning Text 34 3" xfId="6638"/>
    <cellStyle name="Warning Text 35" xfId="1927"/>
    <cellStyle name="Warning Text 35 2" xfId="7895"/>
    <cellStyle name="Warning Text 35 3" xfId="6639"/>
    <cellStyle name="Warning Text 36" xfId="1928"/>
    <cellStyle name="Warning Text 36 2" xfId="7896"/>
    <cellStyle name="Warning Text 36 3" xfId="6640"/>
    <cellStyle name="Warning Text 37" xfId="1929"/>
    <cellStyle name="Warning Text 37 2" xfId="7897"/>
    <cellStyle name="Warning Text 37 3" xfId="6641"/>
    <cellStyle name="Warning Text 38" xfId="1930"/>
    <cellStyle name="Warning Text 38 2" xfId="7898"/>
    <cellStyle name="Warning Text 38 3" xfId="6642"/>
    <cellStyle name="Warning Text 39" xfId="1931"/>
    <cellStyle name="Warning Text 39 2" xfId="7899"/>
    <cellStyle name="Warning Text 39 3" xfId="6643"/>
    <cellStyle name="Warning Text 4" xfId="1932"/>
    <cellStyle name="Warning Text 4 2" xfId="7900"/>
    <cellStyle name="Warning Text 4 3" xfId="6644"/>
    <cellStyle name="Warning Text 40" xfId="1926"/>
    <cellStyle name="Warning Text 40 2" xfId="9148"/>
    <cellStyle name="Warning Text 40 3" xfId="6645"/>
    <cellStyle name="Warning Text 41" xfId="6646"/>
    <cellStyle name="Warning Text 41 2" xfId="9149"/>
    <cellStyle name="Warning Text 42" xfId="6647"/>
    <cellStyle name="Warning Text 42 2" xfId="9150"/>
    <cellStyle name="Warning Text 43" xfId="6648"/>
    <cellStyle name="Warning Text 43 2" xfId="9151"/>
    <cellStyle name="Warning Text 44" xfId="6649"/>
    <cellStyle name="Warning Text 44 2" xfId="9152"/>
    <cellStyle name="Warning Text 45" xfId="6650"/>
    <cellStyle name="Warning Text 45 2" xfId="9153"/>
    <cellStyle name="Warning Text 46" xfId="6651"/>
    <cellStyle name="Warning Text 46 2" xfId="9154"/>
    <cellStyle name="Warning Text 47" xfId="6652"/>
    <cellStyle name="Warning Text 47 2" xfId="9155"/>
    <cellStyle name="Warning Text 48" xfId="6653"/>
    <cellStyle name="Warning Text 48 2" xfId="9156"/>
    <cellStyle name="Warning Text 49" xfId="6654"/>
    <cellStyle name="Warning Text 49 2" xfId="9157"/>
    <cellStyle name="Warning Text 5" xfId="1933"/>
    <cellStyle name="Warning Text 5 2" xfId="7901"/>
    <cellStyle name="Warning Text 5 3" xfId="6655"/>
    <cellStyle name="Warning Text 50" xfId="8046"/>
    <cellStyle name="Warning Text 51" xfId="6591"/>
    <cellStyle name="Warning Text 6" xfId="1934"/>
    <cellStyle name="Warning Text 6 2" xfId="7902"/>
    <cellStyle name="Warning Text 6 3" xfId="6656"/>
    <cellStyle name="Warning Text 7" xfId="1935"/>
    <cellStyle name="Warning Text 7 2" xfId="7903"/>
    <cellStyle name="Warning Text 7 3" xfId="6657"/>
    <cellStyle name="Warning Text 8" xfId="1936"/>
    <cellStyle name="Warning Text 8 2" xfId="7904"/>
    <cellStyle name="Warning Text 8 3" xfId="6658"/>
    <cellStyle name="Warning Text 9" xfId="1937"/>
    <cellStyle name="Warning Text 9 2" xfId="7905"/>
    <cellStyle name="Warning Text 9 3" xfId="6659"/>
    <cellStyle name="การคำนวณ" xfId="1986"/>
    <cellStyle name="การคำนวณ 2" xfId="2138"/>
    <cellStyle name="การคำนวณ 2 2" xfId="8145"/>
    <cellStyle name="การคำนวณ 2 3" xfId="8403"/>
    <cellStyle name="การคำนวณ 2 4" xfId="6661"/>
    <cellStyle name="การคำนวณ 3" xfId="2139"/>
    <cellStyle name="การคำนวณ 3 2" xfId="9449"/>
    <cellStyle name="การคำนวณ 4" xfId="9936"/>
    <cellStyle name="การคำนวณ 5" xfId="6660"/>
    <cellStyle name="ข้อความเตือน" xfId="1691"/>
    <cellStyle name="ข้อความเตือน 2" xfId="2140"/>
    <cellStyle name="ข้อความเตือน 2 2" xfId="8146"/>
    <cellStyle name="ข้อความเตือน 2 3" xfId="6663"/>
    <cellStyle name="ข้อความเตือน 3" xfId="9450"/>
    <cellStyle name="ข้อความเตือน 4" xfId="6662"/>
    <cellStyle name="ข้อความอธิบาย" xfId="1423"/>
    <cellStyle name="ข้อความอธิบาย 2" xfId="2141"/>
    <cellStyle name="ข้อความอธิบาย 2 2" xfId="8147"/>
    <cellStyle name="ข้อความอธิบาย 2 3" xfId="6665"/>
    <cellStyle name="ข้อความอธิบาย 3" xfId="9451"/>
    <cellStyle name="ข้อความอธิบาย 4" xfId="6664"/>
    <cellStyle name="เครื่องหมายจุลภาค 10" xfId="1938"/>
    <cellStyle name="เครื่องหมายจุลภาค 10 10" xfId="6667"/>
    <cellStyle name="เครื่องหมายจุลภาค 10 10 2" xfId="9158"/>
    <cellStyle name="เครื่องหมายจุลภาค 10 11" xfId="6668"/>
    <cellStyle name="เครื่องหมายจุลภาค 10 11 2" xfId="9159"/>
    <cellStyle name="เครื่องหมายจุลภาค 10 12" xfId="6669"/>
    <cellStyle name="เครื่องหมายจุลภาค 10 12 2" xfId="9160"/>
    <cellStyle name="เครื่องหมายจุลภาค 10 13" xfId="6670"/>
    <cellStyle name="เครื่องหมายจุลภาค 10 13 2" xfId="9161"/>
    <cellStyle name="เครื่องหมายจุลภาค 10 14" xfId="7142"/>
    <cellStyle name="เครื่องหมายจุลภาค 10 15" xfId="6666"/>
    <cellStyle name="เครื่องหมายจุลภาค 10 2" xfId="1939"/>
    <cellStyle name="เครื่องหมายจุลภาค 10 2 2" xfId="8050"/>
    <cellStyle name="เครื่องหมายจุลภาค 10 2 3" xfId="6671"/>
    <cellStyle name="เครื่องหมายจุลภาค 10 3" xfId="1940"/>
    <cellStyle name="เครื่องหมายจุลภาค 10 3 2" xfId="8051"/>
    <cellStyle name="เครื่องหมายจุลภาค 10 3 3" xfId="6672"/>
    <cellStyle name="เครื่องหมายจุลภาค 10 4" xfId="6673"/>
    <cellStyle name="เครื่องหมายจุลภาค 10 4 2" xfId="8049"/>
    <cellStyle name="เครื่องหมายจุลภาค 10 5" xfId="6674"/>
    <cellStyle name="เครื่องหมายจุลภาค 10 5 2" xfId="9162"/>
    <cellStyle name="เครื่องหมายจุลภาค 10 6" xfId="6675"/>
    <cellStyle name="เครื่องหมายจุลภาค 10 6 2" xfId="9163"/>
    <cellStyle name="เครื่องหมายจุลภาค 10 7" xfId="6676"/>
    <cellStyle name="เครื่องหมายจุลภาค 10 7 2" xfId="9164"/>
    <cellStyle name="เครื่องหมายจุลภาค 10 8" xfId="6677"/>
    <cellStyle name="เครื่องหมายจุลภาค 10 8 2" xfId="9165"/>
    <cellStyle name="เครื่องหมายจุลภาค 10 9" xfId="6678"/>
    <cellStyle name="เครื่องหมายจุลภาค 10 9 2" xfId="9166"/>
    <cellStyle name="เครื่องหมายจุลภาค 10_Q2-54+บิล แลนด์-นุ่น(1)" xfId="1941"/>
    <cellStyle name="เครื่องหมายจุลภาค 11" xfId="1942"/>
    <cellStyle name="เครื่องหมายจุลภาค 11 10" xfId="6680"/>
    <cellStyle name="เครื่องหมายจุลภาค 11 10 2" xfId="9167"/>
    <cellStyle name="เครื่องหมายจุลภาค 11 11" xfId="6681"/>
    <cellStyle name="เครื่องหมายจุลภาค 11 11 2" xfId="9168"/>
    <cellStyle name="เครื่องหมายจุลภาค 11 12" xfId="6682"/>
    <cellStyle name="เครื่องหมายจุลภาค 11 12 2" xfId="9169"/>
    <cellStyle name="เครื่องหมายจุลภาค 11 13" xfId="7906"/>
    <cellStyle name="เครื่องหมายจุลภาค 11 14" xfId="6679"/>
    <cellStyle name="เครื่องหมายจุลภาค 11 2" xfId="1943"/>
    <cellStyle name="เครื่องหมายจุลภาค 11 2 2" xfId="6684"/>
    <cellStyle name="เครื่องหมายจุลภาค 11 2 3" xfId="6685"/>
    <cellStyle name="เครื่องหมายจุลภาค 11 2 4" xfId="6686"/>
    <cellStyle name="เครื่องหมายจุลภาค 11 2 5" xfId="6687"/>
    <cellStyle name="เครื่องหมายจุลภาค 11 2 6" xfId="8053"/>
    <cellStyle name="เครื่องหมายจุลภาค 11 2 7" xfId="6683"/>
    <cellStyle name="เครื่องหมายจุลภาค 11 3" xfId="1944"/>
    <cellStyle name="เครื่องหมายจุลภาค 11 3 2" xfId="6689"/>
    <cellStyle name="เครื่องหมายจุลภาค 11 3 2 2" xfId="9170"/>
    <cellStyle name="เครื่องหมายจุลภาค 11 3 3" xfId="6690"/>
    <cellStyle name="เครื่องหมายจุลภาค 11 3 3 2" xfId="9171"/>
    <cellStyle name="เครื่องหมายจุลภาค 11 3 4" xfId="7946"/>
    <cellStyle name="เครื่องหมายจุลภาค 11 3 5" xfId="6688"/>
    <cellStyle name="เครื่องหมายจุลภาค 11 4" xfId="6691"/>
    <cellStyle name="เครื่องหมายจุลภาค 11 4 2" xfId="8052"/>
    <cellStyle name="เครื่องหมายจุลภาค 11 5" xfId="6692"/>
    <cellStyle name="เครื่องหมายจุลภาค 11 5 2" xfId="9172"/>
    <cellStyle name="เครื่องหมายจุลภาค 11 6" xfId="6693"/>
    <cellStyle name="เครื่องหมายจุลภาค 11 6 2" xfId="9173"/>
    <cellStyle name="เครื่องหมายจุลภาค 11 7" xfId="6694"/>
    <cellStyle name="เครื่องหมายจุลภาค 11 7 2" xfId="9174"/>
    <cellStyle name="เครื่องหมายจุลภาค 11 8" xfId="6695"/>
    <cellStyle name="เครื่องหมายจุลภาค 11 8 2" xfId="9175"/>
    <cellStyle name="เครื่องหมายจุลภาค 11 9" xfId="6696"/>
    <cellStyle name="เครื่องหมายจุลภาค 11 9 2" xfId="9176"/>
    <cellStyle name="เครื่องหมายจุลภาค 12" xfId="1945"/>
    <cellStyle name="เครื่องหมายจุลภาค 12 10" xfId="6698"/>
    <cellStyle name="เครื่องหมายจุลภาค 12 10 2" xfId="9177"/>
    <cellStyle name="เครื่องหมายจุลภาค 12 11" xfId="6699"/>
    <cellStyle name="เครื่องหมายจุลภาค 12 11 2" xfId="9178"/>
    <cellStyle name="เครื่องหมายจุลภาค 12 12" xfId="6700"/>
    <cellStyle name="เครื่องหมายจุลภาค 12 12 2" xfId="9179"/>
    <cellStyle name="เครื่องหมายจุลภาค 12 13" xfId="7907"/>
    <cellStyle name="เครื่องหมายจุลภาค 12 14" xfId="6697"/>
    <cellStyle name="เครื่องหมายจุลภาค 12 2" xfId="1946"/>
    <cellStyle name="เครื่องหมายจุลภาค 12 2 2" xfId="8055"/>
    <cellStyle name="เครื่องหมายจุลภาค 12 2 3" xfId="6701"/>
    <cellStyle name="เครื่องหมายจุลภาค 12 3" xfId="6702"/>
    <cellStyle name="เครื่องหมายจุลภาค 12 3 2" xfId="8054"/>
    <cellStyle name="เครื่องหมายจุลภาค 12 4" xfId="6703"/>
    <cellStyle name="เครื่องหมายจุลภาค 12 4 2" xfId="9180"/>
    <cellStyle name="เครื่องหมายจุลภาค 12 5" xfId="6704"/>
    <cellStyle name="เครื่องหมายจุลภาค 12 5 2" xfId="9181"/>
    <cellStyle name="เครื่องหมายจุลภาค 12 6" xfId="6705"/>
    <cellStyle name="เครื่องหมายจุลภาค 12 6 2" xfId="9182"/>
    <cellStyle name="เครื่องหมายจุลภาค 12 7" xfId="6706"/>
    <cellStyle name="เครื่องหมายจุลภาค 12 7 2" xfId="9183"/>
    <cellStyle name="เครื่องหมายจุลภาค 12 8" xfId="6707"/>
    <cellStyle name="เครื่องหมายจุลภาค 12 8 2" xfId="9184"/>
    <cellStyle name="เครื่องหมายจุลภาค 12 9" xfId="6708"/>
    <cellStyle name="เครื่องหมายจุลภาค 12 9 2" xfId="9185"/>
    <cellStyle name="เครื่องหมายจุลภาค 13" xfId="1947"/>
    <cellStyle name="เครื่องหมายจุลภาค 13 10" xfId="6710"/>
    <cellStyle name="เครื่องหมายจุลภาค 13 10 2" xfId="9186"/>
    <cellStyle name="เครื่องหมายจุลภาค 13 11" xfId="6711"/>
    <cellStyle name="เครื่องหมายจุลภาค 13 11 2" xfId="9187"/>
    <cellStyle name="เครื่องหมายจุลภาค 13 12" xfId="6712"/>
    <cellStyle name="เครื่องหมายจุลภาค 13 12 2" xfId="9188"/>
    <cellStyle name="เครื่องหมายจุลภาค 13 13" xfId="7908"/>
    <cellStyle name="เครื่องหมายจุลภาค 13 14" xfId="6709"/>
    <cellStyle name="เครื่องหมายจุลภาค 13 2" xfId="1628"/>
    <cellStyle name="เครื่องหมายจุลภาค 13 2 2" xfId="8057"/>
    <cellStyle name="เครื่องหมายจุลภาค 13 2 3" xfId="6713"/>
    <cellStyle name="เครื่องหมายจุลภาค 13 3" xfId="6714"/>
    <cellStyle name="เครื่องหมายจุลภาค 13 3 2" xfId="8056"/>
    <cellStyle name="เครื่องหมายจุลภาค 13 4" xfId="6715"/>
    <cellStyle name="เครื่องหมายจุลภาค 13 4 2" xfId="9189"/>
    <cellStyle name="เครื่องหมายจุลภาค 13 5" xfId="6716"/>
    <cellStyle name="เครื่องหมายจุลภาค 13 5 2" xfId="9190"/>
    <cellStyle name="เครื่องหมายจุลภาค 13 6" xfId="6717"/>
    <cellStyle name="เครื่องหมายจุลภาค 13 6 2" xfId="9191"/>
    <cellStyle name="เครื่องหมายจุลภาค 13 7" xfId="6718"/>
    <cellStyle name="เครื่องหมายจุลภาค 13 7 2" xfId="9192"/>
    <cellStyle name="เครื่องหมายจุลภาค 13 8" xfId="6719"/>
    <cellStyle name="เครื่องหมายจุลภาค 13 8 2" xfId="9193"/>
    <cellStyle name="เครื่องหมายจุลภาค 13 9" xfId="6720"/>
    <cellStyle name="เครื่องหมายจุลภาค 13 9 2" xfId="9194"/>
    <cellStyle name="เครื่องหมายจุลภาค 14" xfId="1948"/>
    <cellStyle name="เครื่องหมายจุลภาค 14 2" xfId="1949"/>
    <cellStyle name="เครื่องหมายจุลภาค 14 2 2" xfId="8059"/>
    <cellStyle name="เครื่องหมายจุลภาค 14 2 3" xfId="6722"/>
    <cellStyle name="เครื่องหมายจุลภาค 14 3" xfId="8058"/>
    <cellStyle name="เครื่องหมายจุลภาค 14 4" xfId="6721"/>
    <cellStyle name="เครื่องหมายจุลภาค 15" xfId="1951"/>
    <cellStyle name="เครื่องหมายจุลภาค 15 2" xfId="8060"/>
    <cellStyle name="เครื่องหมายจุลภาค 15 3" xfId="6723"/>
    <cellStyle name="เครื่องหมายจุลภาค 16" xfId="1952"/>
    <cellStyle name="เครื่องหมายจุลภาค 16 2" xfId="8061"/>
    <cellStyle name="เครื่องหมายจุลภาค 16 3" xfId="6724"/>
    <cellStyle name="เครื่องหมายจุลภาค 17" xfId="1953"/>
    <cellStyle name="เครื่องหมายจุลภาค 17 2" xfId="8062"/>
    <cellStyle name="เครื่องหมายจุลภาค 17 3" xfId="6725"/>
    <cellStyle name="เครื่องหมายจุลภาค 18" xfId="1954"/>
    <cellStyle name="เครื่องหมายจุลภาค 18 2" xfId="6727"/>
    <cellStyle name="เครื่องหมายจุลภาค 18 3" xfId="8063"/>
    <cellStyle name="เครื่องหมายจุลภาค 18 4" xfId="6726"/>
    <cellStyle name="เครื่องหมายจุลภาค 19" xfId="1955"/>
    <cellStyle name="เครื่องหมายจุลภาค 19 2" xfId="1956"/>
    <cellStyle name="เครื่องหมายจุลภาค 19 2 2" xfId="8131"/>
    <cellStyle name="เครื่องหมายจุลภาค 19 2 3" xfId="6729"/>
    <cellStyle name="เครื่องหมายจุลภาค 19 3" xfId="8064"/>
    <cellStyle name="เครื่องหมายจุลภาค 19 4" xfId="6728"/>
    <cellStyle name="เครื่องหมายจุลภาค 2" xfId="1957"/>
    <cellStyle name="เครื่องหมายจุลภาค 2 10" xfId="6731"/>
    <cellStyle name="เครื่องหมายจุลภาค 2 10 2" xfId="9195"/>
    <cellStyle name="เครื่องหมายจุลภาค 2 11" xfId="6732"/>
    <cellStyle name="เครื่องหมายจุลภาค 2 11 2" xfId="9196"/>
    <cellStyle name="เครื่องหมายจุลภาค 2 12" xfId="6733"/>
    <cellStyle name="เครื่องหมายจุลภาค 2 12 2" xfId="9197"/>
    <cellStyle name="เครื่องหมายจุลภาค 2 13" xfId="6734"/>
    <cellStyle name="เครื่องหมายจุลภาค 2 13 2" xfId="9198"/>
    <cellStyle name="เครื่องหมายจุลภาค 2 14" xfId="6735"/>
    <cellStyle name="เครื่องหมายจุลภาค 2 14 2" xfId="9199"/>
    <cellStyle name="เครื่องหมายจุลภาค 2 15" xfId="6736"/>
    <cellStyle name="เครื่องหมายจุลภาค 2 15 2" xfId="9200"/>
    <cellStyle name="เครื่องหมายจุลภาค 2 16" xfId="7143"/>
    <cellStyle name="เครื่องหมายจุลภาค 2 17" xfId="6730"/>
    <cellStyle name="เครื่องหมายจุลภาค 2 2" xfId="1958"/>
    <cellStyle name="เครื่องหมายจุลภาค 2 2 10" xfId="6738"/>
    <cellStyle name="เครื่องหมายจุลภาค 2 2 10 2" xfId="9201"/>
    <cellStyle name="เครื่องหมายจุลภาค 2 2 11" xfId="6739"/>
    <cellStyle name="เครื่องหมายจุลภาค 2 2 11 2" xfId="9202"/>
    <cellStyle name="เครื่องหมายจุลภาค 2 2 12" xfId="6740"/>
    <cellStyle name="เครื่องหมายจุลภาค 2 2 12 2" xfId="9203"/>
    <cellStyle name="เครื่องหมายจุลภาค 2 2 13" xfId="7909"/>
    <cellStyle name="เครื่องหมายจุลภาค 2 2 14" xfId="6737"/>
    <cellStyle name="เครื่องหมายจุลภาค 2 2 2" xfId="1959"/>
    <cellStyle name="เครื่องหมายจุลภาค 2 2 2 2" xfId="8067"/>
    <cellStyle name="เครื่องหมายจุลภาค 2 2 2 3" xfId="6741"/>
    <cellStyle name="เครื่องหมายจุลภาค 2 2 3" xfId="2143"/>
    <cellStyle name="เครื่องหมายจุลภาค 2 2 3 2" xfId="8066"/>
    <cellStyle name="เครื่องหมายจุลภาค 2 2 3 3" xfId="6742"/>
    <cellStyle name="เครื่องหมายจุลภาค 2 2 4" xfId="6743"/>
    <cellStyle name="เครื่องหมายจุลภาค 2 2 4 2" xfId="9204"/>
    <cellStyle name="เครื่องหมายจุลภาค 2 2 5" xfId="6744"/>
    <cellStyle name="เครื่องหมายจุลภาค 2 2 5 2" xfId="9205"/>
    <cellStyle name="เครื่องหมายจุลภาค 2 2 6" xfId="6745"/>
    <cellStyle name="เครื่องหมายจุลภาค 2 2 6 2" xfId="9206"/>
    <cellStyle name="เครื่องหมายจุลภาค 2 2 7" xfId="6746"/>
    <cellStyle name="เครื่องหมายจุลภาค 2 2 7 2" xfId="9207"/>
    <cellStyle name="เครื่องหมายจุลภาค 2 2 8" xfId="6747"/>
    <cellStyle name="เครื่องหมายจุลภาค 2 2 8 2" xfId="9208"/>
    <cellStyle name="เครื่องหมายจุลภาค 2 2 9" xfId="6748"/>
    <cellStyle name="เครื่องหมายจุลภาค 2 2 9 2" xfId="9209"/>
    <cellStyle name="เครื่องหมายจุลภาค 2 3" xfId="1960"/>
    <cellStyle name="เครื่องหมายจุลภาค 2 3 10" xfId="6750"/>
    <cellStyle name="เครื่องหมายจุลภาค 2 3 10 2" xfId="9210"/>
    <cellStyle name="เครื่องหมายจุลภาค 2 3 11" xfId="6751"/>
    <cellStyle name="เครื่องหมายจุลภาค 2 3 11 2" xfId="9211"/>
    <cellStyle name="เครื่องหมายจุลภาค 2 3 12" xfId="7910"/>
    <cellStyle name="เครื่องหมายจุลภาค 2 3 13" xfId="6749"/>
    <cellStyle name="เครื่องหมายจุลภาค 2 3 2" xfId="2144"/>
    <cellStyle name="เครื่องหมายจุลภาค 2 3 2 2" xfId="8068"/>
    <cellStyle name="เครื่องหมายจุลภาค 2 3 2 3" xfId="6752"/>
    <cellStyle name="เครื่องหมายจุลภาค 2 3 3" xfId="6753"/>
    <cellStyle name="เครื่องหมายจุลภาค 2 3 3 2" xfId="9212"/>
    <cellStyle name="เครื่องหมายจุลภาค 2 3 4" xfId="6754"/>
    <cellStyle name="เครื่องหมายจุลภาค 2 3 4 2" xfId="9213"/>
    <cellStyle name="เครื่องหมายจุลภาค 2 3 5" xfId="6755"/>
    <cellStyle name="เครื่องหมายจุลภาค 2 3 5 2" xfId="9214"/>
    <cellStyle name="เครื่องหมายจุลภาค 2 3 6" xfId="6756"/>
    <cellStyle name="เครื่องหมายจุลภาค 2 3 6 2" xfId="9215"/>
    <cellStyle name="เครื่องหมายจุลภาค 2 3 7" xfId="6757"/>
    <cellStyle name="เครื่องหมายจุลภาค 2 3 7 2" xfId="9216"/>
    <cellStyle name="เครื่องหมายจุลภาค 2 3 8" xfId="6758"/>
    <cellStyle name="เครื่องหมายจุลภาค 2 3 8 2" xfId="9217"/>
    <cellStyle name="เครื่องหมายจุลภาค 2 3 9" xfId="6759"/>
    <cellStyle name="เครื่องหมายจุลภาค 2 3 9 2" xfId="9218"/>
    <cellStyle name="เครื่องหมายจุลภาค 2 4" xfId="1961"/>
    <cellStyle name="เครื่องหมายจุลภาค 2 4 2" xfId="2145"/>
    <cellStyle name="เครื่องหมายจุลภาค 2 4 2 2" xfId="6761"/>
    <cellStyle name="เครื่องหมายจุลภาค 2 4 3" xfId="6762"/>
    <cellStyle name="เครื่องหมายจุลภาค 2 4 4" xfId="7145"/>
    <cellStyle name="เครื่องหมายจุลภาค 2 4 5" xfId="6760"/>
    <cellStyle name="เครื่องหมายจุลภาค 2 5" xfId="1962"/>
    <cellStyle name="เครื่องหมายจุลภาค 2 5 2" xfId="8070"/>
    <cellStyle name="เครื่องหมายจุลภาค 2 5 3" xfId="6763"/>
    <cellStyle name="เครื่องหมายจุลภาค 2 6" xfId="1963"/>
    <cellStyle name="เครื่องหมายจุลภาค 2 6 2" xfId="8065"/>
    <cellStyle name="เครื่องหมายจุลภาค 2 6 3" xfId="6764"/>
    <cellStyle name="เครื่องหมายจุลภาค 2 7" xfId="2142"/>
    <cellStyle name="เครื่องหมายจุลภาค 2 7 2" xfId="9219"/>
    <cellStyle name="เครื่องหมายจุลภาค 2 7 3" xfId="6765"/>
    <cellStyle name="เครื่องหมายจุลภาค 2 8" xfId="6766"/>
    <cellStyle name="เครื่องหมายจุลภาค 2 8 2" xfId="9220"/>
    <cellStyle name="เครื่องหมายจุลภาค 2 9" xfId="6767"/>
    <cellStyle name="เครื่องหมายจุลภาค 2 9 2" xfId="9221"/>
    <cellStyle name="เครื่องหมายจุลภาค 2_AJE_Preb" xfId="1964"/>
    <cellStyle name="เครื่องหมายจุลภาค 20" xfId="1950"/>
    <cellStyle name="เครื่องหมายจุลภาค 20 2" xfId="1965"/>
    <cellStyle name="เครื่องหมายจุลภาค 20 2 2" xfId="8132"/>
    <cellStyle name="เครื่องหมายจุลภาค 20 2 3" xfId="6769"/>
    <cellStyle name="เครื่องหมายจุลภาค 20 3" xfId="6770"/>
    <cellStyle name="เครื่องหมายจุลภาค 20 3 2" xfId="9222"/>
    <cellStyle name="เครื่องหมายจุลภาค 20 4" xfId="8116"/>
    <cellStyle name="เครื่องหมายจุลภาค 20 5" xfId="6768"/>
    <cellStyle name="เครื่องหมายจุลภาค 21" xfId="6771"/>
    <cellStyle name="เครื่องหมายจุลภาค 21 2" xfId="8169"/>
    <cellStyle name="เครื่องหมายจุลภาค 3" xfId="1966"/>
    <cellStyle name="เครื่องหมายจุลภาค 3 10" xfId="6773"/>
    <cellStyle name="เครื่องหมายจุลภาค 3 10 2" xfId="9223"/>
    <cellStyle name="เครื่องหมายจุลภาค 3 11" xfId="6774"/>
    <cellStyle name="เครื่องหมายจุลภาค 3 11 2" xfId="9224"/>
    <cellStyle name="เครื่องหมายจุลภาค 3 12" xfId="6775"/>
    <cellStyle name="เครื่องหมายจุลภาค 3 12 2" xfId="9225"/>
    <cellStyle name="เครื่องหมายจุลภาค 3 13" xfId="7911"/>
    <cellStyle name="เครื่องหมายจุลภาค 3 14" xfId="6772"/>
    <cellStyle name="เครื่องหมายจุลภาค 3 2" xfId="1087"/>
    <cellStyle name="เครื่องหมายจุลภาค 3 2 10" xfId="6777"/>
    <cellStyle name="เครื่องหมายจุลภาค 3 2 10 2" xfId="9226"/>
    <cellStyle name="เครื่องหมายจุลภาค 3 2 11" xfId="6778"/>
    <cellStyle name="เครื่องหมายจุลภาค 3 2 11 2" xfId="9227"/>
    <cellStyle name="เครื่องหมายจุลภาค 3 2 12" xfId="7912"/>
    <cellStyle name="เครื่องหมายจุลภาค 3 2 13" xfId="6776"/>
    <cellStyle name="เครื่องหมายจุลภาค 3 2 2" xfId="6779"/>
    <cellStyle name="เครื่องหมายจุลภาค 3 2 2 2" xfId="8072"/>
    <cellStyle name="เครื่องหมายจุลภาค 3 2 3" xfId="6780"/>
    <cellStyle name="เครื่องหมายจุลภาค 3 2 3 2" xfId="9228"/>
    <cellStyle name="เครื่องหมายจุลภาค 3 2 4" xfId="6781"/>
    <cellStyle name="เครื่องหมายจุลภาค 3 2 4 2" xfId="9229"/>
    <cellStyle name="เครื่องหมายจุลภาค 3 2 5" xfId="6782"/>
    <cellStyle name="เครื่องหมายจุลภาค 3 2 5 2" xfId="9230"/>
    <cellStyle name="เครื่องหมายจุลภาค 3 2 6" xfId="6783"/>
    <cellStyle name="เครื่องหมายจุลภาค 3 2 6 2" xfId="9231"/>
    <cellStyle name="เครื่องหมายจุลภาค 3 2 7" xfId="6784"/>
    <cellStyle name="เครื่องหมายจุลภาค 3 2 7 2" xfId="9232"/>
    <cellStyle name="เครื่องหมายจุลภาค 3 2 8" xfId="6785"/>
    <cellStyle name="เครื่องหมายจุลภาค 3 2 8 2" xfId="9233"/>
    <cellStyle name="เครื่องหมายจุลภาค 3 2 9" xfId="6786"/>
    <cellStyle name="เครื่องหมายจุลภาค 3 2 9 2" xfId="9234"/>
    <cellStyle name="เครื่องหมายจุลภาค 3 3" xfId="1091"/>
    <cellStyle name="เครื่องหมายจุลภาค 3 3 2" xfId="8071"/>
    <cellStyle name="เครื่องหมายจุลภาค 3 3 3" xfId="6787"/>
    <cellStyle name="เครื่องหมายจุลภาค 3 4" xfId="2146"/>
    <cellStyle name="เครื่องหมายจุลภาค 3 4 2" xfId="9235"/>
    <cellStyle name="เครื่องหมายจุลภาค 3 4 3" xfId="6788"/>
    <cellStyle name="เครื่องหมายจุลภาค 3 5" xfId="6789"/>
    <cellStyle name="เครื่องหมายจุลภาค 3 5 2" xfId="9236"/>
    <cellStyle name="เครื่องหมายจุลภาค 3 6" xfId="6790"/>
    <cellStyle name="เครื่องหมายจุลภาค 3 6 2" xfId="9237"/>
    <cellStyle name="เครื่องหมายจุลภาค 3 7" xfId="6791"/>
    <cellStyle name="เครื่องหมายจุลภาค 3 7 2" xfId="9238"/>
    <cellStyle name="เครื่องหมายจุลภาค 3 8" xfId="6792"/>
    <cellStyle name="เครื่องหมายจุลภาค 3 8 2" xfId="9239"/>
    <cellStyle name="เครื่องหมายจุลภาค 3 9" xfId="6793"/>
    <cellStyle name="เครื่องหมายจุลภาค 3 9 2" xfId="9240"/>
    <cellStyle name="เครื่องหมายจุลภาค 3_Q1-54 บิลท์ แลนด์" xfId="1967"/>
    <cellStyle name="เครื่องหมายจุลภาค 4" xfId="1968"/>
    <cellStyle name="เครื่องหมายจุลภาค 4 10" xfId="6795"/>
    <cellStyle name="เครื่องหมายจุลภาค 4 10 2" xfId="8073"/>
    <cellStyle name="เครื่องหมายจุลภาค 4 11" xfId="6796"/>
    <cellStyle name="เครื่องหมายจุลภาค 4 11 2" xfId="9241"/>
    <cellStyle name="เครื่องหมายจุลภาค 4 12" xfId="6797"/>
    <cellStyle name="เครื่องหมายจุลภาค 4 12 2" xfId="9242"/>
    <cellStyle name="เครื่องหมายจุลภาค 4 13" xfId="6798"/>
    <cellStyle name="เครื่องหมายจุลภาค 4 13 2" xfId="9243"/>
    <cellStyle name="เครื่องหมายจุลภาค 4 14" xfId="6799"/>
    <cellStyle name="เครื่องหมายจุลภาค 4 14 2" xfId="9244"/>
    <cellStyle name="เครื่องหมายจุลภาค 4 15" xfId="6800"/>
    <cellStyle name="เครื่องหมายจุลภาค 4 15 2" xfId="9245"/>
    <cellStyle name="เครื่องหมายจุลภาค 4 16" xfId="6801"/>
    <cellStyle name="เครื่องหมายจุลภาค 4 16 2" xfId="9246"/>
    <cellStyle name="เครื่องหมายจุลภาค 4 17" xfId="6802"/>
    <cellStyle name="เครื่องหมายจุลภาค 4 17 2" xfId="9247"/>
    <cellStyle name="เครื่องหมายจุลภาค 4 18" xfId="6803"/>
    <cellStyle name="เครื่องหมายจุลภาค 4 18 2" xfId="9248"/>
    <cellStyle name="เครื่องหมายจุลภาค 4 19" xfId="6804"/>
    <cellStyle name="เครื่องหมายจุลภาค 4 19 2" xfId="9249"/>
    <cellStyle name="เครื่องหมายจุลภาค 4 2" xfId="1969"/>
    <cellStyle name="เครื่องหมายจุลภาค 4 2 2" xfId="7914"/>
    <cellStyle name="เครื่องหมายจุลภาค 4 2 3" xfId="6805"/>
    <cellStyle name="เครื่องหมายจุลภาค 4 20" xfId="7913"/>
    <cellStyle name="เครื่องหมายจุลภาค 4 21" xfId="6794"/>
    <cellStyle name="เครื่องหมายจุลภาค 4 3" xfId="2147"/>
    <cellStyle name="เครื่องหมายจุลภาค 4 3 2" xfId="7915"/>
    <cellStyle name="เครื่องหมายจุลภาค 4 3 3" xfId="6806"/>
    <cellStyle name="เครื่องหมายจุลภาค 4 4" xfId="6807"/>
    <cellStyle name="เครื่องหมายจุลภาค 4 4 2" xfId="7916"/>
    <cellStyle name="เครื่องหมายจุลภาค 4 5" xfId="6808"/>
    <cellStyle name="เครื่องหมายจุลภาค 4 5 2" xfId="7917"/>
    <cellStyle name="เครื่องหมายจุลภาค 4 6" xfId="6809"/>
    <cellStyle name="เครื่องหมายจุลภาค 4 6 2" xfId="7918"/>
    <cellStyle name="เครื่องหมายจุลภาค 4 7" xfId="6810"/>
    <cellStyle name="เครื่องหมายจุลภาค 4 7 2" xfId="7919"/>
    <cellStyle name="เครื่องหมายจุลภาค 4 8" xfId="6811"/>
    <cellStyle name="เครื่องหมายจุลภาค 4 8 2" xfId="7920"/>
    <cellStyle name="เครื่องหมายจุลภาค 4 9" xfId="6812"/>
    <cellStyle name="เครื่องหมายจุลภาค 4 9 2" xfId="7921"/>
    <cellStyle name="เครื่องหมายจุลภาค 5" xfId="1970"/>
    <cellStyle name="เครื่องหมายจุลภาค 5 10" xfId="6814"/>
    <cellStyle name="เครื่องหมายจุลภาค 5 10 2" xfId="9250"/>
    <cellStyle name="เครื่องหมายจุลภาค 5 11" xfId="6815"/>
    <cellStyle name="เครื่องหมายจุลภาค 5 11 2" xfId="9251"/>
    <cellStyle name="เครื่องหมายจุลภาค 5 12" xfId="6816"/>
    <cellStyle name="เครื่องหมายจุลภาค 5 12 2" xfId="9252"/>
    <cellStyle name="เครื่องหมายจุลภาค 5 13" xfId="7922"/>
    <cellStyle name="เครื่องหมายจุลภาค 5 14" xfId="6813"/>
    <cellStyle name="เครื่องหมายจุลภาค 5 2" xfId="2148"/>
    <cellStyle name="เครื่องหมายจุลภาค 5 2 2" xfId="6818"/>
    <cellStyle name="เครื่องหมายจุลภาค 5 2 2 2" xfId="7924"/>
    <cellStyle name="เครื่องหมายจุลภาค 5 2 3" xfId="7923"/>
    <cellStyle name="เครื่องหมายจุลภาค 5 2 4" xfId="6817"/>
    <cellStyle name="เครื่องหมายจุลภาค 5 3" xfId="6819"/>
    <cellStyle name="เครื่องหมายจุลภาค 5 3 2" xfId="8074"/>
    <cellStyle name="เครื่องหมายจุลภาค 5 4" xfId="6820"/>
    <cellStyle name="เครื่องหมายจุลภาค 5 4 2" xfId="9253"/>
    <cellStyle name="เครื่องหมายจุลภาค 5 5" xfId="6821"/>
    <cellStyle name="เครื่องหมายจุลภาค 5 5 2" xfId="9254"/>
    <cellStyle name="เครื่องหมายจุลภาค 5 6" xfId="6822"/>
    <cellStyle name="เครื่องหมายจุลภาค 5 6 2" xfId="9255"/>
    <cellStyle name="เครื่องหมายจุลภาค 5 7" xfId="6823"/>
    <cellStyle name="เครื่องหมายจุลภาค 5 7 2" xfId="9256"/>
    <cellStyle name="เครื่องหมายจุลภาค 5 8" xfId="6824"/>
    <cellStyle name="เครื่องหมายจุลภาค 5 8 2" xfId="9257"/>
    <cellStyle name="เครื่องหมายจุลภาค 5 9" xfId="6825"/>
    <cellStyle name="เครื่องหมายจุลภาค 5 9 2" xfId="9258"/>
    <cellStyle name="เครื่องหมายจุลภาค 6" xfId="1728"/>
    <cellStyle name="เครื่องหมายจุลภาค 6 10" xfId="6827"/>
    <cellStyle name="เครื่องหมายจุลภาค 6 10 2" xfId="9259"/>
    <cellStyle name="เครื่องหมายจุลภาค 6 11" xfId="6828"/>
    <cellStyle name="เครื่องหมายจุลภาค 6 11 2" xfId="9260"/>
    <cellStyle name="เครื่องหมายจุลภาค 6 12" xfId="7925"/>
    <cellStyle name="เครื่องหมายจุลภาค 6 13" xfId="6826"/>
    <cellStyle name="เครื่องหมายจุลภาค 6 2" xfId="2149"/>
    <cellStyle name="เครื่องหมายจุลภาค 6 2 2" xfId="8075"/>
    <cellStyle name="เครื่องหมายจุลภาค 6 2 3" xfId="6829"/>
    <cellStyle name="เครื่องหมายจุลภาค 6 3" xfId="6830"/>
    <cellStyle name="เครื่องหมายจุลภาค 6 3 2" xfId="9261"/>
    <cellStyle name="เครื่องหมายจุลภาค 6 4" xfId="6831"/>
    <cellStyle name="เครื่องหมายจุลภาค 6 4 2" xfId="9262"/>
    <cellStyle name="เครื่องหมายจุลภาค 6 5" xfId="6832"/>
    <cellStyle name="เครื่องหมายจุลภาค 6 5 2" xfId="9263"/>
    <cellStyle name="เครื่องหมายจุลภาค 6 6" xfId="6833"/>
    <cellStyle name="เครื่องหมายจุลภาค 6 6 2" xfId="9264"/>
    <cellStyle name="เครื่องหมายจุลภาค 6 7" xfId="6834"/>
    <cellStyle name="เครื่องหมายจุลภาค 6 7 2" xfId="9265"/>
    <cellStyle name="เครื่องหมายจุลภาค 6 8" xfId="6835"/>
    <cellStyle name="เครื่องหมายจุลภาค 6 8 2" xfId="9266"/>
    <cellStyle name="เครื่องหมายจุลภาค 6 9" xfId="6836"/>
    <cellStyle name="เครื่องหมายจุลภาค 6 9 2" xfId="9267"/>
    <cellStyle name="เครื่องหมายจุลภาค 7" xfId="1258"/>
    <cellStyle name="เครื่องหมายจุลภาค 7 10" xfId="6838"/>
    <cellStyle name="เครื่องหมายจุลภาค 7 10 2" xfId="9268"/>
    <cellStyle name="เครื่องหมายจุลภาค 7 11" xfId="6839"/>
    <cellStyle name="เครื่องหมายจุลภาค 7 11 2" xfId="9269"/>
    <cellStyle name="เครื่องหมายจุลภาค 7 12" xfId="6840"/>
    <cellStyle name="เครื่องหมายจุลภาค 7 12 2" xfId="9270"/>
    <cellStyle name="เครื่องหมายจุลภาค 7 13" xfId="7926"/>
    <cellStyle name="เครื่องหมายจุลภาค 7 14" xfId="6837"/>
    <cellStyle name="เครื่องหมายจุลภาค 7 2" xfId="1971"/>
    <cellStyle name="เครื่องหมายจุลภาค 7 2 2" xfId="6842"/>
    <cellStyle name="เครื่องหมายจุลภาค 7 2 2 2" xfId="9271"/>
    <cellStyle name="เครื่องหมายจุลภาค 7 2 3" xfId="6843"/>
    <cellStyle name="เครื่องหมายจุลภาค 7 2 3 2" xfId="9272"/>
    <cellStyle name="เครื่องหมายจุลภาค 7 2 4" xfId="8077"/>
    <cellStyle name="เครื่องหมายจุลภาค 7 2 5" xfId="6841"/>
    <cellStyle name="เครื่องหมายจุลภาค 7 3" xfId="6844"/>
    <cellStyle name="เครื่องหมายจุลภาค 7 3 2" xfId="8076"/>
    <cellStyle name="เครื่องหมายจุลภาค 7 4" xfId="6845"/>
    <cellStyle name="เครื่องหมายจุลภาค 7 4 2" xfId="9273"/>
    <cellStyle name="เครื่องหมายจุลภาค 7 5" xfId="6846"/>
    <cellStyle name="เครื่องหมายจุลภาค 7 5 2" xfId="9274"/>
    <cellStyle name="เครื่องหมายจุลภาค 7 6" xfId="6847"/>
    <cellStyle name="เครื่องหมายจุลภาค 7 6 2" xfId="9275"/>
    <cellStyle name="เครื่องหมายจุลภาค 7 7" xfId="6848"/>
    <cellStyle name="เครื่องหมายจุลภาค 7 7 2" xfId="9276"/>
    <cellStyle name="เครื่องหมายจุลภาค 7 8" xfId="6849"/>
    <cellStyle name="เครื่องหมายจุลภาค 7 8 2" xfId="9277"/>
    <cellStyle name="เครื่องหมายจุลภาค 7 9" xfId="6850"/>
    <cellStyle name="เครื่องหมายจุลภาค 7 9 2" xfId="9278"/>
    <cellStyle name="เครื่องหมายจุลภาค 7_Lead -  NU 31-3-54" xfId="1688"/>
    <cellStyle name="เครื่องหมายจุลภาค 8" xfId="1260"/>
    <cellStyle name="เครื่องหมายจุลภาค 8 10" xfId="6852"/>
    <cellStyle name="เครื่องหมายจุลภาค 8 10 2" xfId="9279"/>
    <cellStyle name="เครื่องหมายจุลภาค 8 11" xfId="6853"/>
    <cellStyle name="เครื่องหมายจุลภาค 8 11 2" xfId="9280"/>
    <cellStyle name="เครื่องหมายจุลภาค 8 12" xfId="7927"/>
    <cellStyle name="เครื่องหมายจุลภาค 8 13" xfId="6851"/>
    <cellStyle name="เครื่องหมายจุลภาค 8 2" xfId="6854"/>
    <cellStyle name="เครื่องหมายจุลภาค 8 2 2" xfId="7133"/>
    <cellStyle name="เครื่องหมายจุลภาค 8 3" xfId="6855"/>
    <cellStyle name="เครื่องหมายจุลภาค 8 3 2" xfId="9281"/>
    <cellStyle name="เครื่องหมายจุลภาค 8 4" xfId="6856"/>
    <cellStyle name="เครื่องหมายจุลภาค 8 4 2" xfId="9282"/>
    <cellStyle name="เครื่องหมายจุลภาค 8 5" xfId="6857"/>
    <cellStyle name="เครื่องหมายจุลภาค 8 5 2" xfId="9283"/>
    <cellStyle name="เครื่องหมายจุลภาค 8 6" xfId="6858"/>
    <cellStyle name="เครื่องหมายจุลภาค 8 6 2" xfId="9284"/>
    <cellStyle name="เครื่องหมายจุลภาค 8 7" xfId="6859"/>
    <cellStyle name="เครื่องหมายจุลภาค 8 7 2" xfId="9285"/>
    <cellStyle name="เครื่องหมายจุลภาค 8 8" xfId="6860"/>
    <cellStyle name="เครื่องหมายจุลภาค 8 8 2" xfId="9286"/>
    <cellStyle name="เครื่องหมายจุลภาค 8 9" xfId="6861"/>
    <cellStyle name="เครื่องหมายจุลภาค 8 9 2" xfId="9287"/>
    <cellStyle name="เครื่องหมายจุลภาค 9" xfId="1262"/>
    <cellStyle name="เครื่องหมายจุลภาค 9 10" xfId="6863"/>
    <cellStyle name="เครื่องหมายจุลภาค 9 10 2" xfId="9288"/>
    <cellStyle name="เครื่องหมายจุลภาค 9 11" xfId="6864"/>
    <cellStyle name="เครื่องหมายจุลภาค 9 11 2" xfId="9289"/>
    <cellStyle name="เครื่องหมายจุลภาค 9 12" xfId="7154"/>
    <cellStyle name="เครื่องหมายจุลภาค 9 13" xfId="6862"/>
    <cellStyle name="เครื่องหมายจุลภาค 9 2" xfId="6865"/>
    <cellStyle name="เครื่องหมายจุลภาค 9 2 2" xfId="8078"/>
    <cellStyle name="เครื่องหมายจุลภาค 9 3" xfId="6866"/>
    <cellStyle name="เครื่องหมายจุลภาค 9 3 2" xfId="9290"/>
    <cellStyle name="เครื่องหมายจุลภาค 9 4" xfId="6867"/>
    <cellStyle name="เครื่องหมายจุลภาค 9 4 2" xfId="9291"/>
    <cellStyle name="เครื่องหมายจุลภาค 9 5" xfId="6868"/>
    <cellStyle name="เครื่องหมายจุลภาค 9 5 2" xfId="9292"/>
    <cellStyle name="เครื่องหมายจุลภาค 9 6" xfId="6869"/>
    <cellStyle name="เครื่องหมายจุลภาค 9 6 2" xfId="9293"/>
    <cellStyle name="เครื่องหมายจุลภาค 9 7" xfId="6870"/>
    <cellStyle name="เครื่องหมายจุลภาค 9 7 2" xfId="9294"/>
    <cellStyle name="เครื่องหมายจุลภาค 9 8" xfId="6871"/>
    <cellStyle name="เครื่องหมายจุลภาค 9 8 2" xfId="9295"/>
    <cellStyle name="เครื่องหมายจุลภาค 9 9" xfId="6872"/>
    <cellStyle name="เครื่องหมายจุลภาค 9 9 2" xfId="9296"/>
    <cellStyle name="เครื่องหมายจุลภาค_Big Crane_Lead_Q2'07" xfId="6873"/>
    <cellStyle name="ชื่อเรื่อง" xfId="1987"/>
    <cellStyle name="ชื่อเรื่อง 2" xfId="2150"/>
    <cellStyle name="ชื่อเรื่อง 2 2" xfId="8148"/>
    <cellStyle name="ชื่อเรื่อง 2 3" xfId="6875"/>
    <cellStyle name="ชื่อเรื่อง 3" xfId="9452"/>
    <cellStyle name="ชื่อเรื่อง 4" xfId="6874"/>
    <cellStyle name="เชื่อมโยงหลายมิติ" xfId="6876"/>
    <cellStyle name="เชื่อมโยงหลายมิติ 2" xfId="7928"/>
    <cellStyle name="เซลล์ตรวจสอบ" xfId="1972"/>
    <cellStyle name="เซลล์ตรวจสอบ 2" xfId="2151"/>
    <cellStyle name="เซลล์ตรวจสอบ 2 2" xfId="8149"/>
    <cellStyle name="เซลล์ตรวจสอบ 2 3" xfId="8402"/>
    <cellStyle name="เซลล์ตรวจสอบ 2 4" xfId="6878"/>
    <cellStyle name="เซลล์ตรวจสอบ 3" xfId="9453"/>
    <cellStyle name="เซลล์ตรวจสอบ 4" xfId="9937"/>
    <cellStyle name="เซลล์ตรวจสอบ 5" xfId="6877"/>
    <cellStyle name="เซลล์ที่มีการเชื่อมโยง" xfId="1973"/>
    <cellStyle name="เซลล์ที่มีการเชื่อมโยง 2" xfId="2152"/>
    <cellStyle name="เซลล์ที่มีการเชื่อมโยง 2 2" xfId="8150"/>
    <cellStyle name="เซลล์ที่มีการเชื่อมโยง 2 3" xfId="6880"/>
    <cellStyle name="เซลล์ที่มีการเชื่อมโยง 3" xfId="9454"/>
    <cellStyle name="เซลล์ที่มีการเชื่อมโยง 4" xfId="6879"/>
    <cellStyle name="ดี" xfId="1988"/>
    <cellStyle name="ดี 2" xfId="2153"/>
    <cellStyle name="ดี 2 2" xfId="8151"/>
    <cellStyle name="ดี 2 3" xfId="6882"/>
    <cellStyle name="ดี 3" xfId="9455"/>
    <cellStyle name="ดี 4" xfId="6881"/>
    <cellStyle name="ตามการเชื่อมโยงหลายมิติ" xfId="6883"/>
    <cellStyle name="ตามการเชื่อมโยงหลายมิติ 2" xfId="7929"/>
    <cellStyle name="ปกติ 10" xfId="1989"/>
    <cellStyle name="ปกติ 10 10" xfId="6885"/>
    <cellStyle name="ปกติ 10 10 2" xfId="9297"/>
    <cellStyle name="ปกติ 10 11" xfId="6886"/>
    <cellStyle name="ปกติ 10 11 2" xfId="9298"/>
    <cellStyle name="ปกติ 10 12" xfId="6887"/>
    <cellStyle name="ปกติ 10 12 2" xfId="9299"/>
    <cellStyle name="ปกติ 10 13" xfId="7141"/>
    <cellStyle name="ปกติ 10 14" xfId="6884"/>
    <cellStyle name="ปกติ 10 2" xfId="1815"/>
    <cellStyle name="ปกติ 10 2 2" xfId="8080"/>
    <cellStyle name="ปกติ 10 2 3" xfId="6888"/>
    <cellStyle name="ปกติ 10 3" xfId="6889"/>
    <cellStyle name="ปกติ 10 3 2" xfId="8079"/>
    <cellStyle name="ปกติ 10 4" xfId="6890"/>
    <cellStyle name="ปกติ 10 4 2" xfId="9300"/>
    <cellStyle name="ปกติ 10 5" xfId="6891"/>
    <cellStyle name="ปกติ 10 5 2" xfId="9301"/>
    <cellStyle name="ปกติ 10 6" xfId="6892"/>
    <cellStyle name="ปกติ 10 6 2" xfId="9302"/>
    <cellStyle name="ปกติ 10 7" xfId="6893"/>
    <cellStyle name="ปกติ 10 7 2" xfId="9303"/>
    <cellStyle name="ปกติ 10 8" xfId="6894"/>
    <cellStyle name="ปกติ 10 8 2" xfId="9304"/>
    <cellStyle name="ปกติ 10 9" xfId="6895"/>
    <cellStyle name="ปกติ 10 9 2" xfId="9305"/>
    <cellStyle name="ปกติ 11" xfId="1990"/>
    <cellStyle name="ปกติ 11 10" xfId="6897"/>
    <cellStyle name="ปกติ 11 10 2" xfId="9306"/>
    <cellStyle name="ปกติ 11 11" xfId="6898"/>
    <cellStyle name="ปกติ 11 11 2" xfId="9307"/>
    <cellStyle name="ปกติ 11 12" xfId="6899"/>
    <cellStyle name="ปกติ 11 12 2" xfId="9308"/>
    <cellStyle name="ปกติ 11 13" xfId="7930"/>
    <cellStyle name="ปกติ 11 14" xfId="6896"/>
    <cellStyle name="ปกติ 11 2" xfId="1991"/>
    <cellStyle name="ปกติ 11 2 2" xfId="8082"/>
    <cellStyle name="ปกติ 11 2 3" xfId="6900"/>
    <cellStyle name="ปกติ 11 3" xfId="6901"/>
    <cellStyle name="ปกติ 11 3 2" xfId="8081"/>
    <cellStyle name="ปกติ 11 4" xfId="6902"/>
    <cellStyle name="ปกติ 11 4 2" xfId="9309"/>
    <cellStyle name="ปกติ 11 5" xfId="6903"/>
    <cellStyle name="ปกติ 11 5 2" xfId="9310"/>
    <cellStyle name="ปกติ 11 6" xfId="6904"/>
    <cellStyle name="ปกติ 11 6 2" xfId="9311"/>
    <cellStyle name="ปกติ 11 7" xfId="6905"/>
    <cellStyle name="ปกติ 11 7 2" xfId="9312"/>
    <cellStyle name="ปกติ 11 8" xfId="6906"/>
    <cellStyle name="ปกติ 11 8 2" xfId="9313"/>
    <cellStyle name="ปกติ 11 9" xfId="6907"/>
    <cellStyle name="ปกติ 11 9 2" xfId="9314"/>
    <cellStyle name="ปกติ 12" xfId="1992"/>
    <cellStyle name="ปกติ 12 10" xfId="6909"/>
    <cellStyle name="ปกติ 12 10 2" xfId="9315"/>
    <cellStyle name="ปกติ 12 11" xfId="6910"/>
    <cellStyle name="ปกติ 12 11 2" xfId="9316"/>
    <cellStyle name="ปกติ 12 12" xfId="7931"/>
    <cellStyle name="ปกติ 12 13" xfId="6908"/>
    <cellStyle name="ปกติ 12 2" xfId="6911"/>
    <cellStyle name="ปกติ 12 2 2" xfId="8083"/>
    <cellStyle name="ปกติ 12 3" xfId="6912"/>
    <cellStyle name="ปกติ 12 3 2" xfId="9317"/>
    <cellStyle name="ปกติ 12 4" xfId="6913"/>
    <cellStyle name="ปกติ 12 4 2" xfId="9318"/>
    <cellStyle name="ปกติ 12 5" xfId="6914"/>
    <cellStyle name="ปกติ 12 5 2" xfId="9319"/>
    <cellStyle name="ปกติ 12 6" xfId="6915"/>
    <cellStyle name="ปกติ 12 6 2" xfId="9320"/>
    <cellStyle name="ปกติ 12 7" xfId="6916"/>
    <cellStyle name="ปกติ 12 7 2" xfId="9321"/>
    <cellStyle name="ปกติ 12 8" xfId="6917"/>
    <cellStyle name="ปกติ 12 8 2" xfId="9322"/>
    <cellStyle name="ปกติ 12 9" xfId="6918"/>
    <cellStyle name="ปกติ 12 9 2" xfId="9323"/>
    <cellStyle name="ปกติ 13" xfId="1993"/>
    <cellStyle name="ปกติ 13 10" xfId="6920"/>
    <cellStyle name="ปกติ 13 10 2" xfId="9324"/>
    <cellStyle name="ปกติ 13 11" xfId="6921"/>
    <cellStyle name="ปกติ 13 11 2" xfId="9325"/>
    <cellStyle name="ปกติ 13 12" xfId="6919"/>
    <cellStyle name="ปกติ 13 2" xfId="6922"/>
    <cellStyle name="ปกติ 13 2 2" xfId="8084"/>
    <cellStyle name="ปกติ 13 3" xfId="6923"/>
    <cellStyle name="ปกติ 13 3 2" xfId="9326"/>
    <cellStyle name="ปกติ 13 4" xfId="6924"/>
    <cellStyle name="ปกติ 13 4 2" xfId="9327"/>
    <cellStyle name="ปกติ 13 5" xfId="6925"/>
    <cellStyle name="ปกติ 13 5 2" xfId="9328"/>
    <cellStyle name="ปกติ 13 6" xfId="6926"/>
    <cellStyle name="ปกติ 13 6 2" xfId="9329"/>
    <cellStyle name="ปกติ 13 7" xfId="6927"/>
    <cellStyle name="ปกติ 13 7 2" xfId="9330"/>
    <cellStyle name="ปกติ 13 8" xfId="6928"/>
    <cellStyle name="ปกติ 13 8 2" xfId="9331"/>
    <cellStyle name="ปกติ 13 9" xfId="6929"/>
    <cellStyle name="ปกติ 13 9 2" xfId="9332"/>
    <cellStyle name="ปกติ 14" xfId="1994"/>
    <cellStyle name="ปกติ 14 2" xfId="6931"/>
    <cellStyle name="ปกติ 14 2 2" xfId="9333"/>
    <cellStyle name="ปกติ 14 3" xfId="8085"/>
    <cellStyle name="ปกติ 14 4" xfId="6930"/>
    <cellStyle name="ปกติ 15" xfId="1995"/>
    <cellStyle name="ปกติ 15 2" xfId="1996"/>
    <cellStyle name="ปกติ 15 2 2" xfId="6933"/>
    <cellStyle name="ปกติ 15 3" xfId="6932"/>
    <cellStyle name="ปกติ 16" xfId="1997"/>
    <cellStyle name="ปกติ 16 10" xfId="6935"/>
    <cellStyle name="ปกติ 16 11" xfId="6934"/>
    <cellStyle name="ปกติ 16 2" xfId="1998"/>
    <cellStyle name="ปกติ 16 2 2" xfId="6936"/>
    <cellStyle name="ปกติ 16 3" xfId="6937"/>
    <cellStyle name="ปกติ 16 4" xfId="6938"/>
    <cellStyle name="ปกติ 16 5" xfId="6939"/>
    <cellStyle name="ปกติ 16 6" xfId="6940"/>
    <cellStyle name="ปกติ 16 7" xfId="6941"/>
    <cellStyle name="ปกติ 16 8" xfId="6942"/>
    <cellStyle name="ปกติ 16 9" xfId="6943"/>
    <cellStyle name="ปกติ 2" xfId="1999"/>
    <cellStyle name="ปกติ 2 2" xfId="958"/>
    <cellStyle name="ปกติ 2 2 10" xfId="6946"/>
    <cellStyle name="ปกติ 2 2 10 2" xfId="9334"/>
    <cellStyle name="ปกติ 2 2 11" xfId="6947"/>
    <cellStyle name="ปกติ 2 2 11 2" xfId="9335"/>
    <cellStyle name="ปกติ 2 2 12" xfId="6948"/>
    <cellStyle name="ปกติ 2 2 12 2" xfId="9336"/>
    <cellStyle name="ปกติ 2 2 13" xfId="7933"/>
    <cellStyle name="ปกติ 2 2 14" xfId="6945"/>
    <cellStyle name="ปกติ 2 2 2" xfId="2000"/>
    <cellStyle name="ปกติ 2 2 2 2" xfId="6950"/>
    <cellStyle name="ปกติ 2 2 2 3" xfId="7153"/>
    <cellStyle name="ปกติ 2 2 2 4" xfId="6949"/>
    <cellStyle name="ปกติ 2 2 3" xfId="2001"/>
    <cellStyle name="ปกติ 2 2 3 2" xfId="2156"/>
    <cellStyle name="ปกติ 2 2 3 2 2" xfId="8087"/>
    <cellStyle name="ปกติ 2 2 3 3" xfId="6951"/>
    <cellStyle name="ปกติ 2 2 4" xfId="2155"/>
    <cellStyle name="ปกติ 2 2 4 2" xfId="9337"/>
    <cellStyle name="ปกติ 2 2 4 3" xfId="6952"/>
    <cellStyle name="ปกติ 2 2 5" xfId="6953"/>
    <cellStyle name="ปกติ 2 2 5 2" xfId="9338"/>
    <cellStyle name="ปกติ 2 2 6" xfId="6954"/>
    <cellStyle name="ปกติ 2 2 6 2" xfId="9339"/>
    <cellStyle name="ปกติ 2 2 7" xfId="6955"/>
    <cellStyle name="ปกติ 2 2 7 2" xfId="9340"/>
    <cellStyle name="ปกติ 2 2 8" xfId="6956"/>
    <cellStyle name="ปกติ 2 2 8 2" xfId="9341"/>
    <cellStyle name="ปกติ 2 2 9" xfId="6957"/>
    <cellStyle name="ปกติ 2 2 9 2" xfId="9342"/>
    <cellStyle name="ปกติ 2 3" xfId="961"/>
    <cellStyle name="ปกติ 2 3 2" xfId="2158"/>
    <cellStyle name="ปกติ 2 3 2 2" xfId="8088"/>
    <cellStyle name="ปกติ 2 3 3" xfId="2157"/>
    <cellStyle name="ปกติ 2 3 4" xfId="6958"/>
    <cellStyle name="ปกติ 2 4" xfId="964"/>
    <cellStyle name="ปกติ 2 4 2" xfId="6960"/>
    <cellStyle name="ปกติ 2 4 3" xfId="6961"/>
    <cellStyle name="ปกติ 2 4 4" xfId="6962"/>
    <cellStyle name="ปกติ 2 4 5" xfId="8089"/>
    <cellStyle name="ปกติ 2 4 6" xfId="6959"/>
    <cellStyle name="ปกติ 2 5" xfId="968"/>
    <cellStyle name="ปกติ 2 5 2" xfId="8090"/>
    <cellStyle name="ปกติ 2 5 3" xfId="6963"/>
    <cellStyle name="ปกติ 2 6" xfId="971"/>
    <cellStyle name="ปกติ 2 6 2" xfId="8086"/>
    <cellStyle name="ปกติ 2 6 3" xfId="6964"/>
    <cellStyle name="ปกติ 2 7" xfId="2154"/>
    <cellStyle name="ปกติ 2 7 2" xfId="9343"/>
    <cellStyle name="ปกติ 2 7 3" xfId="6965"/>
    <cellStyle name="ปกติ 2 8" xfId="7932"/>
    <cellStyle name="ปกติ 2 9" xfId="6944"/>
    <cellStyle name="ปกติ 2_40-1 บิลแลนด์" xfId="2002"/>
    <cellStyle name="ปกติ 3" xfId="2003"/>
    <cellStyle name="ปกติ 3 10" xfId="6967"/>
    <cellStyle name="ปกติ 3 10 2" xfId="9344"/>
    <cellStyle name="ปกติ 3 11" xfId="6968"/>
    <cellStyle name="ปกติ 3 11 2" xfId="9345"/>
    <cellStyle name="ปกติ 3 12" xfId="6969"/>
    <cellStyle name="ปกติ 3 12 2" xfId="9346"/>
    <cellStyle name="ปกติ 3 13" xfId="6970"/>
    <cellStyle name="ปกติ 3 13 2" xfId="9347"/>
    <cellStyle name="ปกติ 3 14" xfId="7934"/>
    <cellStyle name="ปกติ 3 15" xfId="6966"/>
    <cellStyle name="ปกติ 3 2" xfId="2004"/>
    <cellStyle name="ปกติ 3 2 10" xfId="6972"/>
    <cellStyle name="ปกติ 3 2 10 2" xfId="9348"/>
    <cellStyle name="ปกติ 3 2 11" xfId="6973"/>
    <cellStyle name="ปกติ 3 2 11 2" xfId="9349"/>
    <cellStyle name="ปกติ 3 2 12" xfId="6974"/>
    <cellStyle name="ปกติ 3 2 12 2" xfId="9350"/>
    <cellStyle name="ปกติ 3 2 13" xfId="6971"/>
    <cellStyle name="ปกติ 3 2 2" xfId="2005"/>
    <cellStyle name="ปกติ 3 2 2 2" xfId="2006"/>
    <cellStyle name="ปกติ 3 2 2 2 2" xfId="8093"/>
    <cellStyle name="ปกติ 3 2 2 3" xfId="6975"/>
    <cellStyle name="ปกติ 3 2 3" xfId="2007"/>
    <cellStyle name="ปกติ 3 2 3 2" xfId="8092"/>
    <cellStyle name="ปกติ 3 2 3 3" xfId="6976"/>
    <cellStyle name="ปกติ 3 2 4" xfId="6977"/>
    <cellStyle name="ปกติ 3 2 4 2" xfId="9351"/>
    <cellStyle name="ปกติ 3 2 5" xfId="6978"/>
    <cellStyle name="ปกติ 3 2 5 2" xfId="9352"/>
    <cellStyle name="ปกติ 3 2 6" xfId="6979"/>
    <cellStyle name="ปกติ 3 2 6 2" xfId="9353"/>
    <cellStyle name="ปกติ 3 2 7" xfId="6980"/>
    <cellStyle name="ปกติ 3 2 7 2" xfId="9354"/>
    <cellStyle name="ปกติ 3 2 8" xfId="6981"/>
    <cellStyle name="ปกติ 3 2 8 2" xfId="9355"/>
    <cellStyle name="ปกติ 3 2 9" xfId="6982"/>
    <cellStyle name="ปกติ 3 2 9 2" xfId="9356"/>
    <cellStyle name="ปกติ 3 3" xfId="2008"/>
    <cellStyle name="ปกติ 3 3 2" xfId="2009"/>
    <cellStyle name="ปกติ 3 3 2 2" xfId="8095"/>
    <cellStyle name="ปกติ 3 3 2 3" xfId="6984"/>
    <cellStyle name="ปกติ 3 3 3" xfId="2010"/>
    <cellStyle name="ปกติ 3 3 3 2" xfId="6985"/>
    <cellStyle name="ปกติ 3 3 4" xfId="6986"/>
    <cellStyle name="ปกติ 3 3 5" xfId="8094"/>
    <cellStyle name="ปกติ 3 3 6" xfId="6983"/>
    <cellStyle name="ปกติ 3 4" xfId="1983"/>
    <cellStyle name="ปกติ 3 4 2" xfId="8091"/>
    <cellStyle name="ปกติ 3 4 3" xfId="6987"/>
    <cellStyle name="ปกติ 3 5" xfId="6988"/>
    <cellStyle name="ปกติ 3 5 2" xfId="9357"/>
    <cellStyle name="ปกติ 3 6" xfId="6989"/>
    <cellStyle name="ปกติ 3 6 2" xfId="9358"/>
    <cellStyle name="ปกติ 3 7" xfId="6990"/>
    <cellStyle name="ปกติ 3 7 2" xfId="9359"/>
    <cellStyle name="ปกติ 3 8" xfId="6991"/>
    <cellStyle name="ปกติ 3 8 2" xfId="9360"/>
    <cellStyle name="ปกติ 3 9" xfId="6992"/>
    <cellStyle name="ปกติ 3 9 2" xfId="9361"/>
    <cellStyle name="ปกติ 3_Index Prebuilt" xfId="2011"/>
    <cellStyle name="ปกติ 4" xfId="2012"/>
    <cellStyle name="ปกติ 4 2" xfId="2013"/>
    <cellStyle name="ปกติ 4 2 10" xfId="6995"/>
    <cellStyle name="ปกติ 4 2 10 2" xfId="9362"/>
    <cellStyle name="ปกติ 4 2 11" xfId="6996"/>
    <cellStyle name="ปกติ 4 2 11 2" xfId="9363"/>
    <cellStyle name="ปกติ 4 2 12" xfId="7936"/>
    <cellStyle name="ปกติ 4 2 13" xfId="6994"/>
    <cellStyle name="ปกติ 4 2 2" xfId="2014"/>
    <cellStyle name="ปกติ 4 2 2 2" xfId="8096"/>
    <cellStyle name="ปกติ 4 2 2 3" xfId="6997"/>
    <cellStyle name="ปกติ 4 2 3" xfId="6998"/>
    <cellStyle name="ปกติ 4 2 3 2" xfId="9364"/>
    <cellStyle name="ปกติ 4 2 4" xfId="6999"/>
    <cellStyle name="ปกติ 4 2 4 2" xfId="9365"/>
    <cellStyle name="ปกติ 4 2 5" xfId="7000"/>
    <cellStyle name="ปกติ 4 2 5 2" xfId="9366"/>
    <cellStyle name="ปกติ 4 2 6" xfId="7001"/>
    <cellStyle name="ปกติ 4 2 6 2" xfId="9367"/>
    <cellStyle name="ปกติ 4 2 7" xfId="7002"/>
    <cellStyle name="ปกติ 4 2 7 2" xfId="9368"/>
    <cellStyle name="ปกติ 4 2 8" xfId="7003"/>
    <cellStyle name="ปกติ 4 2 8 2" xfId="9369"/>
    <cellStyle name="ปกติ 4 2 9" xfId="7004"/>
    <cellStyle name="ปกติ 4 2 9 2" xfId="9370"/>
    <cellStyle name="ปกติ 4 3" xfId="2159"/>
    <cellStyle name="ปกติ 4 3 2" xfId="7005"/>
    <cellStyle name="ปกติ 4 4" xfId="7935"/>
    <cellStyle name="ปกติ 4 5" xfId="6993"/>
    <cellStyle name="ปกติ 4_Book2" xfId="2015"/>
    <cellStyle name="ปกติ 5" xfId="2016"/>
    <cellStyle name="ปกติ 5 10" xfId="7007"/>
    <cellStyle name="ปกติ 5 10 2" xfId="9371"/>
    <cellStyle name="ปกติ 5 11" xfId="7008"/>
    <cellStyle name="ปกติ 5 11 2" xfId="9372"/>
    <cellStyle name="ปกติ 5 12" xfId="7937"/>
    <cellStyle name="ปกติ 5 13" xfId="7006"/>
    <cellStyle name="ปกติ 5 2" xfId="2160"/>
    <cellStyle name="ปกติ 5 2 2" xfId="8097"/>
    <cellStyle name="ปกติ 5 2 3" xfId="7009"/>
    <cellStyle name="ปกติ 5 3" xfId="7010"/>
    <cellStyle name="ปกติ 5 3 2" xfId="9373"/>
    <cellStyle name="ปกติ 5 4" xfId="7011"/>
    <cellStyle name="ปกติ 5 4 2" xfId="9374"/>
    <cellStyle name="ปกติ 5 5" xfId="7012"/>
    <cellStyle name="ปกติ 5 5 2" xfId="9375"/>
    <cellStyle name="ปกติ 5 6" xfId="7013"/>
    <cellStyle name="ปกติ 5 6 2" xfId="9376"/>
    <cellStyle name="ปกติ 5 7" xfId="7014"/>
    <cellStyle name="ปกติ 5 7 2" xfId="9377"/>
    <cellStyle name="ปกติ 5 8" xfId="7015"/>
    <cellStyle name="ปกติ 5 8 2" xfId="9378"/>
    <cellStyle name="ปกติ 5 9" xfId="7016"/>
    <cellStyle name="ปกติ 5 9 2" xfId="9379"/>
    <cellStyle name="ปกติ 6" xfId="2017"/>
    <cellStyle name="ปกติ 6 10" xfId="7018"/>
    <cellStyle name="ปกติ 6 10 2" xfId="9380"/>
    <cellStyle name="ปกติ 6 11" xfId="7019"/>
    <cellStyle name="ปกติ 6 11 2" xfId="9381"/>
    <cellStyle name="ปกติ 6 12" xfId="7020"/>
    <cellStyle name="ปกติ 6 12 2" xfId="9382"/>
    <cellStyle name="ปกติ 6 13" xfId="7938"/>
    <cellStyle name="ปกติ 6 14" xfId="7017"/>
    <cellStyle name="ปกติ 6 2" xfId="2018"/>
    <cellStyle name="ปกติ 6 2 2" xfId="8099"/>
    <cellStyle name="ปกติ 6 2 3" xfId="7021"/>
    <cellStyle name="ปกติ 6 3" xfId="2161"/>
    <cellStyle name="ปกติ 6 3 2" xfId="8098"/>
    <cellStyle name="ปกติ 6 3 3" xfId="7022"/>
    <cellStyle name="ปกติ 6 4" xfId="7023"/>
    <cellStyle name="ปกติ 6 4 2" xfId="9383"/>
    <cellStyle name="ปกติ 6 5" xfId="7024"/>
    <cellStyle name="ปกติ 6 5 2" xfId="9384"/>
    <cellStyle name="ปกติ 6 6" xfId="7025"/>
    <cellStyle name="ปกติ 6 6 2" xfId="9385"/>
    <cellStyle name="ปกติ 6 7" xfId="7026"/>
    <cellStyle name="ปกติ 6 7 2" xfId="9386"/>
    <cellStyle name="ปกติ 6 8" xfId="7027"/>
    <cellStyle name="ปกติ 6 8 2" xfId="9387"/>
    <cellStyle name="ปกติ 6 9" xfId="7028"/>
    <cellStyle name="ปกติ 6 9 2" xfId="9388"/>
    <cellStyle name="ปกติ 6_PRE-BUILTQ1-54" xfId="2019"/>
    <cellStyle name="ปกติ 7" xfId="2020"/>
    <cellStyle name="ปกติ 7 10" xfId="7030"/>
    <cellStyle name="ปกติ 7 10 2" xfId="9389"/>
    <cellStyle name="ปกติ 7 11" xfId="7031"/>
    <cellStyle name="ปกติ 7 11 2" xfId="9390"/>
    <cellStyle name="ปกติ 7 12" xfId="7939"/>
    <cellStyle name="ปกติ 7 13" xfId="7029"/>
    <cellStyle name="ปกติ 7 2" xfId="2162"/>
    <cellStyle name="ปกติ 7 2 2" xfId="8100"/>
    <cellStyle name="ปกติ 7 2 3" xfId="7032"/>
    <cellStyle name="ปกติ 7 3" xfId="7033"/>
    <cellStyle name="ปกติ 7 3 2" xfId="9391"/>
    <cellStyle name="ปกติ 7 4" xfId="7034"/>
    <cellStyle name="ปกติ 7 4 2" xfId="9392"/>
    <cellStyle name="ปกติ 7 5" xfId="7035"/>
    <cellStyle name="ปกติ 7 5 2" xfId="9393"/>
    <cellStyle name="ปกติ 7 6" xfId="7036"/>
    <cellStyle name="ปกติ 7 6 2" xfId="9394"/>
    <cellStyle name="ปกติ 7 7" xfId="7037"/>
    <cellStyle name="ปกติ 7 7 2" xfId="9395"/>
    <cellStyle name="ปกติ 7 8" xfId="7038"/>
    <cellStyle name="ปกติ 7 8 2" xfId="9396"/>
    <cellStyle name="ปกติ 7 9" xfId="7039"/>
    <cellStyle name="ปกติ 7 9 2" xfId="9397"/>
    <cellStyle name="ปกติ 8" xfId="2021"/>
    <cellStyle name="ปกติ 8 10" xfId="7041"/>
    <cellStyle name="ปกติ 8 10 2" xfId="9398"/>
    <cellStyle name="ปกติ 8 11" xfId="7042"/>
    <cellStyle name="ปกติ 8 11 2" xfId="9399"/>
    <cellStyle name="ปกติ 8 12" xfId="7940"/>
    <cellStyle name="ปกติ 8 13" xfId="7040"/>
    <cellStyle name="ปกติ 8 2" xfId="2163"/>
    <cellStyle name="ปกติ 8 2 2" xfId="8101"/>
    <cellStyle name="ปกติ 8 2 3" xfId="7043"/>
    <cellStyle name="ปกติ 8 3" xfId="7044"/>
    <cellStyle name="ปกติ 8 3 2" xfId="9400"/>
    <cellStyle name="ปกติ 8 4" xfId="7045"/>
    <cellStyle name="ปกติ 8 4 2" xfId="9401"/>
    <cellStyle name="ปกติ 8 5" xfId="7046"/>
    <cellStyle name="ปกติ 8 5 2" xfId="9402"/>
    <cellStyle name="ปกติ 8 6" xfId="7047"/>
    <cellStyle name="ปกติ 8 6 2" xfId="9403"/>
    <cellStyle name="ปกติ 8 7" xfId="7048"/>
    <cellStyle name="ปกติ 8 7 2" xfId="9404"/>
    <cellStyle name="ปกติ 8 8" xfId="7049"/>
    <cellStyle name="ปกติ 8 8 2" xfId="9405"/>
    <cellStyle name="ปกติ 8 9" xfId="7050"/>
    <cellStyle name="ปกติ 8 9 2" xfId="9406"/>
    <cellStyle name="ปกติ 9" xfId="2022"/>
    <cellStyle name="ปกติ 9 10" xfId="7052"/>
    <cellStyle name="ปกติ 9 10 2" xfId="9407"/>
    <cellStyle name="ปกติ 9 11" xfId="7053"/>
    <cellStyle name="ปกติ 9 11 2" xfId="9408"/>
    <cellStyle name="ปกติ 9 12" xfId="7054"/>
    <cellStyle name="ปกติ 9 12 2" xfId="9409"/>
    <cellStyle name="ปกติ 9 13" xfId="7941"/>
    <cellStyle name="ปกติ 9 14" xfId="7051"/>
    <cellStyle name="ปกติ 9 2" xfId="1267"/>
    <cellStyle name="ปกติ 9 2 2" xfId="8103"/>
    <cellStyle name="ปกติ 9 2 3" xfId="7055"/>
    <cellStyle name="ปกติ 9 3" xfId="2164"/>
    <cellStyle name="ปกติ 9 3 2" xfId="8102"/>
    <cellStyle name="ปกติ 9 3 3" xfId="7056"/>
    <cellStyle name="ปกติ 9 4" xfId="7057"/>
    <cellStyle name="ปกติ 9 4 2" xfId="9410"/>
    <cellStyle name="ปกติ 9 5" xfId="7058"/>
    <cellStyle name="ปกติ 9 5 2" xfId="9411"/>
    <cellStyle name="ปกติ 9 6" xfId="7059"/>
    <cellStyle name="ปกติ 9 6 2" xfId="9412"/>
    <cellStyle name="ปกติ 9 7" xfId="7060"/>
    <cellStyle name="ปกติ 9 7 2" xfId="9413"/>
    <cellStyle name="ปกติ 9 8" xfId="7061"/>
    <cellStyle name="ปกติ 9 8 2" xfId="9414"/>
    <cellStyle name="ปกติ 9 9" xfId="7062"/>
    <cellStyle name="ปกติ 9 9 2" xfId="9415"/>
    <cellStyle name="ปกติ 9_Lead -  NU 31-3-54" xfId="2023"/>
    <cellStyle name="ปกติ_Book2" xfId="2024"/>
    <cellStyle name="ปกติ_Sheet1" xfId="2025"/>
    <cellStyle name="ปกติ_Sheet1 2" xfId="2026"/>
    <cellStyle name="ปกติ_Sheet1 2 2" xfId="2042"/>
    <cellStyle name="ปกติ_Sheet1_a710T-Dec'49 เอสพีพี ซีรีน" xfId="480"/>
    <cellStyle name="ปกติ_Sheet1_APD-Dec46-T03" xfId="2041"/>
    <cellStyle name="ปกติ_Sheet1_Pre-Built-Mar'51-t3" xfId="2027"/>
    <cellStyle name="ปกติ_Sheet1_Samchai-Jun'50-T3" xfId="2028"/>
    <cellStyle name="ปกติ_Sheet1_TT037T-47 ธนาพัฒน์ แลนด์_a710T-Dec'49 เอสพีพี ซีรีน" xfId="2029"/>
    <cellStyle name="ปกติ_SPC-Dec'50-T3" xfId="2030"/>
    <cellStyle name="ปกติ_SPC-Dec'50-T3_Note new STD" xfId="2031"/>
    <cellStyle name="ป้อนค่า" xfId="2032"/>
    <cellStyle name="ป้อนค่า 2" xfId="2166"/>
    <cellStyle name="ป้อนค่า 2 2" xfId="8152"/>
    <cellStyle name="ป้อนค่า 2 3" xfId="7614"/>
    <cellStyle name="ป้อนค่า 2 4" xfId="7064"/>
    <cellStyle name="ป้อนค่า 3" xfId="2167"/>
    <cellStyle name="ป้อนค่า 3 2" xfId="9456"/>
    <cellStyle name="ป้อนค่า 4" xfId="9938"/>
    <cellStyle name="ป้อนค่า 5" xfId="7063"/>
    <cellStyle name="ปานกลาง" xfId="2033"/>
    <cellStyle name="ปานกลาง 2" xfId="2034"/>
    <cellStyle name="ปานกลาง 2 2" xfId="2168"/>
    <cellStyle name="ปานกลาง 2 2 2" xfId="8104"/>
    <cellStyle name="ปานกลาง 2 3" xfId="7066"/>
    <cellStyle name="ปานกลาง 3" xfId="7067"/>
    <cellStyle name="ปานกลาง 3 2" xfId="8153"/>
    <cellStyle name="ปานกลาง 4" xfId="9457"/>
    <cellStyle name="ปานกลาง 5" xfId="7065"/>
    <cellStyle name="เปอร์เซ็นต์ 2" xfId="3"/>
    <cellStyle name="เปอร์เซ็นต์ 2 2" xfId="1974"/>
    <cellStyle name="เปอร์เซ็นต์ 2 2 2" xfId="8105"/>
    <cellStyle name="เปอร์เซ็นต์ 2 2 3" xfId="7069"/>
    <cellStyle name="เปอร์เซ็นต์ 2 3" xfId="1975"/>
    <cellStyle name="เปอร์เซ็นต์ 2 3 2" xfId="8106"/>
    <cellStyle name="เปอร์เซ็นต์ 2 3 3" xfId="7070"/>
    <cellStyle name="เปอร์เซ็นต์ 2 4" xfId="1976"/>
    <cellStyle name="เปอร์เซ็นต์ 2 4 2" xfId="8107"/>
    <cellStyle name="เปอร์เซ็นต์ 2 4 3" xfId="7071"/>
    <cellStyle name="เปอร์เซ็นต์ 2 5" xfId="2169"/>
    <cellStyle name="เปอร์เซ็นต์ 2 5 2" xfId="7072"/>
    <cellStyle name="เปอร์เซ็นต์ 2 6" xfId="7942"/>
    <cellStyle name="เปอร์เซ็นต์ 2 7" xfId="7068"/>
    <cellStyle name="เปอร์เซ็นต์ 3" xfId="27"/>
    <cellStyle name="เปอร์เซ็นต์ 3 10" xfId="7074"/>
    <cellStyle name="เปอร์เซ็นต์ 3 10 2" xfId="9416"/>
    <cellStyle name="เปอร์เซ็นต์ 3 11" xfId="7075"/>
    <cellStyle name="เปอร์เซ็นต์ 3 11 2" xfId="9417"/>
    <cellStyle name="เปอร์เซ็นต์ 3 12" xfId="7943"/>
    <cellStyle name="เปอร์เซ็นต์ 3 13" xfId="7073"/>
    <cellStyle name="เปอร์เซ็นต์ 3 2" xfId="7076"/>
    <cellStyle name="เปอร์เซ็นต์ 3 2 2" xfId="7146"/>
    <cellStyle name="เปอร์เซ็นต์ 3 3" xfId="7077"/>
    <cellStyle name="เปอร์เซ็นต์ 3 3 2" xfId="9418"/>
    <cellStyle name="เปอร์เซ็นต์ 3 4" xfId="7078"/>
    <cellStyle name="เปอร์เซ็นต์ 3 4 2" xfId="9419"/>
    <cellStyle name="เปอร์เซ็นต์ 3 5" xfId="7079"/>
    <cellStyle name="เปอร์เซ็นต์ 3 5 2" xfId="9420"/>
    <cellStyle name="เปอร์เซ็นต์ 3 6" xfId="7080"/>
    <cellStyle name="เปอร์เซ็นต์ 3 6 2" xfId="9421"/>
    <cellStyle name="เปอร์เซ็นต์ 3 7" xfId="7081"/>
    <cellStyle name="เปอร์เซ็นต์ 3 7 2" xfId="9422"/>
    <cellStyle name="เปอร์เซ็นต์ 3 8" xfId="7082"/>
    <cellStyle name="เปอร์เซ็นต์ 3 8 2" xfId="9423"/>
    <cellStyle name="เปอร์เซ็นต์ 3 9" xfId="7083"/>
    <cellStyle name="เปอร์เซ็นต์ 3 9 2" xfId="9424"/>
    <cellStyle name="เปอร์เซ็นต์ 4" xfId="1977"/>
    <cellStyle name="เปอร์เซ็นต์ 4 10" xfId="7085"/>
    <cellStyle name="เปอร์เซ็นต์ 4 10 2" xfId="9425"/>
    <cellStyle name="เปอร์เซ็นต์ 4 11" xfId="7086"/>
    <cellStyle name="เปอร์เซ็นต์ 4 11 2" xfId="9426"/>
    <cellStyle name="เปอร์เซ็นต์ 4 12" xfId="7155"/>
    <cellStyle name="เปอร์เซ็นต์ 4 13" xfId="7084"/>
    <cellStyle name="เปอร์เซ็นต์ 4 2" xfId="7087"/>
    <cellStyle name="เปอร์เซ็นต์ 4 2 2" xfId="8108"/>
    <cellStyle name="เปอร์เซ็นต์ 4 3" xfId="7088"/>
    <cellStyle name="เปอร์เซ็นต์ 4 3 2" xfId="9427"/>
    <cellStyle name="เปอร์เซ็นต์ 4 4" xfId="7089"/>
    <cellStyle name="เปอร์เซ็นต์ 4 4 2" xfId="9428"/>
    <cellStyle name="เปอร์เซ็นต์ 4 5" xfId="7090"/>
    <cellStyle name="เปอร์เซ็นต์ 4 5 2" xfId="9429"/>
    <cellStyle name="เปอร์เซ็นต์ 4 6" xfId="7091"/>
    <cellStyle name="เปอร์เซ็นต์ 4 6 2" xfId="9430"/>
    <cellStyle name="เปอร์เซ็นต์ 4 7" xfId="7092"/>
    <cellStyle name="เปอร์เซ็นต์ 4 7 2" xfId="9431"/>
    <cellStyle name="เปอร์เซ็นต์ 4 8" xfId="7093"/>
    <cellStyle name="เปอร์เซ็นต์ 4 8 2" xfId="9432"/>
    <cellStyle name="เปอร์เซ็นต์ 4 9" xfId="7094"/>
    <cellStyle name="เปอร์เซ็นต์ 4 9 2" xfId="9433"/>
    <cellStyle name="เปอร์เซ็นต์ 5" xfId="1978"/>
    <cellStyle name="เปอร์เซ็นต์ 5 2" xfId="1979"/>
    <cellStyle name="เปอร์เซ็นต์ 5 2 2" xfId="8110"/>
    <cellStyle name="เปอร์เซ็นต์ 5 2 3" xfId="7096"/>
    <cellStyle name="เปอร์เซ็นต์ 5 3" xfId="8109"/>
    <cellStyle name="เปอร์เซ็นต์ 5 4" xfId="7095"/>
    <cellStyle name="เปอร์เซ็นต์ 6" xfId="1866"/>
    <cellStyle name="เปอร์เซ็นต์ 6 2" xfId="8111"/>
    <cellStyle name="เปอร์เซ็นต์ 6 3" xfId="7097"/>
    <cellStyle name="เปอร์เซ็นต์ 7" xfId="7098"/>
    <cellStyle name="เปอร์เซ็นต์ 7 2" xfId="8168"/>
    <cellStyle name="ผลรวม" xfId="2035"/>
    <cellStyle name="ผลรวม 2" xfId="2170"/>
    <cellStyle name="ผลรวม 2 2" xfId="8154"/>
    <cellStyle name="ผลรวม 2 3" xfId="7613"/>
    <cellStyle name="ผลรวม 2 4" xfId="7100"/>
    <cellStyle name="ผลรวม 3" xfId="2171"/>
    <cellStyle name="ผลรวม 3 2" xfId="9458"/>
    <cellStyle name="ผลรวม 4" xfId="9939"/>
    <cellStyle name="ผลรวม 5" xfId="7099"/>
    <cellStyle name="แย่" xfId="1985"/>
    <cellStyle name="แย่ 2" xfId="2172"/>
    <cellStyle name="แย่ 2 2" xfId="8155"/>
    <cellStyle name="แย่ 2 3" xfId="7102"/>
    <cellStyle name="แย่ 3" xfId="9459"/>
    <cellStyle name="แย่ 4" xfId="7101"/>
    <cellStyle name="ลักษณะ 1" xfId="7103"/>
    <cellStyle name="ลักษณะ 1 2" xfId="7944"/>
    <cellStyle name="ส่วนที่ถูกเน้น1" xfId="656"/>
    <cellStyle name="ส่วนที่ถูกเน้น1 2" xfId="2173"/>
    <cellStyle name="ส่วนที่ถูกเน้น1 2 2" xfId="8156"/>
    <cellStyle name="ส่วนที่ถูกเน้น1 2 3" xfId="7105"/>
    <cellStyle name="ส่วนที่ถูกเน้น1 3" xfId="9460"/>
    <cellStyle name="ส่วนที่ถูกเน้น1 4" xfId="7104"/>
    <cellStyle name="ส่วนที่ถูกเน้น2" xfId="658"/>
    <cellStyle name="ส่วนที่ถูกเน้น2 2" xfId="2174"/>
    <cellStyle name="ส่วนที่ถูกเน้น2 2 2" xfId="8157"/>
    <cellStyle name="ส่วนที่ถูกเน้น2 2 3" xfId="7107"/>
    <cellStyle name="ส่วนที่ถูกเน้น2 3" xfId="9461"/>
    <cellStyle name="ส่วนที่ถูกเน้น2 4" xfId="7106"/>
    <cellStyle name="ส่วนที่ถูกเน้น3" xfId="660"/>
    <cellStyle name="ส่วนที่ถูกเน้น3 2" xfId="2175"/>
    <cellStyle name="ส่วนที่ถูกเน้น3 2 2" xfId="8158"/>
    <cellStyle name="ส่วนที่ถูกเน้น3 2 3" xfId="7109"/>
    <cellStyle name="ส่วนที่ถูกเน้น3 3" xfId="9462"/>
    <cellStyle name="ส่วนที่ถูกเน้น3 4" xfId="7108"/>
    <cellStyle name="ส่วนที่ถูกเน้น4" xfId="662"/>
    <cellStyle name="ส่วนที่ถูกเน้น4 2" xfId="2176"/>
    <cellStyle name="ส่วนที่ถูกเน้น4 2 2" xfId="8159"/>
    <cellStyle name="ส่วนที่ถูกเน้น4 2 3" xfId="7111"/>
    <cellStyle name="ส่วนที่ถูกเน้น4 3" xfId="9463"/>
    <cellStyle name="ส่วนที่ถูกเน้น4 4" xfId="7110"/>
    <cellStyle name="ส่วนที่ถูกเน้น5" xfId="665"/>
    <cellStyle name="ส่วนที่ถูกเน้น5 2" xfId="2177"/>
    <cellStyle name="ส่วนที่ถูกเน้น5 2 2" xfId="8160"/>
    <cellStyle name="ส่วนที่ถูกเน้น5 2 3" xfId="7113"/>
    <cellStyle name="ส่วนที่ถูกเน้น5 3" xfId="9464"/>
    <cellStyle name="ส่วนที่ถูกเน้น5 4" xfId="7112"/>
    <cellStyle name="ส่วนที่ถูกเน้น6" xfId="669"/>
    <cellStyle name="ส่วนที่ถูกเน้น6 2" xfId="2178"/>
    <cellStyle name="ส่วนที่ถูกเน้น6 2 2" xfId="8161"/>
    <cellStyle name="ส่วนที่ถูกเน้น6 2 3" xfId="7115"/>
    <cellStyle name="ส่วนที่ถูกเน้น6 3" xfId="9465"/>
    <cellStyle name="ส่วนที่ถูกเน้น6 4" xfId="7114"/>
    <cellStyle name="เส้นขอบขวา" xfId="783"/>
    <cellStyle name="เส้นขอบขวา 2" xfId="1980"/>
    <cellStyle name="เส้นขอบขวา 2 2" xfId="8113"/>
    <cellStyle name="เส้นขอบขวา 2 3" xfId="7117"/>
    <cellStyle name="เส้นขอบขวา 3" xfId="1981"/>
    <cellStyle name="เส้นขอบขวา 3 2" xfId="8114"/>
    <cellStyle name="เส้นขอบขวา 3 3" xfId="7118"/>
    <cellStyle name="เส้นขอบขวา 4" xfId="1982"/>
    <cellStyle name="เส้นขอบขวา 4 2" xfId="8115"/>
    <cellStyle name="เส้นขอบขวา 4 3" xfId="7119"/>
    <cellStyle name="เส้นขอบขวา 5" xfId="7120"/>
    <cellStyle name="เส้นขอบขวา 6" xfId="8112"/>
    <cellStyle name="เส้นขอบขวา 7" xfId="7116"/>
    <cellStyle name="เส้นขอบขวา_FA BL" xfId="1984"/>
    <cellStyle name="แสดงผล" xfId="1627"/>
    <cellStyle name="แสดงผล 2" xfId="2179"/>
    <cellStyle name="แสดงผล 2 2" xfId="8162"/>
    <cellStyle name="แสดงผล 2 3" xfId="8401"/>
    <cellStyle name="แสดงผล 2 4" xfId="7122"/>
    <cellStyle name="แสดงผล 3" xfId="2180"/>
    <cellStyle name="แสดงผล 3 2" xfId="9466"/>
    <cellStyle name="แสดงผล 4" xfId="9940"/>
    <cellStyle name="แสดงผล 5" xfId="7121"/>
    <cellStyle name="หมายเหตุ" xfId="2036"/>
    <cellStyle name="หมายเหตุ 2" xfId="2181"/>
    <cellStyle name="หมายเหตุ 2 2" xfId="8163"/>
    <cellStyle name="หมายเหตุ 2 3" xfId="8400"/>
    <cellStyle name="หมายเหตุ 2 4" xfId="7124"/>
    <cellStyle name="หมายเหตุ 3" xfId="2182"/>
    <cellStyle name="หมายเหตุ 3 2" xfId="9467"/>
    <cellStyle name="หมายเหตุ 4" xfId="9941"/>
    <cellStyle name="หมายเหตุ 5" xfId="7123"/>
    <cellStyle name="หัวเรื่อง 1" xfId="2037"/>
    <cellStyle name="หัวเรื่อง 1 2" xfId="2183"/>
    <cellStyle name="หัวเรื่อง 1 2 2" xfId="8164"/>
    <cellStyle name="หัวเรื่อง 1 2 3" xfId="7126"/>
    <cellStyle name="หัวเรื่อง 1 3" xfId="9468"/>
    <cellStyle name="หัวเรื่อง 1 4" xfId="7125"/>
    <cellStyle name="หัวเรื่อง 2" xfId="2038"/>
    <cellStyle name="หัวเรื่อง 2 2" xfId="2184"/>
    <cellStyle name="หัวเรื่อง 2 2 2" xfId="8165"/>
    <cellStyle name="หัวเรื่อง 2 2 3" xfId="7128"/>
    <cellStyle name="หัวเรื่อง 2 3" xfId="9469"/>
    <cellStyle name="หัวเรื่อง 2 4" xfId="7127"/>
    <cellStyle name="หัวเรื่อง 3" xfId="2039"/>
    <cellStyle name="หัวเรื่อง 3 2" xfId="2185"/>
    <cellStyle name="หัวเรื่อง 3 2 2" xfId="8166"/>
    <cellStyle name="หัวเรื่อง 3 2 3" xfId="7130"/>
    <cellStyle name="หัวเรื่อง 3 3" xfId="9470"/>
    <cellStyle name="หัวเรื่อง 3 4" xfId="7129"/>
    <cellStyle name="หัวเรื่อง 4" xfId="2040"/>
    <cellStyle name="หัวเรื่อง 4 2" xfId="2186"/>
    <cellStyle name="หัวเรื่อง 4 2 2" xfId="8167"/>
    <cellStyle name="หัวเรื่อง 4 2 3" xfId="7132"/>
    <cellStyle name="หัวเรื่อง 4 3" xfId="9471"/>
    <cellStyle name="หัวเรื่อง 4 4" xfId="7131"/>
  </cellStyles>
  <dxfs count="0"/>
  <tableStyles count="0" defaultTableStyle="TableStyleMedium2"/>
  <colors>
    <mruColors>
      <color rgb="FFFFCCFF"/>
      <color rgb="FF0000FF"/>
      <color rgb="FFFF0066"/>
      <color rgb="FFFFCCCC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2"/>
  <sheetViews>
    <sheetView tabSelected="1" topLeftCell="A144" zoomScale="92" zoomScaleNormal="92" zoomScaleSheetLayoutView="115" workbookViewId="0">
      <selection activeCell="L147" sqref="L147"/>
    </sheetView>
  </sheetViews>
  <sheetFormatPr defaultColWidth="9.140625" defaultRowHeight="25.15" customHeight="1"/>
  <cols>
    <col min="1" max="1" width="8.42578125" style="92" customWidth="1"/>
    <col min="2" max="4" width="9.140625" style="92" customWidth="1"/>
    <col min="5" max="5" width="0.85546875" style="92" customWidth="1"/>
    <col min="6" max="6" width="7.7109375" style="92" customWidth="1"/>
    <col min="7" max="7" width="0.7109375" style="92" customWidth="1"/>
    <col min="8" max="8" width="7.7109375" style="92" customWidth="1"/>
    <col min="9" max="9" width="1" style="92" customWidth="1"/>
    <col min="10" max="10" width="14.28515625" style="92" customWidth="1"/>
    <col min="11" max="11" width="0.85546875" style="92" customWidth="1"/>
    <col min="12" max="12" width="14.28515625" style="92" customWidth="1"/>
    <col min="13" max="13" width="0.85546875" style="92" customWidth="1"/>
    <col min="14" max="14" width="14.28515625" style="92" customWidth="1"/>
    <col min="15" max="15" width="3" style="92" customWidth="1"/>
    <col min="16" max="16384" width="9.140625" style="92"/>
  </cols>
  <sheetData>
    <row r="1" spans="1:14" ht="26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6.25" customHeight="1">
      <c r="A2" s="135" t="s">
        <v>711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ht="26.25" customHeight="1">
      <c r="A3" s="141" t="s">
        <v>874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s="76" customFormat="1" ht="26.25" customHeight="1">
      <c r="A4" s="818" t="s">
        <v>500</v>
      </c>
      <c r="B4" s="818"/>
      <c r="C4" s="818"/>
      <c r="D4" s="818"/>
      <c r="E4" s="818"/>
      <c r="F4" s="818"/>
      <c r="G4" s="818"/>
      <c r="H4" s="818"/>
      <c r="I4" s="818"/>
      <c r="J4" s="818"/>
      <c r="K4" s="818"/>
      <c r="L4" s="818"/>
      <c r="M4" s="818"/>
      <c r="N4" s="818"/>
    </row>
    <row r="5" spans="1:14" ht="26.2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14" ht="26.25" customHeight="1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</row>
    <row r="7" spans="1:14" ht="26.25" customHeight="1">
      <c r="A7" s="86" t="s">
        <v>207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</row>
    <row r="8" spans="1:14" ht="26.25" customHeight="1">
      <c r="A8" s="82" t="s">
        <v>208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</row>
    <row r="9" spans="1:14" ht="26.25" customHeight="1">
      <c r="A9" s="85" t="s">
        <v>209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</row>
    <row r="10" spans="1:14" s="144" customFormat="1" ht="26.25" customHeight="1">
      <c r="A10" s="85" t="s">
        <v>210</v>
      </c>
      <c r="C10" s="75"/>
      <c r="D10" s="145"/>
      <c r="E10" s="145"/>
      <c r="F10" s="145"/>
      <c r="G10" s="145"/>
      <c r="H10" s="145"/>
      <c r="I10" s="145"/>
      <c r="J10" s="145"/>
      <c r="K10" s="145"/>
    </row>
    <row r="11" spans="1:14" s="144" customFormat="1" ht="26.25" customHeight="1">
      <c r="A11" s="83" t="s">
        <v>505</v>
      </c>
      <c r="C11" s="75"/>
      <c r="D11" s="145"/>
      <c r="E11" s="145"/>
      <c r="F11" s="145"/>
      <c r="G11" s="145"/>
      <c r="H11" s="145"/>
      <c r="I11" s="145"/>
      <c r="J11" s="145"/>
      <c r="K11" s="145"/>
    </row>
    <row r="12" spans="1:14" s="144" customFormat="1" ht="26.25" customHeight="1">
      <c r="A12" s="89" t="s">
        <v>652</v>
      </c>
      <c r="C12" s="75"/>
      <c r="D12" s="145"/>
      <c r="E12" s="145"/>
      <c r="F12" s="145"/>
      <c r="G12" s="145"/>
      <c r="H12" s="145"/>
      <c r="I12" s="145"/>
      <c r="J12" s="145"/>
      <c r="K12" s="145"/>
    </row>
    <row r="13" spans="1:14" s="144" customFormat="1" ht="26.25" customHeight="1">
      <c r="A13" s="82" t="s">
        <v>506</v>
      </c>
      <c r="C13" s="75"/>
      <c r="D13" s="145"/>
      <c r="E13" s="145"/>
      <c r="F13" s="145"/>
      <c r="G13" s="145"/>
      <c r="H13" s="145"/>
      <c r="I13" s="145"/>
      <c r="J13" s="145"/>
      <c r="K13" s="145"/>
    </row>
    <row r="14" spans="1:14" s="144" customFormat="1" ht="26.25" customHeight="1">
      <c r="A14" s="82" t="s">
        <v>507</v>
      </c>
      <c r="C14" s="75"/>
      <c r="D14" s="145"/>
      <c r="E14" s="145"/>
      <c r="F14" s="145"/>
      <c r="G14" s="145"/>
      <c r="H14" s="145"/>
      <c r="I14" s="145"/>
      <c r="J14" s="145"/>
      <c r="K14" s="145"/>
    </row>
    <row r="15" spans="1:14" s="144" customFormat="1" ht="26.25" customHeight="1">
      <c r="A15" s="89" t="s">
        <v>1008</v>
      </c>
      <c r="C15" s="75"/>
      <c r="D15" s="145"/>
      <c r="E15" s="145"/>
      <c r="F15" s="145"/>
      <c r="G15" s="145"/>
      <c r="H15" s="145"/>
      <c r="I15" s="145"/>
      <c r="J15" s="145"/>
      <c r="K15" s="145"/>
    </row>
    <row r="16" spans="1:14" s="144" customFormat="1" ht="26.25" customHeight="1">
      <c r="A16" s="82" t="s">
        <v>1007</v>
      </c>
      <c r="C16" s="75"/>
      <c r="D16" s="145"/>
      <c r="E16" s="145"/>
      <c r="F16" s="145"/>
      <c r="G16" s="145"/>
      <c r="H16" s="145"/>
      <c r="I16" s="145"/>
      <c r="J16" s="145"/>
      <c r="K16" s="145"/>
    </row>
    <row r="17" spans="1:14" s="144" customFormat="1" ht="26.25" customHeight="1">
      <c r="A17" s="82" t="s">
        <v>508</v>
      </c>
      <c r="C17" s="75"/>
      <c r="D17" s="145"/>
      <c r="E17" s="145"/>
      <c r="F17" s="145"/>
      <c r="G17" s="145"/>
      <c r="H17" s="145"/>
      <c r="I17" s="145"/>
      <c r="J17" s="145"/>
      <c r="K17" s="145"/>
    </row>
    <row r="18" spans="1:14" s="144" customFormat="1" ht="26.25" customHeight="1">
      <c r="A18" s="82" t="s">
        <v>509</v>
      </c>
      <c r="C18" s="75"/>
      <c r="D18" s="145"/>
      <c r="E18" s="145"/>
      <c r="F18" s="145"/>
      <c r="G18" s="145"/>
      <c r="H18" s="145"/>
      <c r="I18" s="145"/>
      <c r="J18" s="145"/>
      <c r="K18" s="145"/>
    </row>
    <row r="19" spans="1:14" s="76" customFormat="1" ht="26.25" customHeight="1">
      <c r="A19" s="76" t="s">
        <v>2</v>
      </c>
    </row>
    <row r="20" spans="1:14" s="168" customFormat="1" ht="26.25" customHeight="1">
      <c r="A20" s="88" t="s">
        <v>511</v>
      </c>
      <c r="B20" s="71"/>
      <c r="C20" s="71"/>
      <c r="D20" s="71"/>
    </row>
    <row r="21" spans="1:14" s="168" customFormat="1" ht="26.25" customHeight="1">
      <c r="A21" s="356" t="s">
        <v>653</v>
      </c>
      <c r="C21" s="71"/>
      <c r="D21" s="71"/>
    </row>
    <row r="22" spans="1:14" s="168" customFormat="1" ht="26.25" customHeight="1">
      <c r="A22" s="88" t="s">
        <v>654</v>
      </c>
      <c r="B22" s="71"/>
      <c r="C22" s="71"/>
      <c r="D22" s="71"/>
    </row>
    <row r="23" spans="1:14" s="168" customFormat="1" ht="26.25" customHeight="1">
      <c r="A23" s="88" t="s">
        <v>1172</v>
      </c>
      <c r="B23" s="71"/>
      <c r="C23" s="71"/>
      <c r="D23" s="71"/>
    </row>
    <row r="24" spans="1:14" s="168" customFormat="1" ht="26.25" customHeight="1">
      <c r="A24" s="88" t="s">
        <v>531</v>
      </c>
      <c r="B24" s="71"/>
      <c r="C24" s="71"/>
      <c r="D24" s="71"/>
    </row>
    <row r="25" spans="1:14" s="168" customFormat="1" ht="26.25" customHeight="1">
      <c r="A25" s="356" t="s">
        <v>533</v>
      </c>
    </row>
    <row r="26" spans="1:14" s="168" customFormat="1" ht="26.25" customHeight="1">
      <c r="A26" s="88" t="s">
        <v>532</v>
      </c>
      <c r="B26" s="116"/>
    </row>
    <row r="27" spans="1:14" s="168" customFormat="1" ht="26.25" customHeight="1">
      <c r="A27" s="356" t="s">
        <v>965</v>
      </c>
    </row>
    <row r="28" spans="1:14" s="168" customFormat="1" ht="26.25" customHeight="1">
      <c r="A28" s="357" t="s">
        <v>856</v>
      </c>
      <c r="B28" s="116"/>
    </row>
    <row r="29" spans="1:14" s="116" customFormat="1" ht="26.25" customHeight="1">
      <c r="A29" s="115"/>
      <c r="B29" s="121"/>
      <c r="I29" s="173"/>
      <c r="K29" s="117"/>
      <c r="M29" s="151"/>
    </row>
    <row r="30" spans="1:14" s="116" customFormat="1" ht="26.25" customHeight="1">
      <c r="A30" s="115"/>
      <c r="B30" s="121"/>
      <c r="I30" s="173"/>
      <c r="K30" s="117"/>
      <c r="M30" s="151"/>
    </row>
    <row r="31" spans="1:14" ht="26.25" customHeight="1">
      <c r="A31" s="744"/>
      <c r="B31" s="413" t="s">
        <v>252</v>
      </c>
      <c r="D31" s="189"/>
      <c r="E31" s="189"/>
      <c r="F31" s="359"/>
      <c r="G31" s="359"/>
      <c r="I31" s="744"/>
      <c r="J31" s="744"/>
      <c r="K31" s="744"/>
      <c r="L31" s="744"/>
      <c r="M31" s="744"/>
      <c r="N31" s="744"/>
    </row>
    <row r="32" spans="1:14" ht="26.25" customHeight="1">
      <c r="B32" s="413" t="s">
        <v>357</v>
      </c>
      <c r="D32" s="189"/>
      <c r="E32" s="189"/>
      <c r="F32" s="359"/>
      <c r="G32" s="359"/>
      <c r="I32" s="744"/>
      <c r="J32" s="744"/>
      <c r="K32" s="744"/>
      <c r="L32" s="744"/>
      <c r="M32" s="744"/>
      <c r="N32" s="744"/>
    </row>
    <row r="33" spans="1:14" ht="26.25" customHeight="1">
      <c r="B33" s="413"/>
      <c r="D33" s="189"/>
      <c r="E33" s="189"/>
      <c r="F33" s="359"/>
      <c r="G33" s="359"/>
      <c r="I33" s="744"/>
      <c r="J33" s="744"/>
      <c r="K33" s="744"/>
      <c r="L33" s="744"/>
      <c r="M33" s="744"/>
      <c r="N33" s="744"/>
    </row>
    <row r="34" spans="1:14" ht="25.5" customHeight="1">
      <c r="A34" s="820" t="s">
        <v>4</v>
      </c>
      <c r="B34" s="820"/>
      <c r="C34" s="820"/>
      <c r="D34" s="820"/>
      <c r="E34" s="820"/>
      <c r="F34" s="820"/>
      <c r="G34" s="820"/>
      <c r="H34" s="820"/>
      <c r="I34" s="820"/>
      <c r="J34" s="820"/>
      <c r="K34" s="820"/>
      <c r="L34" s="820"/>
      <c r="M34" s="820"/>
      <c r="N34" s="820"/>
    </row>
    <row r="35" spans="1:14" ht="25.5" customHeight="1">
      <c r="A35" s="745"/>
      <c r="B35" s="745"/>
      <c r="C35" s="745"/>
      <c r="D35" s="745"/>
      <c r="E35" s="745"/>
      <c r="F35" s="745"/>
      <c r="G35" s="745"/>
      <c r="H35" s="745"/>
      <c r="I35" s="745"/>
      <c r="J35" s="745"/>
      <c r="K35" s="745"/>
      <c r="L35" s="745"/>
      <c r="M35" s="745"/>
      <c r="N35" s="745"/>
    </row>
    <row r="36" spans="1:14" ht="25.5" customHeight="1">
      <c r="A36" s="76" t="s">
        <v>334</v>
      </c>
      <c r="B36" s="745"/>
      <c r="C36" s="745"/>
      <c r="D36" s="745"/>
      <c r="E36" s="745"/>
      <c r="F36" s="745"/>
      <c r="G36" s="745"/>
      <c r="H36" s="745"/>
      <c r="I36" s="745"/>
      <c r="J36" s="745"/>
      <c r="K36" s="745"/>
      <c r="L36" s="745"/>
      <c r="M36" s="745"/>
    </row>
    <row r="37" spans="1:14" s="116" customFormat="1" ht="25.5" customHeight="1">
      <c r="A37" s="87" t="s">
        <v>211</v>
      </c>
      <c r="B37" s="147"/>
      <c r="F37" s="115"/>
      <c r="G37" s="115"/>
      <c r="H37" s="148"/>
      <c r="I37" s="118"/>
      <c r="J37" s="118"/>
      <c r="K37" s="118"/>
      <c r="L37" s="119"/>
      <c r="M37" s="119"/>
    </row>
    <row r="38" spans="1:14" s="116" customFormat="1" ht="25.5" customHeight="1">
      <c r="A38" s="322" t="s">
        <v>1009</v>
      </c>
      <c r="B38" s="115"/>
      <c r="C38" s="147"/>
      <c r="D38" s="147"/>
      <c r="E38" s="147"/>
      <c r="F38" s="147"/>
      <c r="G38" s="147"/>
      <c r="H38" s="147"/>
      <c r="I38" s="149"/>
      <c r="J38" s="150"/>
      <c r="K38" s="147"/>
      <c r="L38" s="147"/>
      <c r="M38" s="147"/>
    </row>
    <row r="39" spans="1:14" s="116" customFormat="1" ht="25.5" customHeight="1">
      <c r="A39" s="78" t="s">
        <v>1010</v>
      </c>
      <c r="B39" s="147"/>
      <c r="C39" s="147"/>
      <c r="D39" s="147"/>
      <c r="E39" s="147"/>
      <c r="F39" s="147"/>
      <c r="G39" s="147"/>
      <c r="H39" s="147"/>
      <c r="I39" s="149"/>
      <c r="J39" s="150"/>
      <c r="K39" s="147"/>
      <c r="L39" s="147"/>
      <c r="M39" s="147"/>
    </row>
    <row r="40" spans="1:14" s="116" customFormat="1" ht="25.5" customHeight="1">
      <c r="A40" s="78" t="s">
        <v>1011</v>
      </c>
      <c r="B40" s="147"/>
      <c r="C40" s="147"/>
      <c r="D40" s="147"/>
      <c r="E40" s="147"/>
      <c r="F40" s="147"/>
      <c r="G40" s="147"/>
      <c r="H40" s="147"/>
      <c r="I40" s="149"/>
      <c r="J40" s="150"/>
      <c r="K40" s="147"/>
      <c r="L40" s="147"/>
      <c r="M40" s="147"/>
    </row>
    <row r="41" spans="1:14" s="116" customFormat="1" ht="25.5" customHeight="1">
      <c r="A41" s="78" t="s">
        <v>1012</v>
      </c>
      <c r="B41" s="147"/>
      <c r="C41" s="147"/>
      <c r="D41" s="147"/>
      <c r="E41" s="147"/>
      <c r="F41" s="147"/>
      <c r="G41" s="147"/>
      <c r="H41" s="147"/>
      <c r="I41" s="149"/>
      <c r="J41" s="150"/>
      <c r="K41" s="147"/>
      <c r="L41" s="147"/>
      <c r="M41" s="147"/>
    </row>
    <row r="42" spans="1:14" s="116" customFormat="1" ht="25.5" customHeight="1">
      <c r="A42" s="330" t="s">
        <v>530</v>
      </c>
      <c r="B42" s="168"/>
      <c r="F42" s="69"/>
      <c r="G42" s="69"/>
      <c r="J42" s="119"/>
      <c r="K42" s="117"/>
      <c r="M42" s="391"/>
    </row>
    <row r="43" spans="1:14" s="116" customFormat="1" ht="25.5" customHeight="1">
      <c r="A43" s="322" t="s">
        <v>1013</v>
      </c>
      <c r="B43" s="70"/>
      <c r="K43" s="117"/>
    </row>
    <row r="44" spans="1:14" s="116" customFormat="1" ht="25.5" customHeight="1">
      <c r="A44" s="78" t="s">
        <v>645</v>
      </c>
      <c r="B44" s="121"/>
      <c r="I44" s="173"/>
      <c r="K44" s="117"/>
      <c r="M44" s="151"/>
    </row>
    <row r="45" spans="1:14" s="146" customFormat="1" ht="25.5" customHeight="1">
      <c r="A45" s="331" t="s">
        <v>206</v>
      </c>
      <c r="C45" s="645"/>
      <c r="D45" s="152"/>
      <c r="E45" s="152"/>
      <c r="F45" s="69"/>
      <c r="G45" s="69"/>
    </row>
    <row r="46" spans="1:14" s="116" customFormat="1" ht="25.5" customHeight="1">
      <c r="A46" s="322" t="s">
        <v>1014</v>
      </c>
      <c r="B46" s="70"/>
      <c r="K46" s="117"/>
    </row>
    <row r="47" spans="1:14" s="116" customFormat="1" ht="25.5" customHeight="1">
      <c r="A47" s="78" t="s">
        <v>655</v>
      </c>
      <c r="B47" s="121"/>
      <c r="I47" s="173"/>
      <c r="K47" s="117"/>
      <c r="M47" s="151"/>
    </row>
    <row r="48" spans="1:14" s="116" customFormat="1" ht="25.5" customHeight="1">
      <c r="A48" s="78" t="s">
        <v>205</v>
      </c>
      <c r="B48" s="121"/>
      <c r="I48" s="173"/>
      <c r="K48" s="117"/>
      <c r="M48" s="151"/>
    </row>
    <row r="49" spans="1:13" s="116" customFormat="1" ht="25.5" customHeight="1">
      <c r="A49" s="322" t="s">
        <v>260</v>
      </c>
      <c r="B49" s="121"/>
      <c r="I49" s="173"/>
      <c r="K49" s="117"/>
      <c r="M49" s="151"/>
    </row>
    <row r="50" spans="1:13" s="116" customFormat="1" ht="25.5" customHeight="1">
      <c r="A50" s="81" t="s">
        <v>656</v>
      </c>
      <c r="B50" s="121"/>
      <c r="I50" s="173"/>
      <c r="K50" s="117"/>
      <c r="M50" s="151"/>
    </row>
    <row r="51" spans="1:13" s="116" customFormat="1" ht="25.5" customHeight="1">
      <c r="A51" s="81" t="s">
        <v>1015</v>
      </c>
      <c r="B51" s="121"/>
      <c r="I51" s="173"/>
      <c r="K51" s="117"/>
      <c r="M51" s="151"/>
    </row>
    <row r="52" spans="1:13" s="116" customFormat="1" ht="25.5" customHeight="1">
      <c r="A52" s="330" t="s">
        <v>257</v>
      </c>
      <c r="I52" s="173"/>
      <c r="K52" s="117"/>
      <c r="M52" s="151"/>
    </row>
    <row r="53" spans="1:13" s="116" customFormat="1" ht="25.5" customHeight="1">
      <c r="A53" s="322" t="s">
        <v>217</v>
      </c>
      <c r="B53" s="121"/>
      <c r="I53" s="173"/>
      <c r="K53" s="117"/>
      <c r="M53" s="151"/>
    </row>
    <row r="54" spans="1:13" s="116" customFormat="1" ht="25.5" customHeight="1">
      <c r="A54" s="78" t="s">
        <v>238</v>
      </c>
      <c r="B54" s="121"/>
      <c r="I54" s="173"/>
      <c r="K54" s="117"/>
      <c r="M54" s="151"/>
    </row>
    <row r="55" spans="1:13" s="116" customFormat="1" ht="25.5" customHeight="1">
      <c r="A55" s="330" t="s">
        <v>204</v>
      </c>
      <c r="I55" s="173"/>
      <c r="K55" s="117"/>
      <c r="M55" s="151"/>
    </row>
    <row r="56" spans="1:13" s="116" customFormat="1" ht="25.5" customHeight="1">
      <c r="A56" s="322" t="s">
        <v>219</v>
      </c>
      <c r="B56" s="121"/>
      <c r="I56" s="173"/>
      <c r="K56" s="117"/>
      <c r="M56" s="151"/>
    </row>
    <row r="57" spans="1:13" s="116" customFormat="1" ht="25.5" customHeight="1">
      <c r="A57" s="78" t="s">
        <v>1016</v>
      </c>
      <c r="B57" s="121"/>
      <c r="I57" s="173"/>
      <c r="K57" s="117"/>
      <c r="M57" s="151"/>
    </row>
    <row r="58" spans="1:13" s="116" customFormat="1" ht="25.5" customHeight="1">
      <c r="A58" s="78" t="s">
        <v>657</v>
      </c>
      <c r="B58" s="121"/>
      <c r="I58" s="173"/>
      <c r="K58" s="117"/>
      <c r="M58" s="151"/>
    </row>
    <row r="59" spans="1:13" s="116" customFormat="1" ht="25.5" customHeight="1">
      <c r="A59" s="78" t="s">
        <v>203</v>
      </c>
      <c r="B59" s="121"/>
      <c r="I59" s="173"/>
      <c r="K59" s="117"/>
      <c r="M59" s="151"/>
    </row>
    <row r="60" spans="1:13" s="116" customFormat="1" ht="25.5" customHeight="1">
      <c r="A60" s="330" t="s">
        <v>534</v>
      </c>
      <c r="I60" s="173"/>
      <c r="K60" s="117"/>
      <c r="M60" s="151"/>
    </row>
    <row r="61" spans="1:13" s="116" customFormat="1" ht="25.5" customHeight="1">
      <c r="A61" s="322" t="s">
        <v>218</v>
      </c>
      <c r="B61" s="121"/>
      <c r="I61" s="173"/>
      <c r="K61" s="117"/>
      <c r="M61" s="151"/>
    </row>
    <row r="62" spans="1:13" s="116" customFormat="1" ht="25.5" customHeight="1">
      <c r="A62" s="78" t="s">
        <v>658</v>
      </c>
      <c r="B62" s="121"/>
      <c r="I62" s="173"/>
      <c r="K62" s="117"/>
      <c r="M62" s="151"/>
    </row>
    <row r="63" spans="1:13" s="116" customFormat="1" ht="25.5" customHeight="1">
      <c r="A63" s="78" t="s">
        <v>512</v>
      </c>
      <c r="B63" s="121"/>
      <c r="I63" s="173"/>
      <c r="K63" s="117"/>
      <c r="M63" s="151"/>
    </row>
    <row r="64" spans="1:13" s="116" customFormat="1" ht="25.5" customHeight="1">
      <c r="A64" s="78"/>
      <c r="B64" s="121"/>
      <c r="I64" s="173"/>
      <c r="K64" s="117"/>
      <c r="M64" s="151"/>
    </row>
    <row r="65" spans="1:15" s="116" customFormat="1" ht="25.5" customHeight="1">
      <c r="A65" s="342"/>
      <c r="B65" s="388"/>
      <c r="C65" s="382"/>
      <c r="D65" s="382"/>
      <c r="E65" s="121"/>
      <c r="F65" s="121"/>
      <c r="G65" s="121"/>
      <c r="H65" s="121"/>
      <c r="I65" s="121"/>
      <c r="J65" s="117"/>
      <c r="K65" s="118"/>
      <c r="L65" s="119"/>
      <c r="N65" s="119"/>
      <c r="O65" s="120"/>
    </row>
    <row r="66" spans="1:15" ht="25.5" customHeight="1">
      <c r="A66" s="744"/>
      <c r="B66" s="413" t="s">
        <v>252</v>
      </c>
      <c r="D66" s="189"/>
      <c r="E66" s="189"/>
      <c r="F66" s="359"/>
      <c r="G66" s="359"/>
      <c r="I66" s="744"/>
      <c r="J66" s="744"/>
      <c r="K66" s="744"/>
      <c r="L66" s="744"/>
      <c r="M66" s="744"/>
      <c r="N66" s="744"/>
    </row>
    <row r="67" spans="1:15" ht="25.5" customHeight="1">
      <c r="B67" s="413" t="s">
        <v>357</v>
      </c>
      <c r="D67" s="189"/>
      <c r="E67" s="189"/>
      <c r="F67" s="359"/>
      <c r="G67" s="359"/>
      <c r="I67" s="744"/>
      <c r="J67" s="744"/>
      <c r="K67" s="744"/>
      <c r="L67" s="744"/>
      <c r="M67" s="744"/>
      <c r="N67" s="744"/>
    </row>
    <row r="68" spans="1:15" ht="27.75" customHeight="1">
      <c r="A68" s="820" t="s">
        <v>5</v>
      </c>
      <c r="B68" s="820"/>
      <c r="C68" s="820"/>
      <c r="D68" s="820"/>
      <c r="E68" s="820"/>
      <c r="F68" s="820"/>
      <c r="G68" s="820"/>
      <c r="H68" s="820"/>
      <c r="I68" s="820"/>
      <c r="J68" s="820"/>
      <c r="K68" s="820"/>
      <c r="L68" s="820"/>
      <c r="M68" s="820"/>
      <c r="N68" s="820"/>
    </row>
    <row r="69" spans="1:15" ht="27.75" customHeight="1">
      <c r="A69" s="745"/>
      <c r="B69" s="745"/>
      <c r="C69" s="745"/>
      <c r="D69" s="745"/>
      <c r="E69" s="745"/>
      <c r="F69" s="745"/>
      <c r="G69" s="745"/>
      <c r="H69" s="745"/>
      <c r="I69" s="745"/>
      <c r="J69" s="745"/>
      <c r="K69" s="745"/>
      <c r="L69" s="745"/>
      <c r="M69" s="745"/>
      <c r="N69" s="745"/>
    </row>
    <row r="70" spans="1:15" ht="27.75" customHeight="1">
      <c r="A70" s="76" t="s">
        <v>334</v>
      </c>
      <c r="B70" s="745"/>
      <c r="C70" s="745"/>
      <c r="D70" s="745"/>
      <c r="E70" s="745"/>
      <c r="F70" s="745"/>
      <c r="G70" s="745"/>
      <c r="H70" s="745"/>
      <c r="I70" s="745"/>
      <c r="J70" s="745"/>
      <c r="K70" s="745"/>
      <c r="L70" s="745"/>
      <c r="M70" s="745"/>
    </row>
    <row r="71" spans="1:15" s="168" customFormat="1" ht="27.75" customHeight="1">
      <c r="A71" s="88" t="s">
        <v>644</v>
      </c>
      <c r="B71" s="70"/>
      <c r="C71" s="71"/>
      <c r="D71" s="71"/>
      <c r="E71" s="71"/>
    </row>
    <row r="72" spans="1:15" s="168" customFormat="1" ht="27.75" customHeight="1">
      <c r="A72" s="392" t="s">
        <v>1017</v>
      </c>
      <c r="B72" s="393"/>
      <c r="C72" s="394"/>
      <c r="D72" s="394"/>
      <c r="E72" s="71"/>
    </row>
    <row r="73" spans="1:15" s="168" customFormat="1" ht="27.75" customHeight="1">
      <c r="A73" s="395" t="s">
        <v>513</v>
      </c>
      <c r="B73" s="393"/>
      <c r="C73" s="394"/>
      <c r="D73" s="394"/>
      <c r="E73" s="71"/>
    </row>
    <row r="74" spans="1:15" s="168" customFormat="1" ht="27.75" customHeight="1">
      <c r="A74" s="396" t="s">
        <v>659</v>
      </c>
      <c r="B74" s="393"/>
      <c r="C74" s="394"/>
      <c r="D74" s="394"/>
      <c r="E74" s="71"/>
    </row>
    <row r="75" spans="1:15" s="168" customFormat="1" ht="27.75" customHeight="1">
      <c r="A75" s="396" t="s">
        <v>661</v>
      </c>
      <c r="B75" s="397"/>
      <c r="C75" s="382"/>
      <c r="D75" s="382"/>
      <c r="E75" s="71"/>
      <c r="H75" s="398"/>
    </row>
    <row r="76" spans="1:15" s="116" customFormat="1" ht="27.75" customHeight="1">
      <c r="A76" s="396" t="s">
        <v>662</v>
      </c>
      <c r="B76" s="388"/>
      <c r="C76" s="382"/>
      <c r="D76" s="382"/>
      <c r="J76" s="117"/>
      <c r="K76" s="118"/>
      <c r="L76" s="119"/>
      <c r="N76" s="119"/>
      <c r="O76" s="120"/>
    </row>
    <row r="77" spans="1:15" s="116" customFormat="1" ht="27.75" customHeight="1">
      <c r="A77" s="396" t="s">
        <v>663</v>
      </c>
      <c r="B77" s="388"/>
      <c r="C77" s="382"/>
      <c r="D77" s="382"/>
      <c r="E77" s="121"/>
      <c r="F77" s="121"/>
      <c r="G77" s="121"/>
      <c r="H77" s="121"/>
      <c r="I77" s="121"/>
      <c r="J77" s="117"/>
      <c r="K77" s="118"/>
      <c r="L77" s="119"/>
      <c r="N77" s="119"/>
      <c r="O77" s="120"/>
    </row>
    <row r="78" spans="1:15" s="116" customFormat="1" ht="27.75" customHeight="1">
      <c r="A78" s="396" t="s">
        <v>660</v>
      </c>
      <c r="B78" s="388"/>
      <c r="C78" s="382"/>
      <c r="D78" s="382"/>
      <c r="E78" s="121"/>
      <c r="F78" s="121"/>
      <c r="G78" s="121"/>
      <c r="H78" s="121"/>
      <c r="I78" s="121"/>
      <c r="J78" s="117"/>
      <c r="K78" s="118"/>
      <c r="L78" s="119"/>
      <c r="N78" s="119"/>
      <c r="O78" s="120"/>
    </row>
    <row r="79" spans="1:15" s="76" customFormat="1" ht="27.75" customHeight="1">
      <c r="A79" s="416" t="s">
        <v>712</v>
      </c>
      <c r="B79" s="71"/>
      <c r="C79" s="168"/>
      <c r="D79" s="154"/>
      <c r="E79" s="168"/>
      <c r="F79" s="121"/>
      <c r="G79" s="121"/>
      <c r="H79" s="121"/>
      <c r="I79" s="383"/>
      <c r="J79" s="154"/>
      <c r="K79" s="94"/>
      <c r="L79" s="168"/>
      <c r="M79" s="744"/>
      <c r="N79" s="744"/>
      <c r="O79" s="744"/>
    </row>
    <row r="80" spans="1:15" s="76" customFormat="1" ht="27.75" customHeight="1">
      <c r="A80" s="399" t="s">
        <v>1018</v>
      </c>
      <c r="B80" s="168"/>
      <c r="C80" s="94"/>
      <c r="D80" s="154"/>
      <c r="E80" s="168"/>
      <c r="F80" s="121"/>
      <c r="G80" s="121"/>
      <c r="H80" s="121"/>
      <c r="I80" s="383"/>
      <c r="J80" s="154"/>
      <c r="K80" s="94"/>
      <c r="L80" s="168"/>
      <c r="M80" s="744"/>
      <c r="N80" s="744"/>
      <c r="O80" s="744"/>
    </row>
    <row r="81" spans="1:16" s="76" customFormat="1" ht="27.75" customHeight="1">
      <c r="A81" s="78" t="s">
        <v>713</v>
      </c>
      <c r="B81" s="168"/>
      <c r="C81" s="94"/>
      <c r="D81" s="154"/>
      <c r="E81" s="168"/>
      <c r="F81" s="121"/>
      <c r="G81" s="121"/>
      <c r="H81" s="121"/>
      <c r="I81" s="383"/>
      <c r="J81" s="154"/>
      <c r="K81" s="94"/>
      <c r="L81" s="168"/>
      <c r="M81" s="744"/>
      <c r="N81" s="744"/>
      <c r="O81" s="744"/>
    </row>
    <row r="82" spans="1:16" s="76" customFormat="1" ht="27.75" customHeight="1">
      <c r="B82" s="168" t="s">
        <v>370</v>
      </c>
      <c r="C82" s="94"/>
      <c r="D82" s="154"/>
      <c r="E82" s="168"/>
      <c r="F82" s="121"/>
      <c r="G82" s="121"/>
      <c r="H82" s="121"/>
      <c r="I82" s="400" t="s">
        <v>361</v>
      </c>
      <c r="J82" s="154"/>
      <c r="K82" s="94"/>
      <c r="L82" s="168"/>
      <c r="M82" s="744"/>
      <c r="N82" s="744"/>
      <c r="O82" s="744"/>
    </row>
    <row r="83" spans="1:16" s="76" customFormat="1" ht="27.75" customHeight="1">
      <c r="B83" s="168" t="s">
        <v>316</v>
      </c>
      <c r="C83" s="94"/>
      <c r="D83" s="154"/>
      <c r="E83" s="168"/>
      <c r="F83" s="168"/>
      <c r="G83" s="168"/>
      <c r="H83" s="168" t="s">
        <v>317</v>
      </c>
      <c r="I83" s="383"/>
      <c r="J83" s="154"/>
      <c r="K83" s="94"/>
      <c r="L83" s="168"/>
      <c r="M83" s="744"/>
      <c r="N83" s="744"/>
      <c r="O83" s="744"/>
    </row>
    <row r="84" spans="1:16" s="76" customFormat="1" ht="27.75" customHeight="1">
      <c r="B84" s="168" t="s">
        <v>314</v>
      </c>
      <c r="C84" s="94"/>
      <c r="D84" s="154"/>
      <c r="E84" s="168"/>
      <c r="F84" s="168"/>
      <c r="G84" s="168"/>
      <c r="H84" s="168" t="s">
        <v>315</v>
      </c>
      <c r="I84" s="383"/>
      <c r="J84" s="154"/>
      <c r="K84" s="94"/>
      <c r="L84" s="168"/>
      <c r="M84" s="744"/>
      <c r="N84" s="744"/>
      <c r="O84" s="744"/>
    </row>
    <row r="85" spans="1:16" s="76" customFormat="1" ht="27.75" customHeight="1">
      <c r="B85" s="168" t="s">
        <v>362</v>
      </c>
      <c r="C85" s="94"/>
      <c r="D85" s="154"/>
      <c r="E85" s="168"/>
      <c r="F85" s="168"/>
      <c r="G85" s="168"/>
      <c r="H85" s="168"/>
      <c r="I85" s="383"/>
      <c r="J85" s="154"/>
      <c r="K85" s="94"/>
      <c r="L85" s="168"/>
      <c r="M85" s="744"/>
      <c r="N85" s="744"/>
      <c r="O85" s="744"/>
    </row>
    <row r="86" spans="1:16" s="76" customFormat="1" ht="27.75" customHeight="1">
      <c r="B86" s="168" t="s">
        <v>318</v>
      </c>
      <c r="C86" s="94"/>
      <c r="D86" s="154"/>
      <c r="E86" s="168"/>
      <c r="F86" s="168"/>
      <c r="G86" s="168"/>
      <c r="H86" s="168" t="s">
        <v>319</v>
      </c>
      <c r="I86" s="383"/>
      <c r="J86" s="154"/>
      <c r="K86" s="94"/>
      <c r="L86" s="168"/>
      <c r="M86" s="744"/>
      <c r="N86" s="744"/>
      <c r="O86" s="744"/>
    </row>
    <row r="87" spans="1:16" s="76" customFormat="1" ht="27.75" customHeight="1">
      <c r="B87" s="121" t="s">
        <v>363</v>
      </c>
      <c r="C87" s="94"/>
      <c r="D87" s="154"/>
      <c r="E87" s="168"/>
      <c r="F87" s="168"/>
      <c r="G87" s="168"/>
      <c r="H87" s="168"/>
      <c r="I87" s="383"/>
      <c r="J87" s="154"/>
      <c r="K87" s="94"/>
      <c r="L87" s="168"/>
      <c r="M87" s="744"/>
      <c r="N87" s="744"/>
      <c r="O87" s="744"/>
    </row>
    <row r="88" spans="1:16" s="76" customFormat="1" ht="27.75" customHeight="1">
      <c r="B88" s="168" t="s">
        <v>364</v>
      </c>
      <c r="C88" s="94"/>
      <c r="D88" s="154"/>
      <c r="E88" s="168"/>
      <c r="F88" s="168"/>
      <c r="G88" s="168"/>
      <c r="H88" s="168" t="s">
        <v>371</v>
      </c>
      <c r="I88" s="383"/>
      <c r="J88" s="154"/>
      <c r="K88" s="94"/>
      <c r="L88" s="168"/>
      <c r="M88" s="744"/>
      <c r="N88" s="744"/>
      <c r="O88" s="744"/>
    </row>
    <row r="89" spans="1:16" s="76" customFormat="1" ht="27.75" customHeight="1">
      <c r="B89" s="168" t="s">
        <v>320</v>
      </c>
      <c r="C89" s="94"/>
      <c r="D89" s="121"/>
      <c r="E89" s="154"/>
      <c r="F89" s="168"/>
      <c r="G89" s="168"/>
      <c r="H89" s="168" t="s">
        <v>321</v>
      </c>
      <c r="I89" s="383"/>
      <c r="J89" s="154"/>
      <c r="K89" s="94"/>
      <c r="L89" s="168"/>
      <c r="M89" s="744"/>
      <c r="N89" s="744"/>
      <c r="O89" s="744"/>
    </row>
    <row r="90" spans="1:16" s="76" customFormat="1" ht="27.75" customHeight="1">
      <c r="A90" s="322" t="s">
        <v>535</v>
      </c>
      <c r="B90" s="168"/>
      <c r="C90" s="94"/>
      <c r="D90" s="121"/>
      <c r="E90" s="154"/>
      <c r="F90" s="168"/>
      <c r="G90" s="168"/>
      <c r="H90" s="168"/>
      <c r="I90" s="383"/>
      <c r="J90" s="154"/>
      <c r="K90" s="94"/>
      <c r="L90" s="168"/>
      <c r="M90" s="744"/>
      <c r="N90" s="744"/>
      <c r="O90" s="744"/>
    </row>
    <row r="91" spans="1:16" s="76" customFormat="1" ht="27.75" customHeight="1">
      <c r="A91" s="78" t="s">
        <v>664</v>
      </c>
      <c r="B91" s="168"/>
      <c r="C91" s="401"/>
      <c r="D91" s="402"/>
      <c r="E91" s="402"/>
      <c r="F91" s="402"/>
      <c r="G91" s="402"/>
      <c r="H91" s="402"/>
      <c r="I91" s="402"/>
      <c r="J91" s="402"/>
      <c r="K91" s="402"/>
      <c r="L91" s="168"/>
      <c r="M91" s="744"/>
      <c r="N91" s="744"/>
      <c r="O91" s="744"/>
    </row>
    <row r="92" spans="1:16" s="76" customFormat="1" ht="27.75" customHeight="1">
      <c r="A92" s="403" t="s">
        <v>1019</v>
      </c>
      <c r="C92" s="94"/>
      <c r="D92" s="121"/>
      <c r="E92" s="154"/>
      <c r="F92" s="121"/>
      <c r="G92" s="121"/>
      <c r="H92" s="121"/>
      <c r="I92" s="383"/>
      <c r="J92" s="154"/>
      <c r="K92" s="94"/>
      <c r="L92" s="168"/>
      <c r="M92" s="744"/>
      <c r="N92" s="744"/>
      <c r="O92" s="744"/>
    </row>
    <row r="93" spans="1:16" s="76" customFormat="1" ht="27.75" customHeight="1">
      <c r="A93" s="403" t="s">
        <v>665</v>
      </c>
      <c r="C93" s="94"/>
      <c r="D93" s="121"/>
      <c r="E93" s="154"/>
      <c r="F93" s="121"/>
      <c r="G93" s="121"/>
      <c r="H93" s="121"/>
      <c r="I93" s="383"/>
      <c r="J93" s="154"/>
      <c r="K93" s="94"/>
      <c r="L93" s="168"/>
      <c r="M93" s="744"/>
      <c r="N93" s="744"/>
      <c r="O93" s="744"/>
    </row>
    <row r="94" spans="1:16" s="76" customFormat="1" ht="27.75" customHeight="1">
      <c r="A94" s="403" t="s">
        <v>1089</v>
      </c>
      <c r="C94" s="94"/>
      <c r="D94" s="121"/>
      <c r="E94" s="154"/>
      <c r="F94" s="121"/>
      <c r="G94" s="121"/>
      <c r="H94" s="121"/>
      <c r="I94" s="383"/>
      <c r="J94" s="154"/>
      <c r="K94" s="94"/>
      <c r="L94" s="168"/>
      <c r="M94" s="744"/>
      <c r="N94" s="744"/>
      <c r="O94" s="744"/>
    </row>
    <row r="95" spans="1:16" s="168" customFormat="1" ht="27.75" customHeight="1">
      <c r="A95" s="384"/>
      <c r="D95" s="342"/>
      <c r="E95" s="121"/>
      <c r="F95" s="154"/>
      <c r="G95" s="154"/>
      <c r="H95" s="154"/>
      <c r="I95" s="121"/>
      <c r="J95" s="121"/>
      <c r="K95" s="383"/>
      <c r="L95" s="385"/>
      <c r="M95" s="148"/>
      <c r="O95" s="148"/>
      <c r="P95" s="386"/>
    </row>
    <row r="96" spans="1:16" s="168" customFormat="1" ht="27.75" customHeight="1">
      <c r="A96" s="384"/>
      <c r="D96" s="342"/>
      <c r="E96" s="121"/>
      <c r="F96" s="154"/>
      <c r="G96" s="154"/>
      <c r="H96" s="154"/>
      <c r="I96" s="121"/>
      <c r="J96" s="121"/>
      <c r="K96" s="383"/>
      <c r="L96" s="385"/>
      <c r="M96" s="148"/>
      <c r="O96" s="148"/>
      <c r="P96" s="386"/>
    </row>
    <row r="97" spans="1:16" s="116" customFormat="1" ht="27.75" customHeight="1">
      <c r="A97" s="342"/>
      <c r="B97" s="413" t="s">
        <v>252</v>
      </c>
      <c r="C97" s="92"/>
      <c r="D97" s="189"/>
      <c r="E97" s="382"/>
      <c r="J97" s="117"/>
      <c r="K97" s="118"/>
      <c r="L97" s="119"/>
      <c r="N97" s="119"/>
      <c r="O97" s="120"/>
    </row>
    <row r="98" spans="1:16" s="116" customFormat="1" ht="27.75" customHeight="1">
      <c r="A98" s="342"/>
      <c r="B98" s="413" t="s">
        <v>357</v>
      </c>
      <c r="C98" s="92"/>
      <c r="D98" s="189"/>
      <c r="E98" s="382"/>
      <c r="J98" s="117"/>
      <c r="K98" s="118"/>
      <c r="L98" s="119"/>
      <c r="N98" s="119"/>
      <c r="O98" s="120"/>
    </row>
    <row r="99" spans="1:16" s="116" customFormat="1" ht="27.75" customHeight="1">
      <c r="A99" s="342"/>
      <c r="B99" s="413"/>
      <c r="C99" s="92"/>
      <c r="D99" s="189"/>
      <c r="E99" s="382"/>
      <c r="J99" s="117"/>
      <c r="K99" s="118"/>
      <c r="L99" s="119"/>
      <c r="N99" s="119"/>
      <c r="O99" s="120"/>
    </row>
    <row r="100" spans="1:16" s="116" customFormat="1" ht="27.75" customHeight="1">
      <c r="A100" s="820" t="s">
        <v>7</v>
      </c>
      <c r="B100" s="820"/>
      <c r="C100" s="820"/>
      <c r="D100" s="820"/>
      <c r="E100" s="820"/>
      <c r="F100" s="820"/>
      <c r="G100" s="820"/>
      <c r="H100" s="820"/>
      <c r="I100" s="820"/>
      <c r="J100" s="820"/>
      <c r="K100" s="820"/>
      <c r="L100" s="820"/>
      <c r="M100" s="820"/>
      <c r="N100" s="820"/>
      <c r="O100" s="120"/>
    </row>
    <row r="101" spans="1:16" s="116" customFormat="1" ht="24" customHeight="1">
      <c r="A101" s="342"/>
      <c r="B101" s="388"/>
      <c r="C101" s="382"/>
      <c r="D101" s="382"/>
      <c r="E101" s="382"/>
      <c r="J101" s="117"/>
      <c r="K101" s="118"/>
      <c r="L101" s="119"/>
      <c r="N101" s="119"/>
      <c r="O101" s="120"/>
    </row>
    <row r="102" spans="1:16" s="116" customFormat="1" ht="24" customHeight="1">
      <c r="A102" s="76" t="s">
        <v>334</v>
      </c>
      <c r="B102" s="388"/>
      <c r="C102" s="382"/>
      <c r="D102" s="382"/>
      <c r="E102" s="382"/>
      <c r="J102" s="117"/>
      <c r="K102" s="118"/>
      <c r="L102" s="119"/>
      <c r="N102" s="119"/>
      <c r="O102" s="120"/>
    </row>
    <row r="103" spans="1:16" s="76" customFormat="1" ht="24" customHeight="1">
      <c r="A103" s="322" t="s">
        <v>735</v>
      </c>
      <c r="C103" s="94"/>
      <c r="D103" s="121"/>
      <c r="E103" s="154"/>
      <c r="F103" s="121"/>
      <c r="G103" s="121"/>
      <c r="H103" s="121"/>
      <c r="I103" s="383"/>
      <c r="J103" s="154"/>
      <c r="K103" s="94"/>
      <c r="L103" s="168"/>
      <c r="M103" s="762"/>
      <c r="N103" s="762"/>
      <c r="O103" s="762"/>
    </row>
    <row r="104" spans="1:16" s="168" customFormat="1" ht="24" customHeight="1">
      <c r="A104" s="116"/>
      <c r="B104" s="404" t="s">
        <v>647</v>
      </c>
      <c r="D104" s="342"/>
      <c r="E104" s="121"/>
      <c r="F104" s="154"/>
      <c r="G104" s="154"/>
      <c r="H104" s="121"/>
      <c r="I104" s="121"/>
      <c r="J104" s="149"/>
    </row>
    <row r="105" spans="1:16" s="168" customFormat="1" ht="24" customHeight="1">
      <c r="A105" s="116"/>
      <c r="B105" s="121" t="s">
        <v>720</v>
      </c>
      <c r="D105" s="342"/>
      <c r="E105" s="121"/>
      <c r="F105" s="154"/>
      <c r="G105" s="154"/>
      <c r="H105" s="121"/>
      <c r="I105" s="121"/>
      <c r="J105" s="149"/>
    </row>
    <row r="106" spans="1:16" s="116" customFormat="1" ht="24" customHeight="1">
      <c r="B106" s="121" t="s">
        <v>719</v>
      </c>
      <c r="C106" s="115"/>
      <c r="E106" s="121"/>
      <c r="F106" s="154"/>
      <c r="G106" s="121"/>
      <c r="H106" s="121"/>
      <c r="I106" s="149"/>
      <c r="J106" s="154"/>
      <c r="K106" s="147"/>
    </row>
    <row r="107" spans="1:16" s="116" customFormat="1" ht="24" customHeight="1">
      <c r="A107" s="121"/>
      <c r="B107" s="411" t="s">
        <v>718</v>
      </c>
      <c r="D107" s="147"/>
      <c r="E107" s="121"/>
      <c r="F107" s="154"/>
      <c r="G107" s="121"/>
      <c r="H107" s="121"/>
      <c r="I107" s="149"/>
      <c r="J107" s="154"/>
      <c r="K107" s="147"/>
    </row>
    <row r="108" spans="1:16" s="116" customFormat="1" ht="24" customHeight="1">
      <c r="B108" s="121" t="s">
        <v>717</v>
      </c>
      <c r="D108" s="147"/>
      <c r="E108" s="121"/>
      <c r="F108" s="154"/>
      <c r="G108" s="121"/>
      <c r="H108" s="121"/>
      <c r="I108" s="149"/>
      <c r="J108" s="154"/>
      <c r="K108" s="147"/>
    </row>
    <row r="109" spans="1:16" s="116" customFormat="1" ht="24" customHeight="1">
      <c r="B109" s="121" t="s">
        <v>715</v>
      </c>
      <c r="D109" s="147"/>
      <c r="E109" s="121"/>
      <c r="F109" s="154"/>
      <c r="G109" s="121"/>
      <c r="H109" s="121"/>
      <c r="I109" s="149"/>
      <c r="J109" s="154"/>
      <c r="K109" s="147"/>
    </row>
    <row r="110" spans="1:16" s="116" customFormat="1" ht="24" customHeight="1">
      <c r="B110" s="121" t="s">
        <v>716</v>
      </c>
      <c r="D110" s="147"/>
      <c r="E110" s="121"/>
      <c r="F110" s="154"/>
      <c r="G110" s="121"/>
      <c r="H110" s="121"/>
      <c r="I110" s="149"/>
      <c r="J110" s="154"/>
      <c r="K110" s="147"/>
    </row>
    <row r="111" spans="1:16" s="168" customFormat="1" ht="24" customHeight="1">
      <c r="A111" s="322" t="s">
        <v>721</v>
      </c>
      <c r="B111" s="110"/>
      <c r="D111" s="342"/>
      <c r="E111" s="121"/>
      <c r="F111" s="154"/>
      <c r="G111" s="154"/>
      <c r="H111" s="154"/>
      <c r="I111" s="121"/>
      <c r="J111" s="121"/>
      <c r="K111" s="383"/>
      <c r="L111" s="385"/>
      <c r="M111" s="148"/>
      <c r="O111" s="148"/>
      <c r="P111" s="386"/>
    </row>
    <row r="112" spans="1:16" s="168" customFormat="1" ht="24" customHeight="1">
      <c r="A112" s="88" t="s">
        <v>723</v>
      </c>
      <c r="D112" s="342"/>
      <c r="E112" s="121"/>
      <c r="F112" s="154"/>
      <c r="G112" s="154"/>
      <c r="H112" s="154"/>
      <c r="I112" s="121"/>
      <c r="J112" s="121"/>
      <c r="K112" s="383"/>
      <c r="L112" s="385"/>
      <c r="M112" s="148"/>
      <c r="O112" s="148"/>
      <c r="P112" s="386"/>
    </row>
    <row r="113" spans="1:16" s="168" customFormat="1" ht="24" customHeight="1">
      <c r="A113" s="88" t="s">
        <v>722</v>
      </c>
      <c r="B113" s="121"/>
      <c r="D113" s="342"/>
      <c r="E113" s="121"/>
      <c r="F113" s="154"/>
      <c r="G113" s="154"/>
      <c r="H113" s="154"/>
      <c r="I113" s="121"/>
      <c r="J113" s="121"/>
      <c r="K113" s="383"/>
      <c r="L113" s="385"/>
      <c r="M113" s="148"/>
      <c r="O113" s="148"/>
      <c r="P113" s="386"/>
    </row>
    <row r="114" spans="1:16" s="168" customFormat="1" ht="24" customHeight="1">
      <c r="A114" s="356" t="s">
        <v>714</v>
      </c>
      <c r="B114" s="121"/>
      <c r="D114" s="342"/>
      <c r="E114" s="121"/>
      <c r="F114" s="154"/>
      <c r="G114" s="154"/>
      <c r="H114" s="154"/>
      <c r="I114" s="121"/>
      <c r="J114" s="121"/>
      <c r="K114" s="383"/>
      <c r="L114" s="385"/>
      <c r="M114" s="148"/>
      <c r="O114" s="148"/>
      <c r="P114" s="386"/>
    </row>
    <row r="115" spans="1:16" s="168" customFormat="1" ht="24" customHeight="1">
      <c r="A115" s="416" t="s">
        <v>1090</v>
      </c>
      <c r="B115" s="121"/>
      <c r="D115" s="342"/>
      <c r="E115" s="121"/>
      <c r="F115" s="154"/>
      <c r="G115" s="154"/>
      <c r="H115" s="154"/>
      <c r="I115" s="121"/>
      <c r="J115" s="121"/>
      <c r="K115" s="383"/>
      <c r="L115" s="385"/>
      <c r="M115" s="148"/>
      <c r="O115" s="148"/>
      <c r="P115" s="386"/>
    </row>
    <row r="116" spans="1:16" s="387" customFormat="1" ht="24" customHeight="1">
      <c r="A116" s="399" t="s">
        <v>979</v>
      </c>
      <c r="C116" s="342"/>
      <c r="D116" s="342"/>
      <c r="E116" s="342"/>
      <c r="F116" s="168"/>
      <c r="G116" s="168"/>
      <c r="H116" s="168"/>
      <c r="I116" s="168"/>
      <c r="J116" s="168"/>
      <c r="K116" s="385"/>
      <c r="L116" s="168"/>
      <c r="M116" s="168"/>
      <c r="N116" s="168"/>
      <c r="O116" s="148"/>
    </row>
    <row r="117" spans="1:16" s="387" customFormat="1" ht="24" customHeight="1">
      <c r="A117" s="78" t="s">
        <v>993</v>
      </c>
      <c r="C117" s="342"/>
      <c r="D117" s="342"/>
      <c r="E117" s="342"/>
      <c r="F117" s="168"/>
      <c r="G117" s="168"/>
      <c r="H117" s="168"/>
      <c r="I117" s="168"/>
      <c r="J117" s="168"/>
      <c r="K117" s="385"/>
      <c r="L117" s="168"/>
      <c r="M117" s="168"/>
      <c r="N117" s="168"/>
      <c r="O117" s="148"/>
    </row>
    <row r="118" spans="1:16" s="387" customFormat="1" ht="24" customHeight="1">
      <c r="A118" s="88" t="s">
        <v>995</v>
      </c>
      <c r="B118" s="94"/>
      <c r="C118" s="342"/>
      <c r="D118" s="342"/>
      <c r="E118" s="342"/>
      <c r="F118" s="168"/>
      <c r="G118" s="168"/>
      <c r="H118" s="168"/>
      <c r="I118" s="168"/>
      <c r="J118" s="168"/>
      <c r="K118" s="385"/>
      <c r="L118" s="168"/>
      <c r="M118" s="168"/>
      <c r="N118" s="168"/>
      <c r="O118" s="148"/>
    </row>
    <row r="119" spans="1:16" s="387" customFormat="1" ht="24" customHeight="1">
      <c r="A119" s="88" t="s">
        <v>994</v>
      </c>
      <c r="B119" s="94"/>
      <c r="C119" s="342"/>
      <c r="D119" s="342"/>
      <c r="E119" s="342"/>
      <c r="F119" s="168"/>
      <c r="G119" s="168"/>
      <c r="H119" s="168"/>
      <c r="I119" s="168"/>
      <c r="J119" s="168"/>
      <c r="K119" s="385"/>
      <c r="L119" s="168"/>
      <c r="M119" s="168"/>
      <c r="N119" s="168"/>
      <c r="O119" s="148"/>
    </row>
    <row r="120" spans="1:16" s="387" customFormat="1" ht="24" customHeight="1">
      <c r="A120" s="88" t="s">
        <v>980</v>
      </c>
      <c r="B120" s="147"/>
      <c r="C120" s="342"/>
      <c r="D120" s="342"/>
      <c r="E120" s="342"/>
      <c r="F120" s="168"/>
      <c r="G120" s="168"/>
      <c r="H120" s="168"/>
      <c r="I120" s="168"/>
      <c r="J120" s="168"/>
      <c r="K120" s="385"/>
      <c r="L120" s="168"/>
      <c r="M120" s="168"/>
      <c r="N120" s="168"/>
      <c r="O120" s="148"/>
    </row>
    <row r="121" spans="1:16" s="168" customFormat="1" ht="24" customHeight="1">
      <c r="A121" s="88" t="s">
        <v>981</v>
      </c>
      <c r="D121" s="342"/>
      <c r="E121" s="121"/>
      <c r="F121" s="154"/>
      <c r="G121" s="154"/>
      <c r="H121" s="154"/>
      <c r="I121" s="121"/>
      <c r="J121" s="121"/>
      <c r="K121" s="383"/>
      <c r="L121" s="385"/>
      <c r="M121" s="148"/>
      <c r="O121" s="148"/>
      <c r="P121" s="386"/>
    </row>
    <row r="122" spans="1:16" s="168" customFormat="1" ht="24" customHeight="1">
      <c r="A122" s="88"/>
      <c r="B122" s="121" t="s">
        <v>982</v>
      </c>
      <c r="D122" s="342"/>
      <c r="E122" s="121"/>
      <c r="F122" s="154"/>
      <c r="G122" s="154"/>
      <c r="H122" s="154"/>
      <c r="I122" s="400" t="s">
        <v>361</v>
      </c>
      <c r="J122" s="121"/>
      <c r="K122" s="383"/>
      <c r="L122" s="385"/>
      <c r="M122" s="148"/>
      <c r="O122" s="148"/>
      <c r="P122" s="386"/>
    </row>
    <row r="123" spans="1:16" s="168" customFormat="1" ht="24" customHeight="1">
      <c r="A123" s="88"/>
      <c r="B123" s="121" t="s">
        <v>989</v>
      </c>
      <c r="D123" s="342"/>
      <c r="E123" s="121"/>
      <c r="F123" s="154"/>
      <c r="G123" s="154"/>
      <c r="H123" s="168" t="s">
        <v>985</v>
      </c>
      <c r="I123" s="121"/>
      <c r="J123" s="121"/>
      <c r="K123" s="383"/>
      <c r="L123" s="385"/>
      <c r="M123" s="148"/>
      <c r="O123" s="148"/>
      <c r="P123" s="386"/>
    </row>
    <row r="124" spans="1:16" s="168" customFormat="1" ht="24" customHeight="1">
      <c r="A124" s="88"/>
      <c r="B124" s="121" t="s">
        <v>983</v>
      </c>
      <c r="D124" s="342"/>
      <c r="E124" s="121"/>
      <c r="F124" s="154"/>
      <c r="G124" s="154"/>
      <c r="I124" s="121"/>
      <c r="J124" s="121"/>
      <c r="K124" s="383"/>
      <c r="L124" s="385"/>
      <c r="M124" s="148"/>
      <c r="O124" s="148"/>
      <c r="P124" s="386"/>
    </row>
    <row r="125" spans="1:16" s="168" customFormat="1" ht="24" customHeight="1">
      <c r="A125" s="88"/>
      <c r="B125" s="121" t="s">
        <v>990</v>
      </c>
      <c r="D125" s="342"/>
      <c r="E125" s="121"/>
      <c r="F125" s="154"/>
      <c r="G125" s="154"/>
      <c r="H125" s="168" t="s">
        <v>986</v>
      </c>
      <c r="I125" s="121"/>
      <c r="J125" s="121"/>
      <c r="K125" s="383"/>
      <c r="L125" s="385"/>
      <c r="M125" s="148"/>
      <c r="O125" s="148"/>
      <c r="P125" s="386"/>
    </row>
    <row r="126" spans="1:16" s="168" customFormat="1" ht="24" customHeight="1">
      <c r="A126" s="88"/>
      <c r="B126" s="121" t="s">
        <v>991</v>
      </c>
      <c r="D126" s="342"/>
      <c r="E126" s="121"/>
      <c r="F126" s="154"/>
      <c r="G126" s="154"/>
      <c r="H126" s="168" t="s">
        <v>987</v>
      </c>
      <c r="I126" s="121"/>
      <c r="J126" s="121"/>
      <c r="K126" s="383"/>
      <c r="L126" s="385"/>
      <c r="M126" s="148"/>
      <c r="O126" s="148"/>
      <c r="P126" s="386"/>
    </row>
    <row r="127" spans="1:16" s="168" customFormat="1" ht="24" customHeight="1">
      <c r="A127" s="88"/>
      <c r="B127" s="121" t="s">
        <v>984</v>
      </c>
      <c r="D127" s="342"/>
      <c r="E127" s="121"/>
      <c r="F127" s="154"/>
      <c r="G127" s="154"/>
      <c r="H127" s="757"/>
      <c r="I127" s="121"/>
      <c r="J127" s="121"/>
      <c r="K127" s="383"/>
      <c r="L127" s="385"/>
      <c r="M127" s="148"/>
      <c r="O127" s="148"/>
      <c r="P127" s="386"/>
    </row>
    <row r="128" spans="1:16" s="168" customFormat="1" ht="24" customHeight="1">
      <c r="A128" s="88"/>
      <c r="B128" s="121" t="s">
        <v>992</v>
      </c>
      <c r="D128" s="342"/>
      <c r="E128" s="121"/>
      <c r="F128" s="154"/>
      <c r="G128" s="154"/>
      <c r="H128" s="168" t="s">
        <v>988</v>
      </c>
      <c r="I128" s="121"/>
      <c r="J128" s="121"/>
      <c r="K128" s="383"/>
      <c r="L128" s="385"/>
      <c r="M128" s="148"/>
      <c r="O128" s="148"/>
      <c r="P128" s="386"/>
    </row>
    <row r="129" spans="1:16" s="168" customFormat="1" ht="24" customHeight="1">
      <c r="A129" s="356" t="s">
        <v>996</v>
      </c>
      <c r="D129" s="342"/>
      <c r="E129" s="121"/>
      <c r="F129" s="154"/>
      <c r="G129" s="154"/>
      <c r="H129" s="154"/>
      <c r="I129" s="121"/>
      <c r="J129" s="121"/>
      <c r="K129" s="383"/>
      <c r="L129" s="385"/>
      <c r="M129" s="148"/>
      <c r="O129" s="148"/>
      <c r="P129" s="386"/>
    </row>
    <row r="130" spans="1:16" s="756" customFormat="1" ht="24" customHeight="1">
      <c r="A130" s="88" t="s">
        <v>997</v>
      </c>
      <c r="B130" s="168"/>
      <c r="C130" s="168"/>
      <c r="D130" s="342"/>
      <c r="E130" s="121"/>
      <c r="F130" s="154"/>
      <c r="G130" s="758"/>
      <c r="H130" s="758"/>
      <c r="I130" s="759"/>
      <c r="J130" s="759"/>
      <c r="K130" s="760"/>
      <c r="L130" s="761"/>
      <c r="M130" s="754"/>
      <c r="O130" s="754"/>
      <c r="P130" s="755"/>
    </row>
    <row r="131" spans="1:16" s="756" customFormat="1" ht="24" customHeight="1">
      <c r="A131" s="88" t="s">
        <v>1055</v>
      </c>
      <c r="B131" s="168"/>
      <c r="C131" s="168"/>
      <c r="D131" s="342"/>
      <c r="E131" s="121"/>
      <c r="F131" s="154"/>
      <c r="G131" s="758"/>
      <c r="H131" s="758"/>
      <c r="I131" s="759"/>
      <c r="J131" s="759"/>
      <c r="K131" s="760"/>
      <c r="L131" s="761"/>
      <c r="M131" s="754"/>
      <c r="O131" s="754"/>
    </row>
    <row r="132" spans="1:16" s="756" customFormat="1" ht="24" customHeight="1">
      <c r="A132" s="356" t="s">
        <v>1092</v>
      </c>
      <c r="B132" s="168"/>
      <c r="C132" s="168"/>
      <c r="D132" s="342"/>
      <c r="E132" s="121"/>
      <c r="F132" s="154"/>
      <c r="G132" s="758"/>
      <c r="H132" s="758"/>
      <c r="I132" s="759"/>
      <c r="J132" s="759"/>
      <c r="K132" s="760"/>
      <c r="L132" s="761"/>
      <c r="M132" s="754"/>
      <c r="O132" s="754"/>
      <c r="P132" s="755"/>
    </row>
    <row r="133" spans="1:16" s="387" customFormat="1" ht="24" customHeight="1">
      <c r="A133" s="88"/>
      <c r="B133" s="94"/>
      <c r="C133" s="342"/>
      <c r="D133" s="342"/>
      <c r="E133" s="342"/>
      <c r="F133" s="168"/>
      <c r="G133" s="168"/>
      <c r="H133" s="168"/>
      <c r="I133" s="168"/>
      <c r="J133" s="168"/>
      <c r="K133" s="385"/>
      <c r="L133" s="168"/>
      <c r="M133" s="168"/>
      <c r="N133" s="168"/>
      <c r="O133" s="148"/>
    </row>
    <row r="134" spans="1:16" s="387" customFormat="1" ht="24" customHeight="1">
      <c r="A134" s="88"/>
      <c r="B134" s="94"/>
      <c r="C134" s="342"/>
      <c r="D134" s="342"/>
      <c r="E134" s="342"/>
      <c r="F134" s="168"/>
      <c r="G134" s="168"/>
      <c r="H134" s="168"/>
      <c r="I134" s="168"/>
      <c r="J134" s="168"/>
      <c r="K134" s="385"/>
      <c r="L134" s="168"/>
      <c r="M134" s="168"/>
      <c r="N134" s="168"/>
      <c r="O134" s="148"/>
    </row>
    <row r="135" spans="1:16" s="116" customFormat="1" ht="24" customHeight="1">
      <c r="A135" s="342"/>
      <c r="B135" s="413" t="s">
        <v>252</v>
      </c>
      <c r="C135" s="92"/>
      <c r="D135" s="189"/>
      <c r="E135" s="382"/>
      <c r="J135" s="117"/>
      <c r="K135" s="118"/>
      <c r="L135" s="119"/>
      <c r="N135" s="119"/>
      <c r="O135" s="120"/>
    </row>
    <row r="136" spans="1:16" s="116" customFormat="1" ht="24" customHeight="1">
      <c r="A136" s="342"/>
      <c r="B136" s="413" t="s">
        <v>357</v>
      </c>
      <c r="C136" s="92"/>
      <c r="D136" s="189"/>
      <c r="E136" s="382"/>
      <c r="J136" s="117"/>
      <c r="K136" s="118"/>
      <c r="L136" s="119"/>
      <c r="N136" s="119"/>
      <c r="O136" s="120"/>
    </row>
    <row r="137" spans="1:16" s="116" customFormat="1" ht="24" customHeight="1">
      <c r="A137" s="820" t="s">
        <v>9</v>
      </c>
      <c r="B137" s="820"/>
      <c r="C137" s="820"/>
      <c r="D137" s="820"/>
      <c r="E137" s="820"/>
      <c r="F137" s="820"/>
      <c r="G137" s="820"/>
      <c r="H137" s="820"/>
      <c r="I137" s="820"/>
      <c r="J137" s="820"/>
      <c r="K137" s="820"/>
      <c r="L137" s="820"/>
      <c r="M137" s="820"/>
      <c r="N137" s="820"/>
      <c r="O137" s="120"/>
    </row>
    <row r="138" spans="1:16" s="116" customFormat="1" ht="24" customHeight="1">
      <c r="A138" s="342"/>
      <c r="B138" s="388"/>
      <c r="C138" s="382"/>
      <c r="D138" s="382"/>
      <c r="E138" s="382"/>
      <c r="J138" s="117"/>
      <c r="K138" s="118"/>
      <c r="L138" s="119"/>
      <c r="N138" s="119"/>
      <c r="O138" s="120"/>
    </row>
    <row r="139" spans="1:16" s="116" customFormat="1" ht="24" customHeight="1">
      <c r="A139" s="76" t="s">
        <v>334</v>
      </c>
      <c r="B139" s="388"/>
      <c r="C139" s="382"/>
      <c r="D139" s="382"/>
      <c r="E139" s="382"/>
      <c r="J139" s="117"/>
      <c r="K139" s="118"/>
      <c r="L139" s="119"/>
      <c r="N139" s="119"/>
      <c r="O139" s="120"/>
    </row>
    <row r="140" spans="1:16" s="168" customFormat="1" ht="24" customHeight="1">
      <c r="A140" s="116" t="s">
        <v>1091</v>
      </c>
      <c r="B140" s="121"/>
      <c r="D140" s="94"/>
      <c r="F140" s="154"/>
      <c r="G140" s="154"/>
      <c r="J140" s="121"/>
      <c r="K140" s="383"/>
      <c r="L140" s="154"/>
      <c r="M140" s="94"/>
    </row>
    <row r="141" spans="1:16" s="168" customFormat="1" ht="24" customHeight="1">
      <c r="A141" s="88" t="s">
        <v>998</v>
      </c>
      <c r="B141" s="121"/>
      <c r="D141" s="94"/>
      <c r="F141" s="154"/>
      <c r="G141" s="154"/>
      <c r="J141" s="121"/>
      <c r="K141" s="383"/>
      <c r="L141" s="154"/>
      <c r="M141" s="94"/>
    </row>
    <row r="142" spans="1:16" s="168" customFormat="1" ht="24" customHeight="1">
      <c r="A142" s="356" t="s">
        <v>1093</v>
      </c>
      <c r="B142" s="121"/>
      <c r="D142" s="94"/>
      <c r="F142" s="154"/>
      <c r="G142" s="154"/>
      <c r="J142" s="121"/>
      <c r="K142" s="383"/>
      <c r="L142" s="154"/>
      <c r="M142" s="94"/>
    </row>
    <row r="143" spans="1:16" s="168" customFormat="1" ht="24" customHeight="1">
      <c r="A143" s="88" t="s">
        <v>999</v>
      </c>
      <c r="B143" s="121"/>
      <c r="D143" s="94"/>
      <c r="F143" s="154"/>
      <c r="G143" s="154"/>
      <c r="J143" s="121"/>
      <c r="K143" s="383"/>
      <c r="L143" s="154"/>
      <c r="M143" s="94"/>
    </row>
    <row r="144" spans="1:16" s="168" customFormat="1" ht="24" customHeight="1">
      <c r="A144" s="88" t="s">
        <v>1000</v>
      </c>
      <c r="B144" s="121"/>
      <c r="D144" s="94"/>
      <c r="F144" s="154"/>
      <c r="G144" s="154"/>
      <c r="J144" s="121"/>
      <c r="K144" s="383"/>
      <c r="L144" s="154"/>
      <c r="M144" s="94"/>
    </row>
    <row r="145" spans="1:15" s="168" customFormat="1" ht="24" customHeight="1">
      <c r="A145" s="88" t="s">
        <v>1001</v>
      </c>
      <c r="B145" s="121"/>
      <c r="D145" s="94"/>
      <c r="F145" s="154"/>
      <c r="G145" s="154"/>
      <c r="J145" s="121"/>
      <c r="K145" s="383"/>
      <c r="L145" s="154"/>
      <c r="M145" s="94"/>
    </row>
    <row r="146" spans="1:15" s="168" customFormat="1" ht="24" customHeight="1">
      <c r="A146" s="88" t="s">
        <v>1173</v>
      </c>
      <c r="B146" s="121"/>
      <c r="D146" s="94"/>
      <c r="F146" s="154"/>
      <c r="G146" s="154"/>
      <c r="J146" s="121"/>
      <c r="K146" s="383"/>
      <c r="L146" s="154"/>
      <c r="M146" s="94"/>
    </row>
    <row r="147" spans="1:15" s="168" customFormat="1" ht="24" customHeight="1">
      <c r="A147" s="88" t="s">
        <v>1174</v>
      </c>
      <c r="B147" s="121"/>
      <c r="D147" s="94"/>
      <c r="F147" s="154"/>
      <c r="G147" s="154"/>
      <c r="J147" s="121"/>
      <c r="K147" s="383"/>
      <c r="L147" s="154"/>
      <c r="M147" s="94"/>
    </row>
    <row r="148" spans="1:15" s="168" customFormat="1" ht="24" customHeight="1">
      <c r="A148" s="356" t="s">
        <v>1003</v>
      </c>
      <c r="B148" s="121"/>
      <c r="D148" s="94"/>
      <c r="F148" s="154"/>
      <c r="G148" s="154"/>
      <c r="J148" s="121"/>
      <c r="K148" s="383"/>
      <c r="L148" s="154"/>
      <c r="M148" s="94"/>
    </row>
    <row r="149" spans="1:15" s="168" customFormat="1" ht="24" customHeight="1">
      <c r="A149" s="88" t="s">
        <v>1002</v>
      </c>
      <c r="B149" s="121"/>
      <c r="D149" s="94"/>
      <c r="F149" s="154"/>
      <c r="G149" s="154"/>
      <c r="J149" s="121"/>
      <c r="K149" s="383"/>
      <c r="L149" s="154"/>
      <c r="M149" s="94"/>
    </row>
    <row r="150" spans="1:15" s="168" customFormat="1" ht="24" customHeight="1">
      <c r="A150" s="116" t="s">
        <v>1171</v>
      </c>
      <c r="B150" s="405"/>
      <c r="D150" s="94"/>
      <c r="E150" s="121"/>
      <c r="F150" s="154"/>
      <c r="G150" s="154"/>
      <c r="J150" s="121"/>
      <c r="K150" s="383"/>
      <c r="L150" s="154"/>
      <c r="M150" s="94"/>
    </row>
    <row r="151" spans="1:15" s="168" customFormat="1" ht="24" customHeight="1">
      <c r="A151" s="88" t="s">
        <v>510</v>
      </c>
      <c r="B151" s="121"/>
      <c r="D151" s="94"/>
      <c r="F151" s="154"/>
      <c r="G151" s="154"/>
      <c r="J151" s="121"/>
      <c r="K151" s="383"/>
      <c r="L151" s="154"/>
      <c r="M151" s="94"/>
    </row>
    <row r="152" spans="1:15" s="387" customFormat="1" ht="24" customHeight="1">
      <c r="A152" s="356" t="s">
        <v>666</v>
      </c>
      <c r="B152" s="342"/>
      <c r="C152" s="342"/>
      <c r="D152" s="342"/>
      <c r="E152" s="342"/>
      <c r="F152" s="168"/>
      <c r="G152" s="168"/>
      <c r="H152" s="168"/>
      <c r="I152" s="168"/>
      <c r="J152" s="168"/>
      <c r="K152" s="385"/>
      <c r="L152" s="168"/>
      <c r="M152" s="168"/>
      <c r="N152" s="168"/>
      <c r="O152" s="148"/>
    </row>
    <row r="153" spans="1:15" s="387" customFormat="1" ht="24" customHeight="1">
      <c r="A153" s="396" t="s">
        <v>667</v>
      </c>
      <c r="B153" s="342"/>
      <c r="C153" s="342"/>
      <c r="D153" s="342"/>
      <c r="E153" s="342"/>
      <c r="F153" s="168"/>
      <c r="G153" s="168"/>
      <c r="H153" s="168"/>
      <c r="I153" s="168"/>
      <c r="J153" s="168"/>
      <c r="K153" s="385"/>
      <c r="L153" s="168"/>
      <c r="M153" s="168"/>
      <c r="N153" s="168"/>
      <c r="O153" s="148"/>
    </row>
    <row r="154" spans="1:15" s="387" customFormat="1" ht="24" customHeight="1">
      <c r="A154" s="396" t="s">
        <v>668</v>
      </c>
      <c r="B154" s="342"/>
      <c r="C154" s="342"/>
      <c r="D154" s="342"/>
      <c r="E154" s="342"/>
      <c r="F154" s="168"/>
      <c r="G154" s="168"/>
      <c r="H154" s="168"/>
      <c r="I154" s="168"/>
      <c r="J154" s="168"/>
      <c r="K154" s="385"/>
      <c r="L154" s="168"/>
      <c r="M154" s="168"/>
      <c r="N154" s="168"/>
      <c r="O154" s="148"/>
    </row>
    <row r="155" spans="1:15" s="387" customFormat="1" ht="24" customHeight="1">
      <c r="A155" s="396" t="s">
        <v>648</v>
      </c>
      <c r="B155" s="342"/>
      <c r="C155" s="342"/>
      <c r="D155" s="342"/>
      <c r="E155" s="342"/>
      <c r="F155" s="168"/>
      <c r="G155" s="168"/>
      <c r="H155" s="168"/>
      <c r="I155" s="168"/>
      <c r="J155" s="168"/>
      <c r="K155" s="385"/>
      <c r="L155" s="168"/>
      <c r="M155" s="168"/>
      <c r="N155" s="168"/>
      <c r="O155" s="148"/>
    </row>
    <row r="156" spans="1:15" s="387" customFormat="1" ht="24" customHeight="1">
      <c r="A156" s="121" t="s">
        <v>733</v>
      </c>
      <c r="B156" s="342"/>
      <c r="C156" s="342"/>
      <c r="D156" s="342"/>
      <c r="E156" s="342"/>
      <c r="F156" s="168"/>
      <c r="G156" s="168"/>
      <c r="H156" s="168"/>
      <c r="I156" s="168"/>
      <c r="J156" s="168"/>
      <c r="K156" s="385"/>
      <c r="L156" s="168"/>
      <c r="M156" s="168"/>
      <c r="N156" s="168"/>
      <c r="O156" s="148"/>
    </row>
    <row r="157" spans="1:15" s="387" customFormat="1" ht="24" customHeight="1">
      <c r="A157" s="396" t="s">
        <v>812</v>
      </c>
      <c r="B157" s="342"/>
      <c r="C157" s="342"/>
      <c r="D157" s="342"/>
      <c r="E157" s="342"/>
      <c r="F157" s="168"/>
      <c r="G157" s="168"/>
      <c r="H157" s="168"/>
      <c r="I157" s="168"/>
      <c r="J157" s="168"/>
      <c r="K157" s="385"/>
      <c r="L157" s="168"/>
      <c r="M157" s="168"/>
      <c r="N157" s="168"/>
      <c r="O157" s="148"/>
    </row>
    <row r="158" spans="1:15" s="387" customFormat="1" ht="24" customHeight="1">
      <c r="A158" s="396" t="s">
        <v>669</v>
      </c>
      <c r="B158" s="342"/>
      <c r="C158" s="342"/>
      <c r="D158" s="342"/>
      <c r="E158" s="342"/>
      <c r="F158" s="168"/>
      <c r="G158" s="168"/>
      <c r="H158" s="168"/>
      <c r="I158" s="168"/>
      <c r="J158" s="168"/>
      <c r="K158" s="385"/>
      <c r="L158" s="168"/>
      <c r="M158" s="168"/>
      <c r="N158" s="168"/>
      <c r="O158" s="148"/>
    </row>
    <row r="159" spans="1:15" s="116" customFormat="1" ht="24" customHeight="1">
      <c r="A159" s="356" t="s">
        <v>564</v>
      </c>
      <c r="B159" s="388"/>
      <c r="C159" s="382"/>
      <c r="D159" s="382"/>
      <c r="E159" s="382"/>
      <c r="J159" s="117"/>
      <c r="K159" s="118"/>
      <c r="L159" s="119"/>
      <c r="N159" s="119"/>
      <c r="O159" s="120"/>
    </row>
    <row r="160" spans="1:15" s="116" customFormat="1" ht="24" customHeight="1">
      <c r="B160" s="406" t="s">
        <v>671</v>
      </c>
      <c r="C160" s="382"/>
      <c r="D160" s="382"/>
      <c r="E160" s="382"/>
      <c r="J160" s="117"/>
      <c r="K160" s="118"/>
      <c r="L160" s="119"/>
      <c r="N160" s="119"/>
      <c r="O160" s="120"/>
    </row>
    <row r="161" spans="1:15" s="116" customFormat="1" ht="24" customHeight="1">
      <c r="B161" s="88" t="s">
        <v>670</v>
      </c>
      <c r="C161" s="382"/>
      <c r="D161" s="382"/>
      <c r="E161" s="382"/>
      <c r="J161" s="117"/>
      <c r="K161" s="118"/>
      <c r="L161" s="119"/>
      <c r="N161" s="119"/>
      <c r="O161" s="120"/>
    </row>
    <row r="162" spans="1:15" s="116" customFormat="1" ht="24" customHeight="1">
      <c r="B162" s="407" t="s">
        <v>674</v>
      </c>
      <c r="C162" s="382"/>
      <c r="D162" s="382"/>
      <c r="E162" s="382"/>
      <c r="J162" s="117"/>
      <c r="K162" s="118"/>
      <c r="L162" s="119"/>
      <c r="N162" s="119"/>
      <c r="O162" s="120"/>
    </row>
    <row r="163" spans="1:15" s="116" customFormat="1" ht="24" customHeight="1">
      <c r="B163" s="88" t="s">
        <v>673</v>
      </c>
      <c r="C163" s="382"/>
      <c r="D163" s="382"/>
      <c r="E163" s="382"/>
      <c r="J163" s="117"/>
      <c r="K163" s="118"/>
      <c r="L163" s="119"/>
      <c r="N163" s="119"/>
      <c r="O163" s="120"/>
    </row>
    <row r="164" spans="1:15" s="116" customFormat="1" ht="24" customHeight="1">
      <c r="A164" s="85"/>
      <c r="B164" s="88" t="s">
        <v>672</v>
      </c>
      <c r="C164" s="120"/>
      <c r="F164" s="120"/>
      <c r="G164" s="120"/>
      <c r="H164" s="120"/>
      <c r="I164" s="153"/>
      <c r="J164" s="154"/>
      <c r="K164" s="120"/>
      <c r="L164" s="120"/>
      <c r="M164" s="120"/>
      <c r="N164" s="120"/>
    </row>
    <row r="165" spans="1:15" s="116" customFormat="1" ht="24" customHeight="1">
      <c r="A165" s="76"/>
      <c r="B165" s="407" t="s">
        <v>675</v>
      </c>
      <c r="J165" s="117"/>
      <c r="K165" s="118"/>
      <c r="L165" s="119"/>
      <c r="N165" s="119"/>
      <c r="O165" s="120"/>
    </row>
    <row r="166" spans="1:15" s="116" customFormat="1" ht="24" customHeight="1">
      <c r="A166" s="76"/>
      <c r="B166" s="412" t="s">
        <v>501</v>
      </c>
      <c r="J166" s="117"/>
      <c r="K166" s="118"/>
      <c r="L166" s="119"/>
      <c r="N166" s="119"/>
      <c r="O166" s="120"/>
    </row>
    <row r="167" spans="1:15" s="116" customFormat="1" ht="24" customHeight="1">
      <c r="A167" s="76"/>
      <c r="B167" s="407" t="s">
        <v>633</v>
      </c>
      <c r="J167" s="117"/>
      <c r="K167" s="118"/>
      <c r="L167" s="119"/>
      <c r="N167" s="119"/>
      <c r="O167" s="120"/>
    </row>
    <row r="168" spans="1:15" s="116" customFormat="1" ht="24" customHeight="1">
      <c r="A168" s="76"/>
      <c r="B168" s="88" t="s">
        <v>634</v>
      </c>
      <c r="J168" s="117"/>
      <c r="K168" s="118"/>
      <c r="L168" s="119"/>
      <c r="N168" s="119"/>
      <c r="O168" s="120"/>
    </row>
    <row r="169" spans="1:15" s="116" customFormat="1" ht="24" customHeight="1">
      <c r="A169" s="85"/>
      <c r="B169" s="120"/>
      <c r="C169" s="120"/>
      <c r="F169" s="120"/>
      <c r="G169" s="120"/>
      <c r="H169" s="120"/>
      <c r="I169" s="153"/>
      <c r="J169" s="154"/>
      <c r="K169" s="120"/>
      <c r="L169" s="120"/>
      <c r="M169" s="120"/>
      <c r="N169" s="120"/>
    </row>
    <row r="170" spans="1:15" s="116" customFormat="1" ht="24" customHeight="1">
      <c r="A170" s="85"/>
      <c r="B170" s="120"/>
      <c r="C170" s="120"/>
      <c r="F170" s="120"/>
      <c r="G170" s="120"/>
      <c r="H170" s="120"/>
      <c r="I170" s="153"/>
      <c r="J170" s="154"/>
      <c r="K170" s="120"/>
      <c r="L170" s="120"/>
      <c r="M170" s="120"/>
      <c r="N170" s="120"/>
    </row>
    <row r="171" spans="1:15" ht="24" customHeight="1">
      <c r="A171" s="744"/>
      <c r="B171" s="413" t="s">
        <v>252</v>
      </c>
      <c r="D171" s="189"/>
      <c r="E171" s="189"/>
      <c r="F171" s="359"/>
      <c r="G171" s="359"/>
      <c r="I171" s="744"/>
      <c r="J171" s="744"/>
      <c r="K171" s="744"/>
      <c r="L171" s="744"/>
      <c r="M171" s="744"/>
      <c r="N171" s="744"/>
    </row>
    <row r="172" spans="1:15" ht="24" customHeight="1">
      <c r="B172" s="413" t="s">
        <v>357</v>
      </c>
      <c r="D172" s="189"/>
      <c r="E172" s="189"/>
      <c r="F172" s="359"/>
      <c r="G172" s="359"/>
      <c r="I172" s="744"/>
      <c r="J172" s="744"/>
      <c r="K172" s="744"/>
      <c r="L172" s="744"/>
      <c r="M172" s="744"/>
      <c r="N172" s="744"/>
    </row>
    <row r="173" spans="1:15" ht="24" customHeight="1">
      <c r="B173" s="413"/>
      <c r="D173" s="189"/>
      <c r="E173" s="189"/>
      <c r="F173" s="359"/>
      <c r="G173" s="359"/>
      <c r="I173" s="744"/>
      <c r="J173" s="744"/>
      <c r="K173" s="744"/>
      <c r="L173" s="744"/>
      <c r="M173" s="744"/>
      <c r="N173" s="744"/>
    </row>
    <row r="174" spans="1:15" ht="26.25" customHeight="1">
      <c r="A174" s="820" t="s">
        <v>10</v>
      </c>
      <c r="B174" s="820"/>
      <c r="C174" s="820"/>
      <c r="D174" s="820"/>
      <c r="E174" s="820"/>
      <c r="F174" s="820"/>
      <c r="G174" s="820"/>
      <c r="H174" s="820"/>
      <c r="I174" s="820"/>
      <c r="J174" s="820"/>
      <c r="K174" s="820"/>
      <c r="L174" s="820"/>
      <c r="M174" s="820"/>
      <c r="N174" s="820"/>
    </row>
    <row r="175" spans="1:15" ht="26.25" customHeight="1">
      <c r="A175" s="745"/>
      <c r="B175" s="745"/>
      <c r="C175" s="745"/>
      <c r="D175" s="745"/>
      <c r="E175" s="745"/>
      <c r="F175" s="745"/>
      <c r="G175" s="745"/>
      <c r="H175" s="745"/>
      <c r="I175" s="745"/>
      <c r="J175" s="745"/>
      <c r="K175" s="745"/>
      <c r="L175" s="745"/>
      <c r="M175" s="745"/>
    </row>
    <row r="176" spans="1:15" s="116" customFormat="1" ht="26.25" customHeight="1">
      <c r="A176" s="76" t="s">
        <v>334</v>
      </c>
      <c r="B176" s="121"/>
      <c r="J176" s="117"/>
      <c r="K176" s="118"/>
      <c r="L176" s="119"/>
      <c r="N176" s="119"/>
      <c r="O176" s="120"/>
    </row>
    <row r="177" spans="1:14" s="110" customFormat="1" ht="26.25" customHeight="1">
      <c r="A177" s="88" t="s">
        <v>1004</v>
      </c>
      <c r="B177" s="121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</row>
    <row r="178" spans="1:14" s="110" customFormat="1" ht="26.25" customHeight="1">
      <c r="A178" s="89" t="s">
        <v>1097</v>
      </c>
      <c r="B178" s="121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</row>
    <row r="179" spans="1:14" s="110" customFormat="1" ht="26.25" customHeight="1">
      <c r="A179" s="88" t="s">
        <v>212</v>
      </c>
      <c r="B179" s="121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</row>
    <row r="180" spans="1:14" s="110" customFormat="1" ht="26.25" customHeight="1">
      <c r="A180" s="89" t="s">
        <v>1096</v>
      </c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</row>
    <row r="181" spans="1:14" s="110" customFormat="1" ht="26.25" customHeight="1">
      <c r="A181" s="88" t="s">
        <v>1095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</row>
    <row r="182" spans="1:14" s="110" customFormat="1" ht="26.25" customHeight="1">
      <c r="A182" s="88" t="s">
        <v>220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</row>
    <row r="183" spans="1:14" s="110" customFormat="1" ht="26.25" customHeight="1">
      <c r="A183" s="89" t="s">
        <v>1094</v>
      </c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</row>
    <row r="184" spans="1:14" s="110" customFormat="1" ht="26.25" customHeight="1">
      <c r="A184" s="88" t="s">
        <v>225</v>
      </c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</row>
    <row r="185" spans="1:14" s="110" customFormat="1" ht="26.25" customHeight="1">
      <c r="A185" s="88" t="s">
        <v>224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</row>
    <row r="186" spans="1:14" s="110" customFormat="1" ht="26.25" customHeight="1">
      <c r="A186" s="88" t="s">
        <v>223</v>
      </c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</row>
    <row r="187" spans="1:14" s="110" customFormat="1" ht="26.25" customHeight="1">
      <c r="A187" s="85" t="s">
        <v>213</v>
      </c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</row>
    <row r="188" spans="1:14" s="110" customFormat="1" ht="26.25" customHeight="1">
      <c r="A188" s="85" t="s">
        <v>222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</row>
    <row r="189" spans="1:14" ht="26.25" customHeight="1">
      <c r="A189" s="84" t="s">
        <v>214</v>
      </c>
      <c r="B189" s="122"/>
      <c r="C189" s="122"/>
      <c r="D189" s="745"/>
      <c r="E189" s="745"/>
      <c r="F189" s="745"/>
      <c r="G189" s="745"/>
      <c r="H189" s="745"/>
      <c r="I189" s="745"/>
      <c r="J189" s="745"/>
      <c r="K189" s="745"/>
      <c r="L189" s="745"/>
      <c r="M189" s="745"/>
    </row>
    <row r="190" spans="1:14" s="116" customFormat="1" ht="26.25" customHeight="1">
      <c r="A190" s="85" t="s">
        <v>335</v>
      </c>
      <c r="B190" s="120"/>
      <c r="C190" s="120"/>
      <c r="F190" s="120"/>
      <c r="G190" s="120"/>
      <c r="H190" s="120"/>
      <c r="I190" s="153"/>
      <c r="J190" s="154"/>
      <c r="K190" s="120"/>
      <c r="L190" s="120"/>
      <c r="M190" s="120"/>
      <c r="N190" s="120"/>
    </row>
    <row r="191" spans="1:14" s="116" customFormat="1" ht="26.25" customHeight="1">
      <c r="A191" s="85"/>
      <c r="B191" s="120"/>
      <c r="C191" s="317" t="s">
        <v>407</v>
      </c>
      <c r="F191" s="120"/>
      <c r="G191" s="120"/>
      <c r="H191" s="120"/>
      <c r="I191" s="153"/>
      <c r="J191" s="154"/>
      <c r="K191" s="120"/>
      <c r="L191" s="120"/>
      <c r="M191" s="120"/>
      <c r="N191" s="120"/>
    </row>
    <row r="192" spans="1:14" s="116" customFormat="1" ht="26.25" customHeight="1">
      <c r="A192" s="85" t="s">
        <v>408</v>
      </c>
      <c r="B192" s="120"/>
      <c r="C192" s="120"/>
      <c r="F192" s="120"/>
      <c r="G192" s="120"/>
      <c r="H192" s="120"/>
      <c r="I192" s="153"/>
      <c r="J192" s="154"/>
      <c r="K192" s="120"/>
      <c r="L192" s="120"/>
      <c r="M192" s="120"/>
      <c r="N192" s="120"/>
    </row>
    <row r="193" spans="1:14" s="116" customFormat="1" ht="26.25" customHeight="1">
      <c r="A193" s="78" t="s">
        <v>221</v>
      </c>
      <c r="B193" s="120"/>
      <c r="C193" s="317" t="s">
        <v>1020</v>
      </c>
      <c r="F193" s="120"/>
      <c r="G193" s="120"/>
      <c r="H193" s="120"/>
      <c r="I193" s="153"/>
      <c r="J193" s="154"/>
      <c r="K193" s="120"/>
      <c r="L193" s="120"/>
      <c r="M193" s="120"/>
      <c r="N193" s="120"/>
    </row>
    <row r="194" spans="1:14" s="116" customFormat="1" ht="26.25" customHeight="1">
      <c r="A194" s="85" t="s">
        <v>409</v>
      </c>
      <c r="B194" s="120"/>
      <c r="C194" s="120"/>
      <c r="F194" s="120"/>
      <c r="G194" s="120"/>
      <c r="H194" s="120"/>
      <c r="I194" s="153"/>
      <c r="J194" s="154"/>
      <c r="K194" s="120"/>
      <c r="L194" s="120"/>
      <c r="M194" s="120"/>
      <c r="N194" s="120"/>
    </row>
    <row r="195" spans="1:14" s="116" customFormat="1" ht="26.25" customHeight="1">
      <c r="A195" s="79" t="s">
        <v>1021</v>
      </c>
      <c r="B195" s="120"/>
      <c r="C195" s="120"/>
      <c r="F195" s="120"/>
      <c r="G195" s="120"/>
      <c r="H195" s="120"/>
      <c r="I195" s="153"/>
      <c r="J195" s="154"/>
      <c r="K195" s="120"/>
      <c r="L195" s="120"/>
      <c r="M195" s="120"/>
      <c r="N195" s="120"/>
    </row>
    <row r="196" spans="1:14" s="116" customFormat="1" ht="26.25" customHeight="1">
      <c r="A196" s="84" t="s">
        <v>676</v>
      </c>
      <c r="B196" s="120"/>
      <c r="C196" s="120"/>
      <c r="F196" s="120"/>
      <c r="G196" s="120"/>
      <c r="H196" s="120"/>
      <c r="I196" s="153"/>
      <c r="J196" s="154"/>
      <c r="K196" s="120"/>
      <c r="L196" s="120"/>
      <c r="M196" s="120"/>
      <c r="N196" s="120"/>
    </row>
    <row r="197" spans="1:14" s="116" customFormat="1" ht="26.25" customHeight="1">
      <c r="A197" s="84" t="s">
        <v>14</v>
      </c>
      <c r="B197" s="120"/>
      <c r="C197" s="120"/>
      <c r="F197" s="120"/>
      <c r="G197" s="120"/>
      <c r="H197" s="120"/>
      <c r="I197" s="153"/>
      <c r="J197" s="154"/>
      <c r="K197" s="120"/>
      <c r="L197" s="120"/>
      <c r="M197" s="120"/>
      <c r="N197" s="120"/>
    </row>
    <row r="198" spans="1:14" s="116" customFormat="1" ht="26.25" customHeight="1">
      <c r="A198" s="79" t="s">
        <v>283</v>
      </c>
      <c r="B198" s="120"/>
      <c r="C198" s="120"/>
      <c r="F198" s="120"/>
      <c r="G198" s="120"/>
      <c r="H198" s="120"/>
      <c r="I198" s="153"/>
      <c r="J198" s="154"/>
      <c r="K198" s="120"/>
      <c r="L198" s="120"/>
      <c r="M198" s="120"/>
      <c r="N198" s="120"/>
    </row>
    <row r="199" spans="1:14" s="116" customFormat="1" ht="26.25" customHeight="1">
      <c r="A199" s="79" t="s">
        <v>516</v>
      </c>
      <c r="B199" s="120"/>
      <c r="C199" s="120"/>
      <c r="F199" s="120"/>
      <c r="G199" s="120"/>
      <c r="H199" s="120"/>
      <c r="I199" s="153"/>
      <c r="J199" s="154"/>
      <c r="K199" s="120"/>
      <c r="L199" s="120"/>
      <c r="M199" s="120"/>
      <c r="N199" s="120"/>
    </row>
    <row r="200" spans="1:14" s="116" customFormat="1" ht="26.25" customHeight="1">
      <c r="A200" s="85" t="s">
        <v>1155</v>
      </c>
      <c r="B200" s="120"/>
      <c r="C200" s="120"/>
      <c r="F200" s="120"/>
      <c r="G200" s="120"/>
      <c r="H200" s="120"/>
      <c r="I200" s="153"/>
      <c r="J200" s="154" t="s">
        <v>1152</v>
      </c>
      <c r="K200" s="120"/>
      <c r="L200" s="120"/>
      <c r="M200" s="120"/>
      <c r="N200" s="120"/>
    </row>
    <row r="201" spans="1:14" s="116" customFormat="1" ht="26.25" customHeight="1">
      <c r="A201" s="85" t="s">
        <v>1024</v>
      </c>
      <c r="B201" s="120"/>
      <c r="C201" s="120"/>
      <c r="F201" s="120"/>
      <c r="G201" s="120"/>
      <c r="H201" s="120"/>
      <c r="I201" s="153"/>
      <c r="J201" s="154" t="s">
        <v>1025</v>
      </c>
      <c r="K201" s="120"/>
      <c r="L201" s="120"/>
      <c r="M201" s="120"/>
      <c r="N201" s="120"/>
    </row>
    <row r="202" spans="1:14" s="116" customFormat="1" ht="26.25" customHeight="1">
      <c r="A202" s="85" t="s">
        <v>974</v>
      </c>
      <c r="B202" s="120"/>
      <c r="C202" s="120"/>
      <c r="F202" s="120"/>
      <c r="G202" s="120"/>
      <c r="H202" s="120"/>
      <c r="I202" s="153"/>
      <c r="J202" s="154" t="s">
        <v>16</v>
      </c>
      <c r="K202" s="120"/>
      <c r="L202" s="120"/>
      <c r="M202" s="120"/>
      <c r="N202" s="120"/>
    </row>
    <row r="203" spans="1:14" s="116" customFormat="1" ht="26.25" customHeight="1">
      <c r="A203" s="85"/>
      <c r="B203" s="120"/>
      <c r="C203" s="120"/>
      <c r="F203" s="120"/>
      <c r="G203" s="120"/>
      <c r="H203" s="120"/>
      <c r="I203" s="153"/>
      <c r="J203" s="154"/>
      <c r="K203" s="120"/>
      <c r="L203" s="120"/>
      <c r="M203" s="120"/>
      <c r="N203" s="120"/>
    </row>
    <row r="204" spans="1:14" s="116" customFormat="1" ht="26.25" customHeight="1">
      <c r="A204" s="85"/>
      <c r="B204" s="120"/>
      <c r="C204" s="120"/>
      <c r="F204" s="120"/>
      <c r="G204" s="120"/>
      <c r="H204" s="120"/>
      <c r="I204" s="153"/>
      <c r="J204" s="154"/>
      <c r="K204" s="120"/>
      <c r="L204" s="120"/>
      <c r="M204" s="120"/>
      <c r="N204" s="120"/>
    </row>
    <row r="205" spans="1:14" ht="26.25" customHeight="1">
      <c r="A205" s="744"/>
      <c r="B205" s="413" t="s">
        <v>252</v>
      </c>
      <c r="D205" s="189"/>
      <c r="E205" s="189"/>
      <c r="F205" s="359"/>
      <c r="G205" s="359"/>
      <c r="I205" s="744"/>
      <c r="J205" s="744"/>
      <c r="K205" s="744"/>
      <c r="L205" s="744"/>
      <c r="M205" s="744"/>
      <c r="N205" s="744"/>
    </row>
    <row r="206" spans="1:14" ht="26.25" customHeight="1">
      <c r="B206" s="413" t="s">
        <v>357</v>
      </c>
      <c r="D206" s="189"/>
      <c r="E206" s="189"/>
      <c r="F206" s="359"/>
      <c r="G206" s="359"/>
      <c r="I206" s="744"/>
      <c r="J206" s="744"/>
      <c r="K206" s="744"/>
      <c r="L206" s="744"/>
      <c r="M206" s="744"/>
      <c r="N206" s="744"/>
    </row>
    <row r="207" spans="1:14" ht="27.75" customHeight="1">
      <c r="A207" s="820" t="s">
        <v>11</v>
      </c>
      <c r="B207" s="820"/>
      <c r="C207" s="820"/>
      <c r="D207" s="820"/>
      <c r="E207" s="820"/>
      <c r="F207" s="820"/>
      <c r="G207" s="820"/>
      <c r="H207" s="820"/>
      <c r="I207" s="820"/>
      <c r="J207" s="820"/>
      <c r="K207" s="820"/>
      <c r="L207" s="820"/>
      <c r="M207" s="820"/>
      <c r="N207" s="820"/>
    </row>
    <row r="208" spans="1:14" ht="27.75" customHeight="1">
      <c r="A208" s="745"/>
      <c r="B208" s="745"/>
      <c r="C208" s="745"/>
      <c r="D208" s="745"/>
      <c r="E208" s="745"/>
      <c r="F208" s="745"/>
      <c r="G208" s="745"/>
      <c r="H208" s="745"/>
      <c r="I208" s="745"/>
      <c r="J208" s="745"/>
      <c r="K208" s="745"/>
      <c r="L208" s="745"/>
      <c r="M208" s="745"/>
      <c r="N208" s="745"/>
    </row>
    <row r="209" spans="1:15" s="116" customFormat="1" ht="27.75" customHeight="1">
      <c r="A209" s="350" t="s">
        <v>17</v>
      </c>
      <c r="B209" s="745"/>
      <c r="C209" s="745"/>
      <c r="D209" s="745"/>
      <c r="E209" s="745"/>
      <c r="F209" s="745"/>
      <c r="G209" s="745"/>
      <c r="H209" s="745"/>
      <c r="I209" s="745"/>
      <c r="J209" s="745"/>
      <c r="K209" s="745"/>
      <c r="L209" s="745"/>
      <c r="M209" s="745"/>
      <c r="N209" s="745"/>
      <c r="O209" s="120"/>
    </row>
    <row r="210" spans="1:15" s="116" customFormat="1" ht="27.75" customHeight="1">
      <c r="A210" s="90" t="s">
        <v>297</v>
      </c>
      <c r="B210" s="745"/>
      <c r="C210" s="745"/>
      <c r="D210" s="745"/>
      <c r="E210" s="745"/>
      <c r="F210" s="745"/>
      <c r="G210" s="745"/>
      <c r="H210" s="745"/>
      <c r="I210" s="745"/>
      <c r="J210" s="745"/>
      <c r="K210" s="745"/>
      <c r="L210" s="745"/>
      <c r="M210" s="745"/>
      <c r="N210" s="745"/>
      <c r="O210" s="120"/>
    </row>
    <row r="211" spans="1:15" s="116" customFormat="1" ht="27.75" customHeight="1">
      <c r="A211" s="91" t="s">
        <v>227</v>
      </c>
      <c r="B211" s="745"/>
      <c r="C211" s="745"/>
      <c r="D211" s="745"/>
      <c r="E211" s="745"/>
      <c r="F211" s="745"/>
      <c r="G211" s="745"/>
      <c r="H211" s="745"/>
      <c r="I211" s="745"/>
      <c r="J211" s="745"/>
      <c r="K211" s="745"/>
      <c r="L211" s="745"/>
      <c r="M211" s="745"/>
      <c r="N211" s="745"/>
      <c r="O211" s="120"/>
    </row>
    <row r="212" spans="1:15" s="116" customFormat="1" ht="27.75" customHeight="1">
      <c r="A212" s="91" t="s">
        <v>226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</row>
    <row r="213" spans="1:15" s="116" customFormat="1" ht="27.75" customHeight="1">
      <c r="A213" s="90" t="s">
        <v>577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120"/>
    </row>
    <row r="214" spans="1:15" s="116" customFormat="1" ht="27.75" customHeight="1">
      <c r="A214" s="91" t="s">
        <v>1022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120"/>
    </row>
    <row r="215" spans="1:15" s="116" customFormat="1" ht="27.7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44"/>
      <c r="K215" s="76"/>
      <c r="L215" s="819" t="s">
        <v>19</v>
      </c>
      <c r="M215" s="819"/>
      <c r="N215" s="819"/>
      <c r="O215" s="120"/>
    </row>
    <row r="216" spans="1:15" s="116" customFormat="1" ht="27.75" customHeight="1">
      <c r="A216" s="76"/>
      <c r="B216" s="155" t="s">
        <v>20</v>
      </c>
      <c r="C216" s="155"/>
      <c r="D216" s="155"/>
      <c r="E216" s="76"/>
      <c r="F216" s="821" t="s">
        <v>21</v>
      </c>
      <c r="G216" s="821"/>
      <c r="H216" s="821"/>
      <c r="I216" s="76"/>
      <c r="J216" s="746" t="s">
        <v>22</v>
      </c>
      <c r="K216" s="76"/>
      <c r="L216" s="821" t="s">
        <v>23</v>
      </c>
      <c r="M216" s="821"/>
      <c r="N216" s="821"/>
      <c r="O216" s="120"/>
    </row>
    <row r="217" spans="1:15" s="116" customFormat="1" ht="27.75" customHeight="1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156" t="s">
        <v>875</v>
      </c>
      <c r="M217" s="108"/>
      <c r="N217" s="156" t="s">
        <v>373</v>
      </c>
      <c r="O217" s="120"/>
    </row>
    <row r="218" spans="1:15" s="116" customFormat="1" ht="27.75" customHeight="1">
      <c r="A218" s="76" t="s">
        <v>24</v>
      </c>
      <c r="B218" s="76"/>
      <c r="C218" s="76"/>
      <c r="D218" s="76"/>
      <c r="E218" s="76"/>
      <c r="F218" s="819" t="s">
        <v>25</v>
      </c>
      <c r="G218" s="819"/>
      <c r="H218" s="819"/>
      <c r="I218" s="76"/>
      <c r="J218" s="744" t="s">
        <v>26</v>
      </c>
      <c r="K218" s="76"/>
      <c r="L218" s="744">
        <v>99.99</v>
      </c>
      <c r="M218" s="744"/>
      <c r="N218" s="744">
        <v>99.99</v>
      </c>
      <c r="O218" s="120"/>
    </row>
    <row r="219" spans="1:15" s="116" customFormat="1" ht="27.75" customHeight="1">
      <c r="A219" s="76" t="s">
        <v>27</v>
      </c>
      <c r="B219" s="76"/>
      <c r="C219" s="76"/>
      <c r="D219" s="76"/>
      <c r="E219" s="76"/>
      <c r="F219" s="76"/>
      <c r="G219" s="76"/>
      <c r="H219" s="76"/>
      <c r="I219" s="76"/>
      <c r="J219" s="744" t="s">
        <v>28</v>
      </c>
      <c r="K219" s="76"/>
      <c r="L219" s="76"/>
      <c r="M219" s="76"/>
      <c r="N219" s="76"/>
      <c r="O219" s="119"/>
    </row>
    <row r="220" spans="1:15" s="116" customFormat="1" ht="27.75" customHeight="1">
      <c r="A220" s="76" t="s">
        <v>29</v>
      </c>
      <c r="B220" s="76"/>
      <c r="C220" s="76"/>
      <c r="D220" s="76"/>
      <c r="E220" s="76"/>
      <c r="F220" s="819" t="s">
        <v>25</v>
      </c>
      <c r="G220" s="819"/>
      <c r="H220" s="819"/>
      <c r="I220" s="76"/>
      <c r="J220" s="744" t="s">
        <v>30</v>
      </c>
      <c r="K220" s="76"/>
      <c r="L220" s="744">
        <v>100</v>
      </c>
      <c r="M220" s="744"/>
      <c r="N220" s="744">
        <v>100</v>
      </c>
      <c r="O220" s="119"/>
    </row>
    <row r="221" spans="1:15" s="116" customFormat="1" ht="27.75" customHeight="1">
      <c r="A221" s="76"/>
      <c r="B221" s="76"/>
      <c r="C221" s="76"/>
      <c r="D221" s="76"/>
      <c r="E221" s="76"/>
      <c r="F221" s="76"/>
      <c r="G221" s="76"/>
      <c r="H221" s="76"/>
      <c r="I221" s="76"/>
      <c r="J221" s="744" t="s">
        <v>31</v>
      </c>
      <c r="K221" s="76"/>
      <c r="L221" s="744"/>
      <c r="M221" s="744"/>
      <c r="N221" s="744"/>
      <c r="O221" s="119"/>
    </row>
    <row r="222" spans="1:15" s="116" customFormat="1" ht="27.75" customHeight="1">
      <c r="A222" s="76" t="s">
        <v>244</v>
      </c>
      <c r="B222" s="76"/>
      <c r="C222" s="76"/>
      <c r="D222" s="76"/>
      <c r="E222" s="76"/>
      <c r="F222" s="819" t="s">
        <v>33</v>
      </c>
      <c r="G222" s="819"/>
      <c r="H222" s="819"/>
      <c r="I222" s="76"/>
      <c r="J222" s="744" t="s">
        <v>32</v>
      </c>
      <c r="K222" s="76"/>
      <c r="L222" s="744">
        <v>100</v>
      </c>
      <c r="M222" s="744"/>
      <c r="N222" s="744">
        <v>100</v>
      </c>
      <c r="O222" s="119"/>
    </row>
    <row r="223" spans="1:15" s="116" customFormat="1" ht="27.75" customHeight="1">
      <c r="A223" s="76"/>
      <c r="B223" s="76"/>
      <c r="C223" s="76"/>
      <c r="D223" s="76"/>
      <c r="E223" s="744"/>
      <c r="H223" s="93" t="s">
        <v>245</v>
      </c>
      <c r="I223" s="744"/>
      <c r="J223" s="744" t="s">
        <v>298</v>
      </c>
      <c r="K223" s="76"/>
      <c r="L223" s="744"/>
      <c r="M223" s="744"/>
      <c r="N223" s="744"/>
      <c r="O223" s="119"/>
    </row>
    <row r="224" spans="1:15" s="116" customFormat="1" ht="27.75" customHeight="1">
      <c r="A224" s="332" t="s">
        <v>536</v>
      </c>
      <c r="B224" s="157"/>
      <c r="C224" s="157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</row>
    <row r="225" spans="1:14" s="116" customFormat="1" ht="27.75" customHeight="1">
      <c r="A225" s="328" t="s">
        <v>1023</v>
      </c>
      <c r="B225" s="95"/>
      <c r="C225" s="157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</row>
    <row r="226" spans="1:14" s="116" customFormat="1" ht="27.75" customHeight="1">
      <c r="A226" s="328" t="s">
        <v>514</v>
      </c>
      <c r="B226" s="95"/>
      <c r="C226" s="157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</row>
    <row r="227" spans="1:14" s="116" customFormat="1" ht="27.75" customHeight="1">
      <c r="A227" s="328" t="s">
        <v>515</v>
      </c>
      <c r="B227" s="95"/>
      <c r="C227" s="157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</row>
    <row r="228" spans="1:14" s="116" customFormat="1" ht="27.75" customHeight="1">
      <c r="A228" s="333" t="s">
        <v>228</v>
      </c>
      <c r="B228" s="95"/>
      <c r="C228" s="157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</row>
    <row r="229" spans="1:14" s="116" customFormat="1" ht="27.75" customHeight="1">
      <c r="A229" s="332" t="s">
        <v>537</v>
      </c>
      <c r="B229" s="157"/>
      <c r="C229" s="157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</row>
    <row r="230" spans="1:14" s="116" customFormat="1" ht="27.75" customHeight="1">
      <c r="A230" s="328" t="s">
        <v>538</v>
      </c>
      <c r="B230" s="95"/>
      <c r="C230" s="157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</row>
    <row r="231" spans="1:14" s="116" customFormat="1" ht="27.75" customHeight="1">
      <c r="A231" s="328" t="s">
        <v>539</v>
      </c>
      <c r="B231" s="95"/>
      <c r="C231" s="157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</row>
    <row r="232" spans="1:14" s="116" customFormat="1" ht="27.75" customHeight="1">
      <c r="A232" s="328" t="s">
        <v>540</v>
      </c>
      <c r="B232" s="95"/>
      <c r="C232" s="157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</row>
    <row r="233" spans="1:14" s="116" customFormat="1" ht="27.75" customHeight="1">
      <c r="A233" s="328"/>
      <c r="B233" s="95"/>
      <c r="C233" s="157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</row>
    <row r="234" spans="1:14" s="116" customFormat="1" ht="27.75" customHeight="1">
      <c r="A234" s="328"/>
      <c r="B234" s="95"/>
      <c r="C234" s="157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</row>
    <row r="235" spans="1:14" ht="27.75" customHeight="1">
      <c r="A235" s="744"/>
      <c r="B235" s="413" t="s">
        <v>252</v>
      </c>
      <c r="D235" s="189"/>
      <c r="E235" s="189"/>
      <c r="F235" s="359"/>
      <c r="G235" s="359"/>
      <c r="I235" s="744"/>
      <c r="J235" s="744"/>
      <c r="K235" s="744"/>
      <c r="L235" s="744"/>
      <c r="M235" s="744"/>
      <c r="N235" s="744"/>
    </row>
    <row r="236" spans="1:14" ht="27.75" customHeight="1">
      <c r="B236" s="413" t="s">
        <v>357</v>
      </c>
      <c r="D236" s="189"/>
      <c r="E236" s="189"/>
      <c r="F236" s="359"/>
      <c r="G236" s="359"/>
      <c r="I236" s="744"/>
      <c r="J236" s="744"/>
      <c r="K236" s="744"/>
      <c r="L236" s="744"/>
      <c r="M236" s="744"/>
      <c r="N236" s="744"/>
    </row>
    <row r="237" spans="1:14" ht="27.75" customHeight="1">
      <c r="A237" s="350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</row>
    <row r="238" spans="1:14" ht="27.75" customHeight="1">
      <c r="A238" s="8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</row>
    <row r="239" spans="1:14" ht="27.75" customHeight="1">
      <c r="A239" s="8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</row>
    <row r="240" spans="1:14" ht="27.75" customHeight="1">
      <c r="A240" s="8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</row>
    <row r="241" spans="1:14" ht="27.75" customHeight="1">
      <c r="A241" s="8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</row>
    <row r="242" spans="1:14" ht="27.75" customHeight="1">
      <c r="A242" s="8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</row>
    <row r="243" spans="1:14" ht="25.15" customHeight="1">
      <c r="A243" s="8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</row>
    <row r="244" spans="1:14" ht="25.15" customHeight="1">
      <c r="A244" s="8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</row>
    <row r="245" spans="1:14" ht="25.15" customHeight="1">
      <c r="A245" s="8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</row>
    <row r="246" spans="1:14" ht="25.15" customHeight="1">
      <c r="A246" s="8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</row>
    <row r="247" spans="1:14" ht="25.15" customHeight="1">
      <c r="A247" s="8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</row>
    <row r="248" spans="1:14" ht="25.15" customHeight="1">
      <c r="A248" s="8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</row>
    <row r="249" spans="1:14" ht="25.15" customHeight="1">
      <c r="A249" s="8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</row>
    <row r="250" spans="1:14" ht="25.15" customHeight="1">
      <c r="A250" s="8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</row>
    <row r="251" spans="1:14" ht="25.15" customHeight="1">
      <c r="A251" s="8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</row>
    <row r="252" spans="1:14" ht="25.15" customHeight="1">
      <c r="A252" s="75"/>
    </row>
  </sheetData>
  <mergeCells count="13">
    <mergeCell ref="A4:N4"/>
    <mergeCell ref="F218:H218"/>
    <mergeCell ref="A207:N207"/>
    <mergeCell ref="F220:H220"/>
    <mergeCell ref="F222:H222"/>
    <mergeCell ref="F216:H216"/>
    <mergeCell ref="L216:N216"/>
    <mergeCell ref="A68:N68"/>
    <mergeCell ref="A174:N174"/>
    <mergeCell ref="L215:N215"/>
    <mergeCell ref="A100:N100"/>
    <mergeCell ref="A137:N137"/>
    <mergeCell ref="A34:N34"/>
  </mergeCells>
  <pageMargins left="0.9055118110236221" right="0.23622047244094491" top="0.6692913385826772" bottom="0.59055118110236227" header="0.43307086614173229" footer="0.43307086614173229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Normal="100" zoomScaleSheetLayoutView="100" workbookViewId="0">
      <selection sqref="A1:M1"/>
    </sheetView>
  </sheetViews>
  <sheetFormatPr defaultColWidth="8.140625" defaultRowHeight="21.75"/>
  <cols>
    <col min="1" max="1" width="7.42578125" style="594" customWidth="1"/>
    <col min="2" max="3" width="8.140625" style="594"/>
    <col min="4" max="4" width="8.140625" style="594" customWidth="1"/>
    <col min="5" max="5" width="8" style="594" customWidth="1"/>
    <col min="6" max="6" width="0.85546875" style="594" customWidth="1"/>
    <col min="7" max="7" width="15.7109375" style="594" customWidth="1"/>
    <col min="8" max="8" width="0.85546875" style="594" customWidth="1"/>
    <col min="9" max="9" width="15.7109375" style="594" customWidth="1"/>
    <col min="10" max="10" width="0.85546875" style="594" customWidth="1"/>
    <col min="11" max="11" width="15.7109375" style="594" customWidth="1"/>
    <col min="12" max="12" width="1" style="594" customWidth="1"/>
    <col min="13" max="13" width="15.7109375" style="594" customWidth="1"/>
    <col min="14" max="14" width="1.28515625" style="594" customWidth="1"/>
    <col min="15" max="15" width="3.28515625" style="594" customWidth="1"/>
    <col min="16" max="16384" width="8.140625" style="594"/>
  </cols>
  <sheetData>
    <row r="1" spans="1:13" ht="28.5" customHeight="1">
      <c r="A1" s="823" t="s">
        <v>12</v>
      </c>
      <c r="B1" s="823"/>
      <c r="C1" s="823"/>
      <c r="D1" s="823"/>
      <c r="E1" s="823"/>
      <c r="F1" s="823"/>
      <c r="G1" s="823"/>
      <c r="H1" s="823"/>
      <c r="I1" s="823"/>
      <c r="J1" s="823"/>
      <c r="K1" s="823"/>
      <c r="L1" s="823"/>
      <c r="M1" s="823"/>
    </row>
    <row r="2" spans="1:13" ht="28.5" customHeight="1"/>
    <row r="3" spans="1:13" ht="28.5" customHeight="1">
      <c r="A3" s="595" t="s">
        <v>611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</row>
    <row r="4" spans="1:13" ht="28.5" customHeight="1">
      <c r="A4" s="597" t="s">
        <v>738</v>
      </c>
      <c r="B4" s="596"/>
      <c r="C4" s="596"/>
      <c r="D4" s="596"/>
      <c r="E4" s="596"/>
      <c r="F4" s="596"/>
      <c r="G4" s="596"/>
      <c r="H4" s="596"/>
      <c r="I4" s="596"/>
      <c r="J4" s="596"/>
      <c r="K4" s="596"/>
    </row>
    <row r="5" spans="1:13" ht="28.5" customHeight="1">
      <c r="A5" s="598" t="s">
        <v>679</v>
      </c>
      <c r="B5" s="596"/>
      <c r="C5" s="596"/>
      <c r="D5" s="596"/>
      <c r="E5" s="596"/>
      <c r="F5" s="596"/>
      <c r="G5" s="596"/>
      <c r="H5" s="596"/>
      <c r="I5" s="596"/>
      <c r="J5" s="596"/>
      <c r="K5" s="596"/>
    </row>
    <row r="6" spans="1:13" ht="28.5" customHeight="1">
      <c r="A6" s="598" t="s">
        <v>678</v>
      </c>
      <c r="B6" s="596"/>
      <c r="C6" s="596"/>
      <c r="D6" s="596"/>
      <c r="E6" s="596"/>
      <c r="F6" s="596"/>
      <c r="G6" s="596"/>
      <c r="H6" s="596"/>
      <c r="I6" s="596"/>
      <c r="J6" s="596"/>
      <c r="K6" s="596"/>
    </row>
    <row r="7" spans="1:13" ht="28.5" customHeight="1">
      <c r="A7" s="597" t="s">
        <v>680</v>
      </c>
      <c r="B7" s="599"/>
      <c r="C7" s="599"/>
      <c r="D7" s="599"/>
      <c r="E7" s="599"/>
      <c r="F7" s="599"/>
      <c r="G7" s="599"/>
      <c r="H7" s="599"/>
      <c r="I7" s="599"/>
      <c r="J7" s="599"/>
      <c r="K7" s="599"/>
    </row>
    <row r="8" spans="1:13" ht="28.5" customHeight="1">
      <c r="A8" s="598" t="s">
        <v>681</v>
      </c>
      <c r="B8" s="599"/>
      <c r="C8" s="599"/>
      <c r="D8" s="599"/>
      <c r="E8" s="599"/>
      <c r="F8" s="599"/>
      <c r="G8" s="599"/>
      <c r="H8" s="599"/>
      <c r="I8" s="599"/>
      <c r="J8" s="599"/>
      <c r="K8" s="599"/>
    </row>
    <row r="9" spans="1:13" ht="28.5" customHeight="1">
      <c r="A9" s="600"/>
      <c r="B9" s="601"/>
      <c r="C9" s="601"/>
      <c r="D9" s="601"/>
      <c r="G9" s="601"/>
      <c r="H9" s="601"/>
      <c r="I9" s="601"/>
      <c r="J9" s="601"/>
      <c r="K9" s="601"/>
      <c r="L9" s="601"/>
      <c r="M9" s="602" t="s">
        <v>612</v>
      </c>
    </row>
    <row r="10" spans="1:13" ht="28.5" customHeight="1">
      <c r="A10" s="603"/>
      <c r="B10" s="601"/>
      <c r="C10" s="601"/>
      <c r="D10" s="601"/>
      <c r="G10" s="822" t="s">
        <v>8</v>
      </c>
      <c r="H10" s="822"/>
      <c r="I10" s="822"/>
      <c r="J10" s="822"/>
      <c r="K10" s="822"/>
      <c r="L10" s="822"/>
      <c r="M10" s="822"/>
    </row>
    <row r="11" spans="1:13" ht="28.5" customHeight="1">
      <c r="A11" s="600"/>
      <c r="B11" s="601"/>
      <c r="C11" s="601"/>
      <c r="D11" s="601"/>
      <c r="G11" s="604"/>
      <c r="H11" s="604"/>
      <c r="I11" s="741"/>
      <c r="J11" s="742" t="s">
        <v>1005</v>
      </c>
      <c r="K11" s="743"/>
      <c r="L11" s="604"/>
      <c r="M11" s="605"/>
    </row>
    <row r="12" spans="1:13" ht="28.5" customHeight="1">
      <c r="A12" s="600"/>
      <c r="B12" s="601"/>
      <c r="C12" s="601"/>
      <c r="D12" s="601"/>
      <c r="G12" s="809"/>
      <c r="H12" s="809"/>
      <c r="I12" s="809" t="s">
        <v>1168</v>
      </c>
      <c r="J12" s="809"/>
      <c r="K12" s="809"/>
      <c r="L12" s="809"/>
      <c r="M12" s="810"/>
    </row>
    <row r="13" spans="1:13" ht="28.5" customHeight="1">
      <c r="A13" s="600"/>
      <c r="B13" s="601"/>
      <c r="C13" s="601"/>
      <c r="D13" s="601"/>
      <c r="G13" s="606" t="s">
        <v>373</v>
      </c>
      <c r="H13" s="607"/>
      <c r="I13" s="608" t="s">
        <v>1167</v>
      </c>
      <c r="J13" s="607"/>
      <c r="K13" s="739" t="s">
        <v>1006</v>
      </c>
      <c r="L13" s="607"/>
      <c r="M13" s="606" t="s">
        <v>691</v>
      </c>
    </row>
    <row r="14" spans="1:13" ht="28.5" customHeight="1">
      <c r="A14" s="609" t="s">
        <v>517</v>
      </c>
      <c r="C14" s="601"/>
      <c r="D14" s="601"/>
      <c r="E14" s="601"/>
      <c r="F14" s="601"/>
      <c r="G14" s="601"/>
      <c r="H14" s="601"/>
      <c r="I14" s="601"/>
      <c r="J14" s="601"/>
    </row>
    <row r="15" spans="1:13" s="611" customFormat="1" ht="28.5" customHeight="1">
      <c r="A15" s="610" t="s">
        <v>518</v>
      </c>
      <c r="C15" s="612"/>
      <c r="D15" s="601"/>
      <c r="E15" s="601"/>
      <c r="F15" s="601"/>
      <c r="G15" s="601"/>
      <c r="H15" s="601"/>
    </row>
    <row r="16" spans="1:13" s="611" customFormat="1" ht="28.5" customHeight="1">
      <c r="A16" s="610" t="s">
        <v>593</v>
      </c>
      <c r="C16" s="612"/>
      <c r="D16" s="601"/>
      <c r="G16" s="601"/>
      <c r="H16" s="601"/>
      <c r="I16" s="601"/>
      <c r="J16" s="601"/>
    </row>
    <row r="17" spans="1:13" s="611" customFormat="1" ht="28.5" customHeight="1">
      <c r="A17" s="613" t="s">
        <v>1025</v>
      </c>
      <c r="C17" s="612"/>
      <c r="D17" s="601"/>
      <c r="G17" s="601">
        <v>145307700</v>
      </c>
      <c r="H17" s="601"/>
      <c r="I17" s="601">
        <v>7151912.5099999998</v>
      </c>
      <c r="J17" s="601"/>
      <c r="K17" s="601">
        <v>0</v>
      </c>
      <c r="L17" s="601"/>
      <c r="M17" s="615">
        <f>SUM(G17:K17)</f>
        <v>152459612.50999999</v>
      </c>
    </row>
    <row r="18" spans="1:13" s="611" customFormat="1" ht="28.5" customHeight="1">
      <c r="A18" s="613" t="s">
        <v>519</v>
      </c>
      <c r="C18" s="612"/>
      <c r="D18" s="601"/>
      <c r="G18" s="601">
        <v>0</v>
      </c>
      <c r="H18" s="601"/>
      <c r="I18" s="601">
        <v>0</v>
      </c>
      <c r="J18" s="601"/>
      <c r="K18" s="614">
        <v>88132030.269999996</v>
      </c>
      <c r="M18" s="615">
        <f>SUM(G18:K18)</f>
        <v>88132030.269999996</v>
      </c>
    </row>
    <row r="19" spans="1:13" ht="28.5" customHeight="1">
      <c r="A19" s="616" t="s">
        <v>204</v>
      </c>
      <c r="G19" s="594">
        <v>47455612.68</v>
      </c>
      <c r="I19" s="594">
        <v>-1430382.5</v>
      </c>
      <c r="K19" s="594">
        <v>0</v>
      </c>
      <c r="M19" s="594">
        <f>SUM(G19:K19)</f>
        <v>46025230.18</v>
      </c>
    </row>
    <row r="20" spans="1:13" s="617" customFormat="1" ht="28.5" customHeight="1">
      <c r="A20" s="610" t="s">
        <v>614</v>
      </c>
      <c r="C20" s="618"/>
      <c r="D20" s="618"/>
    </row>
    <row r="21" spans="1:13" s="617" customFormat="1" ht="28.5" customHeight="1">
      <c r="A21" s="619" t="s">
        <v>615</v>
      </c>
      <c r="C21" s="618"/>
      <c r="D21" s="618"/>
      <c r="E21" s="601"/>
      <c r="F21" s="601"/>
      <c r="G21" s="601"/>
      <c r="H21" s="601"/>
      <c r="I21" s="601"/>
      <c r="J21" s="601"/>
      <c r="K21" s="601"/>
    </row>
    <row r="22" spans="1:13" s="617" customFormat="1" ht="28.5" customHeight="1">
      <c r="A22" s="613" t="s">
        <v>616</v>
      </c>
      <c r="C22" s="618"/>
      <c r="D22" s="618"/>
      <c r="E22" s="601"/>
      <c r="F22" s="601"/>
      <c r="G22" s="601"/>
      <c r="H22" s="601"/>
      <c r="I22" s="601"/>
      <c r="J22" s="601"/>
      <c r="K22" s="601"/>
    </row>
    <row r="23" spans="1:13" s="617" customFormat="1" ht="28.5" customHeight="1">
      <c r="A23" s="620" t="s">
        <v>617</v>
      </c>
      <c r="C23" s="618"/>
      <c r="D23" s="618"/>
      <c r="G23" s="601">
        <v>0</v>
      </c>
      <c r="H23" s="601"/>
      <c r="I23" s="601">
        <v>0</v>
      </c>
      <c r="J23" s="601"/>
      <c r="K23" s="621">
        <v>53820432.689999998</v>
      </c>
      <c r="L23" s="601"/>
      <c r="M23" s="601">
        <f>SUM(G23:K23)</f>
        <v>53820432.689999998</v>
      </c>
    </row>
    <row r="24" spans="1:13" s="617" customFormat="1" ht="28.5" customHeight="1">
      <c r="A24" s="619" t="s">
        <v>618</v>
      </c>
      <c r="G24" s="601"/>
      <c r="H24" s="601"/>
      <c r="I24" s="601"/>
      <c r="J24" s="601"/>
      <c r="K24" s="601"/>
      <c r="L24" s="601"/>
      <c r="M24" s="601"/>
    </row>
    <row r="25" spans="1:13" s="617" customFormat="1" ht="28.5" customHeight="1">
      <c r="A25" s="613" t="s">
        <v>619</v>
      </c>
      <c r="G25" s="601"/>
      <c r="H25" s="601"/>
      <c r="I25" s="601"/>
      <c r="J25" s="601"/>
      <c r="K25" s="601"/>
      <c r="L25" s="601"/>
      <c r="M25" s="601"/>
    </row>
    <row r="26" spans="1:13" s="617" customFormat="1" ht="28.5" customHeight="1">
      <c r="A26" s="620" t="s">
        <v>617</v>
      </c>
      <c r="G26" s="601">
        <v>0</v>
      </c>
      <c r="H26" s="601"/>
      <c r="I26" s="601">
        <v>0</v>
      </c>
      <c r="J26" s="601"/>
      <c r="K26" s="621">
        <v>34311597.579999998</v>
      </c>
      <c r="L26" s="601"/>
      <c r="M26" s="601">
        <f>SUM(G26:K26)</f>
        <v>34311597.579999998</v>
      </c>
    </row>
    <row r="27" spans="1:13" ht="28.5" customHeight="1">
      <c r="A27" s="619" t="s">
        <v>521</v>
      </c>
      <c r="B27" s="622"/>
      <c r="G27" s="601"/>
      <c r="H27" s="601"/>
      <c r="I27" s="601"/>
      <c r="J27" s="601"/>
      <c r="K27" s="601"/>
      <c r="L27" s="601"/>
      <c r="M27" s="601"/>
    </row>
    <row r="28" spans="1:13" ht="28.5" customHeight="1">
      <c r="A28" s="613" t="s">
        <v>620</v>
      </c>
      <c r="B28" s="622"/>
      <c r="G28" s="601">
        <v>1574917674.1100011</v>
      </c>
      <c r="H28" s="601"/>
      <c r="I28" s="601">
        <v>5721530.0063639302</v>
      </c>
      <c r="J28" s="601"/>
      <c r="K28" s="601">
        <v>0</v>
      </c>
      <c r="L28" s="601"/>
      <c r="M28" s="601">
        <f>SUM(G28:K28)</f>
        <v>1580639204.116365</v>
      </c>
    </row>
    <row r="29" spans="1:13" ht="28.5" customHeight="1">
      <c r="A29" s="613"/>
      <c r="B29" s="622"/>
      <c r="G29" s="601"/>
      <c r="H29" s="601"/>
      <c r="I29" s="601"/>
      <c r="J29" s="601"/>
      <c r="K29" s="601"/>
      <c r="L29" s="601"/>
      <c r="M29" s="601"/>
    </row>
    <row r="30" spans="1:13" ht="28.5" customHeight="1">
      <c r="A30" s="613"/>
      <c r="B30" s="622"/>
      <c r="G30" s="601"/>
      <c r="H30" s="601"/>
      <c r="I30" s="601"/>
      <c r="J30" s="601"/>
      <c r="K30" s="601"/>
      <c r="L30" s="601"/>
      <c r="M30" s="601"/>
    </row>
    <row r="31" spans="1:13" ht="28.5" customHeight="1">
      <c r="A31" s="623"/>
      <c r="C31" s="624" t="s">
        <v>252</v>
      </c>
      <c r="D31" s="625"/>
      <c r="E31" s="626"/>
      <c r="F31" s="625"/>
      <c r="G31" s="623"/>
      <c r="H31" s="623"/>
      <c r="I31" s="623"/>
      <c r="J31" s="623"/>
      <c r="K31" s="623"/>
      <c r="L31" s="623"/>
    </row>
    <row r="32" spans="1:13" s="617" customFormat="1" ht="28.5" customHeight="1">
      <c r="A32" s="625"/>
      <c r="C32" s="624" t="s">
        <v>347</v>
      </c>
      <c r="D32" s="625"/>
      <c r="E32" s="626"/>
      <c r="F32" s="625"/>
      <c r="G32" s="623"/>
      <c r="H32" s="623"/>
      <c r="I32" s="623"/>
      <c r="J32" s="623"/>
      <c r="K32" s="623"/>
      <c r="L32" s="623"/>
    </row>
    <row r="33" spans="1:13" ht="24.75" customHeight="1">
      <c r="A33" s="823" t="s">
        <v>13</v>
      </c>
      <c r="B33" s="823"/>
      <c r="C33" s="823"/>
      <c r="D33" s="823"/>
      <c r="E33" s="823"/>
      <c r="F33" s="823"/>
      <c r="G33" s="823"/>
      <c r="H33" s="823"/>
      <c r="I33" s="823"/>
      <c r="J33" s="823"/>
      <c r="K33" s="823"/>
      <c r="L33" s="823"/>
      <c r="M33" s="823"/>
    </row>
    <row r="34" spans="1:13" ht="24.75" customHeight="1"/>
    <row r="35" spans="1:13" ht="24.75" customHeight="1">
      <c r="A35" s="595" t="s">
        <v>677</v>
      </c>
      <c r="B35" s="596"/>
      <c r="C35" s="596"/>
      <c r="D35" s="596"/>
      <c r="E35" s="596"/>
      <c r="F35" s="596"/>
      <c r="G35" s="596"/>
      <c r="H35" s="596"/>
      <c r="I35" s="596"/>
      <c r="J35" s="596"/>
      <c r="K35" s="596"/>
    </row>
    <row r="36" spans="1:13" ht="24.75" customHeight="1">
      <c r="A36" s="627"/>
      <c r="B36" s="628"/>
      <c r="D36" s="629"/>
      <c r="F36" s="627"/>
      <c r="G36" s="627"/>
      <c r="H36" s="627"/>
      <c r="I36" s="627"/>
      <c r="J36" s="627"/>
      <c r="M36" s="602" t="s">
        <v>612</v>
      </c>
    </row>
    <row r="37" spans="1:13" ht="24.75" customHeight="1">
      <c r="A37" s="603" t="s">
        <v>613</v>
      </c>
      <c r="B37" s="601"/>
      <c r="C37" s="601"/>
      <c r="D37" s="601"/>
      <c r="G37" s="822" t="s">
        <v>6</v>
      </c>
      <c r="H37" s="822"/>
      <c r="I37" s="822"/>
      <c r="J37" s="822"/>
      <c r="K37" s="822"/>
      <c r="L37" s="822"/>
      <c r="M37" s="822"/>
    </row>
    <row r="38" spans="1:13" ht="24.75" customHeight="1">
      <c r="A38" s="600"/>
      <c r="B38" s="601"/>
      <c r="C38" s="601"/>
      <c r="D38" s="601"/>
      <c r="G38" s="630"/>
      <c r="H38" s="630"/>
      <c r="I38" s="740"/>
      <c r="J38" s="742" t="s">
        <v>1005</v>
      </c>
      <c r="K38" s="740"/>
      <c r="L38" s="630"/>
      <c r="M38" s="631"/>
    </row>
    <row r="39" spans="1:13" ht="24.75" customHeight="1">
      <c r="A39" s="600"/>
      <c r="B39" s="601"/>
      <c r="C39" s="601"/>
      <c r="D39" s="601"/>
      <c r="G39" s="811"/>
      <c r="H39" s="811"/>
      <c r="I39" s="809" t="s">
        <v>1168</v>
      </c>
      <c r="J39" s="809"/>
      <c r="K39" s="809"/>
      <c r="L39" s="811"/>
      <c r="M39" s="812"/>
    </row>
    <row r="40" spans="1:13" ht="24.75" customHeight="1">
      <c r="A40" s="600"/>
      <c r="B40" s="601"/>
      <c r="C40" s="601"/>
      <c r="D40" s="601"/>
      <c r="G40" s="606" t="s">
        <v>373</v>
      </c>
      <c r="H40" s="607"/>
      <c r="I40" s="608" t="s">
        <v>1167</v>
      </c>
      <c r="J40" s="607"/>
      <c r="K40" s="739" t="s">
        <v>1006</v>
      </c>
      <c r="L40" s="607"/>
      <c r="M40" s="606" t="s">
        <v>691</v>
      </c>
    </row>
    <row r="41" spans="1:13" ht="24.75" customHeight="1">
      <c r="A41" s="609" t="s">
        <v>517</v>
      </c>
      <c r="C41" s="601"/>
      <c r="D41" s="601"/>
      <c r="E41" s="601"/>
      <c r="F41" s="601"/>
      <c r="G41" s="601"/>
      <c r="H41" s="601"/>
      <c r="I41" s="601"/>
      <c r="J41" s="601"/>
    </row>
    <row r="42" spans="1:13" s="611" customFormat="1" ht="24.75" customHeight="1">
      <c r="A42" s="610" t="s">
        <v>518</v>
      </c>
      <c r="C42" s="612"/>
      <c r="D42" s="601"/>
      <c r="E42" s="601"/>
      <c r="F42" s="601"/>
      <c r="G42" s="601"/>
      <c r="H42" s="601"/>
    </row>
    <row r="43" spans="1:13" s="611" customFormat="1" ht="24.75" customHeight="1">
      <c r="A43" s="610" t="s">
        <v>593</v>
      </c>
      <c r="C43" s="612"/>
      <c r="D43" s="601"/>
      <c r="G43" s="601"/>
      <c r="H43" s="601"/>
      <c r="I43" s="601"/>
      <c r="J43" s="601"/>
    </row>
    <row r="44" spans="1:13" s="611" customFormat="1" ht="24.75" customHeight="1">
      <c r="A44" s="613" t="s">
        <v>1025</v>
      </c>
      <c r="C44" s="612"/>
      <c r="D44" s="601"/>
      <c r="G44" s="601">
        <v>98407700</v>
      </c>
      <c r="H44" s="601"/>
      <c r="I44" s="601">
        <v>5082442.91</v>
      </c>
      <c r="J44" s="601"/>
      <c r="K44" s="601">
        <v>0</v>
      </c>
      <c r="L44" s="601"/>
      <c r="M44" s="601">
        <f>SUM(G44:K44)</f>
        <v>103490142.91</v>
      </c>
    </row>
    <row r="45" spans="1:13" s="611" customFormat="1" ht="24.75" customHeight="1">
      <c r="A45" s="613" t="s">
        <v>519</v>
      </c>
      <c r="C45" s="612"/>
      <c r="D45" s="601"/>
      <c r="G45" s="601">
        <v>0</v>
      </c>
      <c r="H45" s="601"/>
      <c r="I45" s="601">
        <v>0</v>
      </c>
      <c r="J45" s="601"/>
      <c r="K45" s="614">
        <v>74551448.150000006</v>
      </c>
      <c r="M45" s="615">
        <f>SUM(G45:K45)</f>
        <v>74551448.150000006</v>
      </c>
    </row>
    <row r="46" spans="1:13" ht="24.75" customHeight="1">
      <c r="A46" s="616" t="s">
        <v>204</v>
      </c>
      <c r="G46" s="594">
        <v>29978764.300000004</v>
      </c>
      <c r="I46" s="594">
        <v>-1016488.5815909818</v>
      </c>
      <c r="K46" s="594">
        <v>0</v>
      </c>
      <c r="M46" s="594">
        <f>SUM(G46:K46)</f>
        <v>28962275.718409024</v>
      </c>
    </row>
    <row r="47" spans="1:13" s="617" customFormat="1" ht="24.75" customHeight="1">
      <c r="A47" s="610" t="s">
        <v>614</v>
      </c>
      <c r="C47" s="618"/>
      <c r="D47" s="618"/>
    </row>
    <row r="48" spans="1:13" s="617" customFormat="1" ht="24.75" customHeight="1">
      <c r="A48" s="619" t="s">
        <v>615</v>
      </c>
      <c r="C48" s="618"/>
      <c r="D48" s="618"/>
      <c r="G48" s="601"/>
      <c r="H48" s="601"/>
      <c r="I48" s="601"/>
      <c r="J48" s="601"/>
      <c r="K48" s="601"/>
      <c r="L48" s="601"/>
      <c r="M48" s="601"/>
    </row>
    <row r="49" spans="1:13" s="617" customFormat="1" ht="24.75" customHeight="1">
      <c r="A49" s="613" t="s">
        <v>616</v>
      </c>
      <c r="C49" s="618"/>
      <c r="D49" s="618"/>
      <c r="G49" s="601"/>
      <c r="H49" s="601"/>
      <c r="I49" s="601"/>
      <c r="J49" s="601"/>
      <c r="K49" s="601"/>
      <c r="L49" s="601"/>
      <c r="M49" s="601"/>
    </row>
    <row r="50" spans="1:13" s="617" customFormat="1" ht="24.75" customHeight="1">
      <c r="A50" s="620" t="s">
        <v>617</v>
      </c>
      <c r="C50" s="618"/>
      <c r="D50" s="618"/>
      <c r="G50" s="601">
        <v>0</v>
      </c>
      <c r="H50" s="601"/>
      <c r="I50" s="601">
        <v>0</v>
      </c>
      <c r="J50" s="601"/>
      <c r="K50" s="621">
        <v>48441225.549999997</v>
      </c>
      <c r="L50" s="601"/>
      <c r="M50" s="601">
        <f>SUM(G50:K50)</f>
        <v>48441225.549999997</v>
      </c>
    </row>
    <row r="51" spans="1:13" s="617" customFormat="1" ht="24.75" customHeight="1">
      <c r="A51" s="619" t="s">
        <v>618</v>
      </c>
      <c r="G51" s="601"/>
      <c r="H51" s="601"/>
      <c r="I51" s="601"/>
      <c r="J51" s="601"/>
      <c r="K51" s="601"/>
      <c r="L51" s="601"/>
      <c r="M51" s="601"/>
    </row>
    <row r="52" spans="1:13" s="617" customFormat="1" ht="24.75" customHeight="1">
      <c r="A52" s="613" t="s">
        <v>619</v>
      </c>
      <c r="G52" s="601"/>
      <c r="H52" s="601"/>
      <c r="I52" s="601"/>
      <c r="J52" s="601"/>
      <c r="K52" s="601"/>
      <c r="L52" s="601"/>
      <c r="M52" s="601"/>
    </row>
    <row r="53" spans="1:13" s="617" customFormat="1" ht="24.75" customHeight="1">
      <c r="A53" s="620" t="s">
        <v>617</v>
      </c>
      <c r="G53" s="601">
        <v>0</v>
      </c>
      <c r="H53" s="601"/>
      <c r="I53" s="601">
        <v>0</v>
      </c>
      <c r="J53" s="601"/>
      <c r="K53" s="621">
        <v>26110222.600000001</v>
      </c>
      <c r="L53" s="601"/>
      <c r="M53" s="601">
        <f>SUM(G53:K53)</f>
        <v>26110222.600000001</v>
      </c>
    </row>
    <row r="54" spans="1:13" ht="24.75" customHeight="1">
      <c r="A54" s="619" t="s">
        <v>521</v>
      </c>
      <c r="B54" s="622"/>
      <c r="G54" s="601"/>
      <c r="H54" s="601"/>
      <c r="I54" s="601"/>
      <c r="J54" s="601"/>
      <c r="K54" s="601"/>
      <c r="L54" s="601"/>
      <c r="M54" s="601"/>
    </row>
    <row r="55" spans="1:13" ht="24.75" customHeight="1">
      <c r="A55" s="613" t="s">
        <v>620</v>
      </c>
      <c r="B55" s="622"/>
      <c r="G55" s="601">
        <v>1448191558.0199995</v>
      </c>
      <c r="H55" s="601"/>
      <c r="I55" s="601">
        <v>4065954.3263639272</v>
      </c>
      <c r="J55" s="601"/>
      <c r="K55" s="601">
        <v>0</v>
      </c>
      <c r="L55" s="601"/>
      <c r="M55" s="601">
        <f>SUM(G55:K55)</f>
        <v>1452257512.3463635</v>
      </c>
    </row>
    <row r="56" spans="1:13" ht="24.75" customHeight="1">
      <c r="A56" s="632" t="s">
        <v>682</v>
      </c>
      <c r="B56" s="633"/>
      <c r="C56" s="633"/>
      <c r="D56" s="633"/>
      <c r="E56" s="633"/>
      <c r="F56" s="633"/>
      <c r="G56" s="633"/>
      <c r="H56" s="633"/>
      <c r="I56" s="633"/>
      <c r="J56" s="633"/>
      <c r="K56" s="633"/>
    </row>
    <row r="57" spans="1:13" ht="24.75" customHeight="1">
      <c r="A57" s="634" t="s">
        <v>621</v>
      </c>
      <c r="C57" s="615"/>
    </row>
    <row r="58" spans="1:13" ht="24.75" customHeight="1">
      <c r="A58" s="635" t="s">
        <v>622</v>
      </c>
      <c r="C58" s="615"/>
    </row>
    <row r="59" spans="1:13" ht="24.75" customHeight="1">
      <c r="A59" s="635"/>
      <c r="C59" s="615"/>
      <c r="M59" s="602" t="s">
        <v>612</v>
      </c>
    </row>
    <row r="60" spans="1:13" ht="24.75" customHeight="1">
      <c r="A60" s="627"/>
      <c r="B60" s="615"/>
      <c r="C60" s="615"/>
      <c r="D60" s="615"/>
      <c r="E60" s="615"/>
      <c r="F60" s="615"/>
      <c r="G60" s="615"/>
      <c r="H60" s="615"/>
      <c r="I60" s="615"/>
      <c r="K60" s="636" t="s">
        <v>8</v>
      </c>
      <c r="M60" s="636" t="s">
        <v>6</v>
      </c>
    </row>
    <row r="61" spans="1:13" ht="24.75" customHeight="1">
      <c r="A61" s="627"/>
      <c r="B61" s="615" t="s">
        <v>594</v>
      </c>
      <c r="C61" s="615"/>
      <c r="D61" s="615"/>
      <c r="E61" s="615"/>
      <c r="F61" s="615"/>
      <c r="G61" s="615"/>
      <c r="H61" s="615"/>
      <c r="K61" s="615">
        <f>5082442.90795491+2069469.6</f>
        <v>7151912.5079549104</v>
      </c>
      <c r="M61" s="615">
        <v>5082442.9079549089</v>
      </c>
    </row>
    <row r="62" spans="1:13" ht="24.75" customHeight="1">
      <c r="A62" s="627"/>
      <c r="B62" s="615" t="s">
        <v>595</v>
      </c>
      <c r="C62" s="615"/>
      <c r="D62" s="615"/>
      <c r="E62" s="615"/>
      <c r="F62" s="615"/>
      <c r="G62" s="615"/>
      <c r="H62" s="615"/>
      <c r="K62" s="615">
        <f>-1016488.58159098-413893.92</f>
        <v>-1430382.50159098</v>
      </c>
      <c r="M62" s="615">
        <v>-1016488.5815909818</v>
      </c>
    </row>
    <row r="63" spans="1:13" ht="24.75" customHeight="1">
      <c r="A63" s="627"/>
      <c r="B63" s="615" t="s">
        <v>816</v>
      </c>
      <c r="C63" s="615"/>
      <c r="D63" s="615"/>
      <c r="E63" s="615"/>
      <c r="F63" s="615"/>
      <c r="G63" s="615"/>
      <c r="H63" s="615"/>
      <c r="K63" s="637"/>
      <c r="M63" s="637"/>
    </row>
    <row r="64" spans="1:13" ht="24.75" customHeight="1" thickBot="1">
      <c r="A64" s="627"/>
      <c r="B64" s="632" t="s">
        <v>817</v>
      </c>
      <c r="C64" s="632"/>
      <c r="D64" s="632"/>
      <c r="E64" s="632"/>
      <c r="F64" s="632"/>
      <c r="G64" s="632"/>
      <c r="H64" s="632"/>
      <c r="K64" s="638">
        <f>SUM(K61:K62)</f>
        <v>5721530.0063639302</v>
      </c>
      <c r="M64" s="638">
        <f>SUM(M61:M62)</f>
        <v>4065954.3263639272</v>
      </c>
    </row>
    <row r="65" spans="1:13" ht="24.75" customHeight="1" thickTop="1">
      <c r="A65" s="627"/>
      <c r="B65" s="632"/>
      <c r="C65" s="632"/>
      <c r="D65" s="632"/>
      <c r="E65" s="632"/>
      <c r="F65" s="632"/>
      <c r="G65" s="632"/>
      <c r="H65" s="632"/>
      <c r="K65" s="765"/>
      <c r="M65" s="765"/>
    </row>
    <row r="66" spans="1:13" ht="24.75" customHeight="1">
      <c r="A66" s="627"/>
      <c r="B66" s="632"/>
      <c r="C66" s="632"/>
      <c r="D66" s="632"/>
      <c r="E66" s="632"/>
      <c r="F66" s="632"/>
      <c r="G66" s="632"/>
      <c r="H66" s="632"/>
      <c r="K66" s="765"/>
      <c r="M66" s="765"/>
    </row>
    <row r="67" spans="1:13" ht="24.75" customHeight="1">
      <c r="A67" s="627"/>
      <c r="B67" s="627"/>
      <c r="C67" s="624" t="s">
        <v>252</v>
      </c>
      <c r="D67" s="625"/>
      <c r="E67" s="627"/>
      <c r="F67" s="627"/>
      <c r="G67" s="627"/>
      <c r="H67" s="627"/>
      <c r="I67" s="627"/>
      <c r="J67" s="627"/>
      <c r="K67" s="627"/>
      <c r="L67" s="627"/>
      <c r="M67" s="627"/>
    </row>
    <row r="68" spans="1:13" ht="24.75" customHeight="1">
      <c r="A68" s="627"/>
      <c r="B68" s="627"/>
      <c r="C68" s="624" t="s">
        <v>347</v>
      </c>
      <c r="D68" s="625"/>
      <c r="E68" s="627"/>
      <c r="F68" s="627"/>
      <c r="G68" s="627"/>
      <c r="H68" s="627"/>
      <c r="I68" s="627"/>
      <c r="J68" s="627"/>
      <c r="K68" s="627"/>
      <c r="L68" s="627"/>
      <c r="M68" s="627"/>
    </row>
    <row r="69" spans="1:13" ht="24.75" customHeight="1"/>
    <row r="70" spans="1:13" ht="25.5" customHeight="1"/>
    <row r="71" spans="1:13" ht="25.5" customHeight="1"/>
    <row r="72" spans="1:13" ht="25.5" customHeight="1"/>
    <row r="73" spans="1:13" ht="25.5" customHeight="1"/>
    <row r="74" spans="1:13" ht="25.5" customHeight="1"/>
    <row r="75" spans="1:13" ht="25.5" customHeight="1"/>
  </sheetData>
  <mergeCells count="4">
    <mergeCell ref="G10:M10"/>
    <mergeCell ref="A1:M1"/>
    <mergeCell ref="A33:M33"/>
    <mergeCell ref="G37:M37"/>
  </mergeCells>
  <pageMargins left="0.71" right="0.35433070866141736" top="0.54" bottom="0.47244094488188981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31" zoomScale="92" zoomScaleNormal="92" zoomScaleSheetLayoutView="90" workbookViewId="0">
      <selection activeCell="F7" sqref="F7:L7"/>
    </sheetView>
  </sheetViews>
  <sheetFormatPr defaultColWidth="8.140625" defaultRowHeight="22.5" customHeight="1"/>
  <cols>
    <col min="1" max="1" width="7.42578125" style="355" customWidth="1"/>
    <col min="2" max="2" width="8.140625" style="355"/>
    <col min="3" max="4" width="9.28515625" style="355" customWidth="1"/>
    <col min="5" max="5" width="6" style="355" customWidth="1"/>
    <col min="6" max="6" width="17.28515625" style="378" customWidth="1"/>
    <col min="7" max="7" width="0.85546875" style="378" customWidth="1"/>
    <col min="8" max="8" width="17.28515625" style="378" customWidth="1"/>
    <col min="9" max="9" width="0.7109375" style="378" customWidth="1"/>
    <col min="10" max="10" width="17.28515625" style="378" customWidth="1"/>
    <col min="11" max="11" width="1" style="378" customWidth="1"/>
    <col min="12" max="12" width="17.28515625" style="378" customWidth="1"/>
    <col min="13" max="13" width="1.28515625" style="355" customWidth="1"/>
    <col min="14" max="16384" width="8.140625" style="355"/>
  </cols>
  <sheetData>
    <row r="1" spans="1:12" ht="22.5" customHeight="1">
      <c r="A1" s="820" t="s">
        <v>18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</row>
    <row r="2" spans="1:12" ht="9" customHeight="1"/>
    <row r="3" spans="1:12" ht="22.5" customHeight="1">
      <c r="A3" s="276" t="s">
        <v>683</v>
      </c>
    </row>
    <row r="4" spans="1:12" ht="22.5" customHeight="1">
      <c r="A4" s="484" t="s">
        <v>1098</v>
      </c>
      <c r="B4" s="301"/>
      <c r="C4" s="301"/>
      <c r="D4" s="301"/>
      <c r="E4" s="301"/>
      <c r="F4" s="301"/>
      <c r="G4" s="301"/>
      <c r="H4" s="301"/>
      <c r="I4" s="301"/>
    </row>
    <row r="5" spans="1:12" s="274" customFormat="1" ht="22.5" customHeight="1">
      <c r="A5" s="414" t="s">
        <v>1099</v>
      </c>
      <c r="B5" s="343"/>
      <c r="F5" s="275"/>
      <c r="G5" s="768"/>
      <c r="H5" s="768"/>
      <c r="I5" s="768"/>
      <c r="J5" s="767"/>
      <c r="K5" s="767"/>
      <c r="L5" s="767"/>
    </row>
    <row r="6" spans="1:12" s="274" customFormat="1" ht="22.5" customHeight="1">
      <c r="A6" s="345"/>
      <c r="B6" s="366"/>
      <c r="C6" s="343"/>
      <c r="D6" s="343"/>
      <c r="E6" s="343"/>
      <c r="F6" s="766"/>
      <c r="G6" s="769"/>
      <c r="H6" s="150"/>
      <c r="I6" s="766"/>
      <c r="J6" s="767"/>
      <c r="K6" s="767"/>
      <c r="L6" s="485" t="s">
        <v>612</v>
      </c>
    </row>
    <row r="7" spans="1:12" s="274" customFormat="1" ht="22.5" customHeight="1">
      <c r="A7" s="344"/>
      <c r="B7" s="343"/>
      <c r="C7" s="343"/>
      <c r="D7" s="343"/>
      <c r="E7" s="343"/>
      <c r="F7" s="827" t="s">
        <v>8</v>
      </c>
      <c r="G7" s="827"/>
      <c r="H7" s="827"/>
      <c r="I7" s="827"/>
      <c r="J7" s="827"/>
      <c r="K7" s="827"/>
      <c r="L7" s="827"/>
    </row>
    <row r="8" spans="1:12" s="274" customFormat="1" ht="22.5" customHeight="1">
      <c r="A8" s="344"/>
      <c r="B8" s="343"/>
      <c r="C8" s="343"/>
      <c r="D8" s="343"/>
      <c r="E8" s="343"/>
      <c r="F8" s="420" t="s">
        <v>727</v>
      </c>
      <c r="G8" s="769"/>
      <c r="H8" s="824" t="s">
        <v>623</v>
      </c>
      <c r="I8" s="824"/>
      <c r="J8" s="824"/>
      <c r="K8" s="824"/>
      <c r="L8" s="824"/>
    </row>
    <row r="9" spans="1:12" s="274" customFormat="1" ht="22.5" customHeight="1">
      <c r="A9" s="344"/>
      <c r="B9" s="343"/>
      <c r="C9" s="343"/>
      <c r="D9" s="343"/>
      <c r="E9" s="343"/>
      <c r="F9" s="420" t="s">
        <v>728</v>
      </c>
      <c r="G9" s="769"/>
      <c r="H9" s="419" t="s">
        <v>725</v>
      </c>
      <c r="I9" s="418"/>
      <c r="J9" s="419" t="s">
        <v>726</v>
      </c>
      <c r="K9" s="418"/>
      <c r="L9" s="825" t="s">
        <v>62</v>
      </c>
    </row>
    <row r="10" spans="1:12" s="274" customFormat="1" ht="22.5" customHeight="1">
      <c r="A10" s="344"/>
      <c r="B10" s="343"/>
      <c r="C10" s="343"/>
      <c r="D10" s="343"/>
      <c r="E10" s="343"/>
      <c r="F10" s="417"/>
      <c r="G10" s="769"/>
      <c r="H10" s="770" t="s">
        <v>724</v>
      </c>
      <c r="I10" s="419"/>
      <c r="J10" s="771" t="s">
        <v>282</v>
      </c>
      <c r="K10" s="772"/>
      <c r="L10" s="826"/>
    </row>
    <row r="11" spans="1:12" s="274" customFormat="1" ht="22.5" customHeight="1">
      <c r="A11" s="367" t="s">
        <v>624</v>
      </c>
      <c r="F11" s="767"/>
      <c r="G11" s="767"/>
      <c r="H11" s="275"/>
      <c r="I11" s="773"/>
      <c r="J11" s="767"/>
      <c r="K11" s="767"/>
      <c r="L11" s="767"/>
    </row>
    <row r="12" spans="1:12" s="274" customFormat="1" ht="22.5" customHeight="1">
      <c r="A12" s="368" t="s">
        <v>625</v>
      </c>
      <c r="F12" s="774">
        <v>547249632.82000005</v>
      </c>
      <c r="G12" s="774"/>
      <c r="H12" s="775">
        <v>0</v>
      </c>
      <c r="I12" s="775"/>
      <c r="J12" s="774">
        <v>547249632.82000005</v>
      </c>
      <c r="K12" s="774"/>
      <c r="L12" s="774">
        <f t="shared" ref="L12:L20" si="0">SUM(H12:J12)</f>
        <v>547249632.82000005</v>
      </c>
    </row>
    <row r="13" spans="1:12" s="274" customFormat="1" ht="22.5" customHeight="1">
      <c r="A13" s="368" t="s">
        <v>15</v>
      </c>
      <c r="F13" s="774">
        <v>322872985.17000002</v>
      </c>
      <c r="G13" s="369"/>
      <c r="H13" s="774">
        <v>313967630.43000001</v>
      </c>
      <c r="I13" s="774"/>
      <c r="J13" s="775">
        <v>8905354.7400000095</v>
      </c>
      <c r="K13" s="774"/>
      <c r="L13" s="774">
        <f t="shared" si="0"/>
        <v>322872985.17000002</v>
      </c>
    </row>
    <row r="14" spans="1:12" s="274" customFormat="1" ht="22.5" customHeight="1">
      <c r="A14" s="368" t="s">
        <v>626</v>
      </c>
      <c r="F14" s="774">
        <v>949151919.28999996</v>
      </c>
      <c r="G14" s="369"/>
      <c r="H14" s="775">
        <v>0</v>
      </c>
      <c r="I14" s="774"/>
      <c r="J14" s="774">
        <v>949151919.28999996</v>
      </c>
      <c r="K14" s="774"/>
      <c r="L14" s="774">
        <f t="shared" si="0"/>
        <v>949151919.28999996</v>
      </c>
    </row>
    <row r="15" spans="1:12" s="274" customFormat="1" ht="22.5" customHeight="1">
      <c r="A15" s="368" t="s">
        <v>627</v>
      </c>
      <c r="F15" s="774">
        <v>209543491</v>
      </c>
      <c r="G15" s="369"/>
      <c r="H15" s="775">
        <v>0</v>
      </c>
      <c r="I15" s="774"/>
      <c r="J15" s="774">
        <v>209543491</v>
      </c>
      <c r="K15" s="774"/>
      <c r="L15" s="774">
        <f t="shared" si="0"/>
        <v>209543491</v>
      </c>
    </row>
    <row r="16" spans="1:12" s="274" customFormat="1" ht="22.5" customHeight="1">
      <c r="A16" s="368" t="s">
        <v>469</v>
      </c>
      <c r="F16" s="774">
        <v>480264563.81</v>
      </c>
      <c r="G16" s="369"/>
      <c r="H16" s="775">
        <v>0</v>
      </c>
      <c r="I16" s="774"/>
      <c r="J16" s="774">
        <v>480264563.81</v>
      </c>
      <c r="K16" s="774"/>
      <c r="L16" s="774">
        <f t="shared" si="0"/>
        <v>480264563.81</v>
      </c>
    </row>
    <row r="17" spans="1:12" s="274" customFormat="1" ht="22.5" customHeight="1">
      <c r="A17" s="368" t="s">
        <v>628</v>
      </c>
      <c r="F17" s="774">
        <v>10284719.810000001</v>
      </c>
      <c r="G17" s="369"/>
      <c r="H17" s="775">
        <v>0</v>
      </c>
      <c r="I17" s="774"/>
      <c r="J17" s="774">
        <v>10284719.810000001</v>
      </c>
      <c r="K17" s="774"/>
      <c r="L17" s="774">
        <f t="shared" si="0"/>
        <v>10284719.810000001</v>
      </c>
    </row>
    <row r="18" spans="1:12" s="300" customFormat="1" ht="22.5" customHeight="1">
      <c r="A18" s="365" t="s">
        <v>1025</v>
      </c>
      <c r="C18" s="290"/>
      <c r="D18" s="370"/>
      <c r="E18" s="370"/>
      <c r="F18" s="774">
        <v>145307700</v>
      </c>
      <c r="G18" s="774"/>
      <c r="H18" s="774">
        <v>151559612.50999999</v>
      </c>
      <c r="I18" s="774"/>
      <c r="J18" s="775">
        <v>900000</v>
      </c>
      <c r="K18" s="774"/>
      <c r="L18" s="774">
        <f t="shared" si="0"/>
        <v>152459612.50999999</v>
      </c>
    </row>
    <row r="19" spans="1:12" s="274" customFormat="1" ht="22.5" customHeight="1">
      <c r="A19" s="365" t="s">
        <v>629</v>
      </c>
      <c r="F19" s="774">
        <v>81407699.310000002</v>
      </c>
      <c r="G19" s="774"/>
      <c r="H19" s="775">
        <v>0</v>
      </c>
      <c r="I19" s="774"/>
      <c r="J19" s="774">
        <v>81407699.310000002</v>
      </c>
      <c r="K19" s="774"/>
      <c r="L19" s="774">
        <f t="shared" si="0"/>
        <v>81407699.310000002</v>
      </c>
    </row>
    <row r="20" spans="1:12" s="274" customFormat="1" ht="22.5" customHeight="1">
      <c r="A20" s="368" t="s">
        <v>630</v>
      </c>
      <c r="F20" s="774">
        <v>161758960</v>
      </c>
      <c r="G20" s="369"/>
      <c r="H20" s="775">
        <v>0</v>
      </c>
      <c r="I20" s="774"/>
      <c r="J20" s="774">
        <v>161758960</v>
      </c>
      <c r="K20" s="774"/>
      <c r="L20" s="774">
        <f t="shared" si="0"/>
        <v>161758960</v>
      </c>
    </row>
    <row r="21" spans="1:12" s="274" customFormat="1" ht="22.5" customHeight="1" thickBot="1">
      <c r="A21" s="367" t="s">
        <v>631</v>
      </c>
      <c r="F21" s="776">
        <f>SUM(F12:F20)</f>
        <v>2907841671.21</v>
      </c>
      <c r="G21" s="369"/>
      <c r="H21" s="776">
        <f>SUM(H12:H20)</f>
        <v>465527242.94</v>
      </c>
      <c r="I21" s="774"/>
      <c r="J21" s="776">
        <f>SUM(J12:J20)</f>
        <v>2449466340.7799997</v>
      </c>
      <c r="K21" s="774"/>
      <c r="L21" s="776">
        <f>SUM(L12:L20)</f>
        <v>2914993583.7199998</v>
      </c>
    </row>
    <row r="22" spans="1:12" s="274" customFormat="1" ht="9" customHeight="1" thickTop="1">
      <c r="A22" s="367"/>
      <c r="F22" s="777"/>
      <c r="G22" s="369"/>
      <c r="H22" s="777"/>
      <c r="I22" s="774"/>
      <c r="J22" s="777"/>
      <c r="K22" s="774"/>
      <c r="L22" s="777"/>
    </row>
    <row r="23" spans="1:12" s="274" customFormat="1" ht="22.5" customHeight="1">
      <c r="A23" s="345"/>
      <c r="B23" s="366"/>
      <c r="C23" s="343"/>
      <c r="D23" s="343"/>
      <c r="E23" s="343"/>
      <c r="F23" s="766"/>
      <c r="G23" s="769"/>
      <c r="H23" s="150"/>
      <c r="I23" s="766"/>
      <c r="J23" s="767"/>
      <c r="K23" s="767"/>
      <c r="L23" s="485" t="s">
        <v>612</v>
      </c>
    </row>
    <row r="24" spans="1:12" s="274" customFormat="1" ht="22.5" customHeight="1">
      <c r="A24" s="344"/>
      <c r="B24" s="343"/>
      <c r="C24" s="343"/>
      <c r="D24" s="343"/>
      <c r="E24" s="343"/>
      <c r="F24" s="827" t="s">
        <v>6</v>
      </c>
      <c r="G24" s="827"/>
      <c r="H24" s="827"/>
      <c r="I24" s="827"/>
      <c r="J24" s="827"/>
      <c r="K24" s="827"/>
      <c r="L24" s="827"/>
    </row>
    <row r="25" spans="1:12" s="274" customFormat="1" ht="22.5" customHeight="1">
      <c r="A25" s="344"/>
      <c r="B25" s="343"/>
      <c r="C25" s="343"/>
      <c r="D25" s="343"/>
      <c r="E25" s="343"/>
      <c r="F25" s="420" t="s">
        <v>727</v>
      </c>
      <c r="G25" s="769"/>
      <c r="H25" s="824" t="s">
        <v>623</v>
      </c>
      <c r="I25" s="824"/>
      <c r="J25" s="824"/>
      <c r="K25" s="824"/>
      <c r="L25" s="824"/>
    </row>
    <row r="26" spans="1:12" s="274" customFormat="1" ht="22.5" customHeight="1">
      <c r="A26" s="344"/>
      <c r="B26" s="343"/>
      <c r="C26" s="343"/>
      <c r="D26" s="343"/>
      <c r="E26" s="343"/>
      <c r="F26" s="420" t="s">
        <v>728</v>
      </c>
      <c r="G26" s="769"/>
      <c r="H26" s="419" t="s">
        <v>725</v>
      </c>
      <c r="I26" s="418"/>
      <c r="J26" s="419" t="s">
        <v>726</v>
      </c>
      <c r="K26" s="418"/>
      <c r="L26" s="825" t="s">
        <v>62</v>
      </c>
    </row>
    <row r="27" spans="1:12" s="274" customFormat="1" ht="22.5" customHeight="1">
      <c r="A27" s="344"/>
      <c r="B27" s="343"/>
      <c r="C27" s="343"/>
      <c r="D27" s="343"/>
      <c r="E27" s="343"/>
      <c r="F27" s="417"/>
      <c r="G27" s="769"/>
      <c r="H27" s="770" t="s">
        <v>724</v>
      </c>
      <c r="I27" s="419"/>
      <c r="J27" s="771" t="s">
        <v>282</v>
      </c>
      <c r="K27" s="772"/>
      <c r="L27" s="826"/>
    </row>
    <row r="28" spans="1:12" s="274" customFormat="1" ht="22.5" customHeight="1">
      <c r="A28" s="367" t="s">
        <v>624</v>
      </c>
      <c r="F28" s="767"/>
      <c r="G28" s="767"/>
      <c r="H28" s="275"/>
      <c r="I28" s="773"/>
      <c r="J28" s="767"/>
      <c r="K28" s="767"/>
      <c r="L28" s="767"/>
    </row>
    <row r="29" spans="1:12" s="274" customFormat="1" ht="22.5" customHeight="1">
      <c r="A29" s="368" t="s">
        <v>625</v>
      </c>
      <c r="F29" s="774">
        <v>473038916.17000002</v>
      </c>
      <c r="G29" s="774"/>
      <c r="H29" s="775">
        <v>0</v>
      </c>
      <c r="I29" s="775"/>
      <c r="J29" s="774">
        <f>+F29</f>
        <v>473038916.17000002</v>
      </c>
      <c r="K29" s="774"/>
      <c r="L29" s="774">
        <f>SUM(H29:J29)</f>
        <v>473038916.17000002</v>
      </c>
    </row>
    <row r="30" spans="1:12" s="274" customFormat="1" ht="22.5" customHeight="1">
      <c r="A30" s="368" t="s">
        <v>15</v>
      </c>
      <c r="F30" s="774">
        <v>316593449.86000001</v>
      </c>
      <c r="G30" s="369"/>
      <c r="H30" s="774">
        <v>307688095.12</v>
      </c>
      <c r="I30" s="774"/>
      <c r="J30" s="775">
        <v>8905354.7400000095</v>
      </c>
      <c r="K30" s="774"/>
      <c r="L30" s="774">
        <f>SUM(H30:J30)</f>
        <v>316593449.86000001</v>
      </c>
    </row>
    <row r="31" spans="1:12" s="274" customFormat="1" ht="22.5" customHeight="1">
      <c r="A31" s="368" t="s">
        <v>626</v>
      </c>
      <c r="F31" s="774">
        <v>838962997.52999997</v>
      </c>
      <c r="G31" s="369"/>
      <c r="H31" s="775">
        <v>0</v>
      </c>
      <c r="I31" s="774"/>
      <c r="J31" s="774">
        <f>+F31</f>
        <v>838962997.52999997</v>
      </c>
      <c r="K31" s="774"/>
      <c r="L31" s="774">
        <f t="shared" ref="L31:L34" si="1">SUM(H31:J31)</f>
        <v>838962997.52999997</v>
      </c>
    </row>
    <row r="32" spans="1:12" s="274" customFormat="1" ht="22.5" customHeight="1">
      <c r="A32" s="368" t="s">
        <v>627</v>
      </c>
      <c r="F32" s="774">
        <v>1063000000</v>
      </c>
      <c r="G32" s="369"/>
      <c r="H32" s="775">
        <v>0</v>
      </c>
      <c r="I32" s="774"/>
      <c r="J32" s="774">
        <f>+F32</f>
        <v>1063000000</v>
      </c>
      <c r="K32" s="774"/>
      <c r="L32" s="774">
        <f t="shared" si="1"/>
        <v>1063000000</v>
      </c>
    </row>
    <row r="33" spans="1:12" s="274" customFormat="1" ht="22.5" customHeight="1">
      <c r="A33" s="368" t="s">
        <v>469</v>
      </c>
      <c r="F33" s="774">
        <v>469003384.77999997</v>
      </c>
      <c r="G33" s="369"/>
      <c r="H33" s="775">
        <v>0</v>
      </c>
      <c r="I33" s="774"/>
      <c r="J33" s="774">
        <f>+F33</f>
        <v>469003384.77999997</v>
      </c>
      <c r="K33" s="774"/>
      <c r="L33" s="774">
        <f t="shared" si="1"/>
        <v>469003384.77999997</v>
      </c>
    </row>
    <row r="34" spans="1:12" s="274" customFormat="1" ht="22.5" customHeight="1">
      <c r="A34" s="368" t="s">
        <v>628</v>
      </c>
      <c r="F34" s="774">
        <v>8858623.8100000005</v>
      </c>
      <c r="G34" s="369"/>
      <c r="H34" s="775">
        <v>0</v>
      </c>
      <c r="I34" s="774"/>
      <c r="J34" s="774">
        <f>+F34</f>
        <v>8858623.8100000005</v>
      </c>
      <c r="K34" s="774"/>
      <c r="L34" s="774">
        <f t="shared" si="1"/>
        <v>8858623.8100000005</v>
      </c>
    </row>
    <row r="35" spans="1:12" s="300" customFormat="1" ht="22.5" customHeight="1">
      <c r="A35" s="365" t="s">
        <v>1025</v>
      </c>
      <c r="C35" s="290"/>
      <c r="D35" s="370"/>
      <c r="E35" s="370"/>
      <c r="F35" s="774">
        <v>98407700</v>
      </c>
      <c r="G35" s="774"/>
      <c r="H35" s="774">
        <v>103490142.9079549</v>
      </c>
      <c r="I35" s="774"/>
      <c r="J35" s="775">
        <v>0</v>
      </c>
      <c r="K35" s="774"/>
      <c r="L35" s="774">
        <f>SUM(H35:J35)</f>
        <v>103490142.9079549</v>
      </c>
    </row>
    <row r="36" spans="1:12" s="274" customFormat="1" ht="22.5" customHeight="1">
      <c r="A36" s="365" t="s">
        <v>629</v>
      </c>
      <c r="F36" s="774">
        <v>81407699.310000002</v>
      </c>
      <c r="G36" s="774"/>
      <c r="H36" s="775">
        <v>0</v>
      </c>
      <c r="I36" s="774"/>
      <c r="J36" s="774">
        <v>81407699.310000002</v>
      </c>
      <c r="K36" s="774"/>
      <c r="L36" s="774">
        <f>SUM(H36:J36)</f>
        <v>81407699.310000002</v>
      </c>
    </row>
    <row r="37" spans="1:12" s="274" customFormat="1" ht="22.5" customHeight="1">
      <c r="A37" s="368" t="s">
        <v>630</v>
      </c>
      <c r="F37" s="774">
        <v>161758960</v>
      </c>
      <c r="G37" s="369"/>
      <c r="H37" s="775">
        <v>0</v>
      </c>
      <c r="I37" s="774"/>
      <c r="J37" s="774">
        <v>161758960</v>
      </c>
      <c r="K37" s="774"/>
      <c r="L37" s="774">
        <f>SUM(H37:J37)</f>
        <v>161758960</v>
      </c>
    </row>
    <row r="38" spans="1:12" s="274" customFormat="1" ht="22.5" customHeight="1" thickBot="1">
      <c r="A38" s="367" t="s">
        <v>631</v>
      </c>
      <c r="F38" s="776">
        <f>SUM(F29:F37)</f>
        <v>3511031731.46</v>
      </c>
      <c r="G38" s="369"/>
      <c r="H38" s="776">
        <f>SUM(H29:H37)</f>
        <v>411178238.02795494</v>
      </c>
      <c r="I38" s="774"/>
      <c r="J38" s="776">
        <f>SUM(J29:J37)</f>
        <v>3104935936.3400002</v>
      </c>
      <c r="K38" s="774"/>
      <c r="L38" s="776">
        <f>SUM(L29:L37)</f>
        <v>3516114174.3679547</v>
      </c>
    </row>
    <row r="39" spans="1:12" s="274" customFormat="1" ht="9" customHeight="1" thickTop="1">
      <c r="A39" s="367"/>
      <c r="F39" s="777"/>
      <c r="G39" s="369"/>
      <c r="H39" s="777"/>
      <c r="I39" s="774"/>
      <c r="J39" s="777"/>
      <c r="K39" s="774"/>
      <c r="L39" s="777"/>
    </row>
    <row r="40" spans="1:12" s="274" customFormat="1" ht="22.5" customHeight="1">
      <c r="A40" s="371" t="s">
        <v>632</v>
      </c>
      <c r="B40" s="273"/>
      <c r="F40" s="767"/>
      <c r="G40" s="329"/>
      <c r="H40" s="767"/>
      <c r="I40" s="773"/>
      <c r="J40" s="767"/>
      <c r="K40" s="767"/>
      <c r="L40" s="767"/>
    </row>
    <row r="41" spans="1:12" s="274" customFormat="1" ht="12.75" customHeight="1">
      <c r="A41" s="371"/>
      <c r="B41" s="273"/>
      <c r="F41" s="767"/>
      <c r="G41" s="329"/>
      <c r="H41" s="767"/>
      <c r="I41" s="773"/>
      <c r="J41" s="767"/>
      <c r="K41" s="767"/>
      <c r="L41" s="767"/>
    </row>
    <row r="42" spans="1:12" ht="22.5" customHeight="1">
      <c r="A42" s="427"/>
      <c r="C42" s="358" t="s">
        <v>252</v>
      </c>
      <c r="D42" s="92"/>
      <c r="F42" s="778"/>
      <c r="G42" s="92"/>
      <c r="H42" s="762"/>
      <c r="I42" s="762"/>
      <c r="J42" s="762"/>
      <c r="K42" s="762"/>
    </row>
    <row r="43" spans="1:12" s="274" customFormat="1" ht="22.5" customHeight="1">
      <c r="A43" s="92"/>
      <c r="C43" s="358" t="s">
        <v>357</v>
      </c>
      <c r="D43" s="92"/>
      <c r="F43" s="778"/>
      <c r="G43" s="92"/>
      <c r="H43" s="762"/>
      <c r="I43" s="762"/>
      <c r="J43" s="762"/>
      <c r="K43" s="762"/>
      <c r="L43" s="767"/>
    </row>
  </sheetData>
  <mergeCells count="7">
    <mergeCell ref="H25:L25"/>
    <mergeCell ref="L26:L27"/>
    <mergeCell ref="A1:L1"/>
    <mergeCell ref="F7:L7"/>
    <mergeCell ref="H8:L8"/>
    <mergeCell ref="L9:L10"/>
    <mergeCell ref="F24:L24"/>
  </mergeCells>
  <pageMargins left="0.69" right="0.22" top="0.49" bottom="0.36" header="0.31496062992125984" footer="0.27559055118110237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zoomScaleSheetLayoutView="100" workbookViewId="0">
      <selection activeCell="E3" sqref="E3"/>
    </sheetView>
  </sheetViews>
  <sheetFormatPr defaultColWidth="8.140625" defaultRowHeight="23.45" customHeight="1"/>
  <cols>
    <col min="1" max="1" width="7.42578125" style="355" customWidth="1"/>
    <col min="2" max="3" width="8.140625" style="355"/>
    <col min="4" max="4" width="8.140625" style="355" customWidth="1"/>
    <col min="5" max="5" width="10.5703125" style="355" customWidth="1"/>
    <col min="6" max="7" width="9.140625" style="355" customWidth="1"/>
    <col min="8" max="8" width="6.5703125" style="355" customWidth="1"/>
    <col min="9" max="9" width="17.28515625" style="355" customWidth="1"/>
    <col min="10" max="10" width="1" style="355" customWidth="1"/>
    <col min="11" max="11" width="17.28515625" style="355" customWidth="1"/>
    <col min="12" max="12" width="1.28515625" style="355" customWidth="1"/>
    <col min="13" max="16384" width="8.140625" style="355"/>
  </cols>
  <sheetData>
    <row r="1" spans="1:11" ht="23.45" customHeight="1">
      <c r="A1" s="820" t="s">
        <v>34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</row>
    <row r="2" spans="1:11" s="274" customFormat="1" ht="23.45" customHeight="1">
      <c r="A2" s="371"/>
      <c r="B2" s="273"/>
      <c r="H2" s="372"/>
    </row>
    <row r="3" spans="1:11" s="274" customFormat="1" ht="23.45" customHeight="1">
      <c r="A3" s="276" t="s">
        <v>683</v>
      </c>
      <c r="B3" s="273"/>
      <c r="H3" s="372"/>
    </row>
    <row r="4" spans="1:11" s="274" customFormat="1" ht="23.45" customHeight="1">
      <c r="A4" s="346" t="s">
        <v>684</v>
      </c>
      <c r="B4" s="273"/>
      <c r="F4" s="279"/>
      <c r="G4" s="279"/>
      <c r="H4" s="279"/>
      <c r="I4" s="279"/>
      <c r="J4" s="279"/>
    </row>
    <row r="5" spans="1:11" ht="23.45" customHeight="1">
      <c r="A5" s="377" t="s">
        <v>687</v>
      </c>
      <c r="B5" s="287"/>
      <c r="C5" s="287"/>
      <c r="D5" s="287"/>
      <c r="E5" s="287"/>
      <c r="F5" s="287"/>
      <c r="G5" s="287"/>
      <c r="H5" s="287"/>
      <c r="I5" s="287"/>
    </row>
    <row r="6" spans="1:11" ht="23.45" customHeight="1">
      <c r="A6" s="390" t="s">
        <v>686</v>
      </c>
      <c r="B6" s="375"/>
      <c r="C6" s="375"/>
      <c r="D6" s="375"/>
      <c r="E6" s="375"/>
      <c r="F6" s="375"/>
      <c r="G6" s="375"/>
      <c r="H6" s="375"/>
      <c r="I6" s="375"/>
    </row>
    <row r="7" spans="1:11" ht="23.45" customHeight="1">
      <c r="A7" s="390" t="s">
        <v>685</v>
      </c>
      <c r="B7" s="376"/>
      <c r="C7" s="376"/>
      <c r="D7" s="376"/>
      <c r="E7" s="376"/>
      <c r="F7" s="376"/>
      <c r="G7" s="376"/>
      <c r="H7" s="376"/>
      <c r="I7" s="376"/>
    </row>
    <row r="8" spans="1:11" ht="23.45" customHeight="1">
      <c r="A8" s="390" t="s">
        <v>739</v>
      </c>
      <c r="B8" s="363"/>
      <c r="D8" s="364"/>
      <c r="E8" s="364"/>
      <c r="F8" s="389"/>
      <c r="G8" s="389"/>
      <c r="H8" s="389"/>
      <c r="I8" s="389"/>
    </row>
    <row r="9" spans="1:11" ht="23.45" customHeight="1">
      <c r="A9" s="390" t="s">
        <v>688</v>
      </c>
      <c r="B9" s="363"/>
      <c r="D9" s="364"/>
      <c r="E9" s="364"/>
      <c r="F9" s="389"/>
      <c r="G9" s="389"/>
      <c r="H9" s="389"/>
      <c r="I9" s="389"/>
    </row>
    <row r="10" spans="1:11" ht="23.45" customHeight="1">
      <c r="B10" s="363"/>
      <c r="D10" s="364"/>
      <c r="E10" s="364"/>
      <c r="F10" s="389"/>
      <c r="I10" s="389"/>
      <c r="J10" s="389"/>
      <c r="K10" s="360" t="s">
        <v>266</v>
      </c>
    </row>
    <row r="11" spans="1:11" ht="23.45" customHeight="1">
      <c r="B11" s="363"/>
      <c r="D11" s="364"/>
      <c r="E11" s="364"/>
      <c r="F11" s="389"/>
      <c r="I11" s="421" t="s">
        <v>8</v>
      </c>
      <c r="J11" s="389"/>
      <c r="K11" s="422" t="s">
        <v>6</v>
      </c>
    </row>
    <row r="12" spans="1:11" ht="23.45" customHeight="1">
      <c r="B12" s="363" t="s">
        <v>578</v>
      </c>
      <c r="D12" s="364"/>
      <c r="E12" s="364"/>
      <c r="F12" s="389"/>
      <c r="I12" s="378">
        <v>94490067.299999997</v>
      </c>
      <c r="J12" s="378"/>
      <c r="K12" s="378">
        <v>77194983.810000002</v>
      </c>
    </row>
    <row r="13" spans="1:11" ht="23.45" customHeight="1">
      <c r="B13" s="363" t="s">
        <v>579</v>
      </c>
      <c r="D13" s="364"/>
      <c r="E13" s="364"/>
      <c r="F13" s="389"/>
      <c r="I13" s="378">
        <v>-2719940</v>
      </c>
      <c r="J13" s="378"/>
      <c r="K13" s="378">
        <v>0</v>
      </c>
    </row>
    <row r="14" spans="1:11" ht="23.45" customHeight="1">
      <c r="B14" s="363" t="s">
        <v>580</v>
      </c>
      <c r="D14" s="364"/>
      <c r="E14" s="364"/>
      <c r="F14" s="389"/>
      <c r="I14" s="379">
        <v>-3638097.03</v>
      </c>
      <c r="J14" s="378"/>
      <c r="K14" s="379">
        <v>-2643535.66</v>
      </c>
    </row>
    <row r="15" spans="1:11" ht="23.45" customHeight="1">
      <c r="B15" s="363" t="s">
        <v>581</v>
      </c>
      <c r="D15" s="364"/>
      <c r="E15" s="364"/>
      <c r="F15" s="389"/>
      <c r="I15" s="378"/>
      <c r="J15" s="378"/>
      <c r="K15" s="378"/>
    </row>
    <row r="16" spans="1:11" ht="23.45" customHeight="1">
      <c r="B16" s="363" t="s">
        <v>582</v>
      </c>
      <c r="D16" s="364"/>
      <c r="E16" s="364"/>
      <c r="F16" s="389"/>
      <c r="I16" s="378">
        <f>SUM(I12:I14)</f>
        <v>88132030.269999996</v>
      </c>
      <c r="J16" s="378"/>
      <c r="K16" s="378">
        <f>SUM(K12:K14)</f>
        <v>74551448.150000006</v>
      </c>
    </row>
    <row r="17" spans="1:11" ht="23.45" customHeight="1">
      <c r="B17" s="363" t="s">
        <v>583</v>
      </c>
      <c r="D17" s="364"/>
      <c r="E17" s="364"/>
      <c r="F17" s="389"/>
      <c r="I17" s="378">
        <v>0</v>
      </c>
      <c r="J17" s="378"/>
      <c r="K17" s="378">
        <v>0</v>
      </c>
    </row>
    <row r="18" spans="1:11" ht="23.45" customHeight="1" thickBot="1">
      <c r="B18" s="363" t="s">
        <v>584</v>
      </c>
      <c r="D18" s="364"/>
      <c r="E18" s="364"/>
      <c r="F18" s="389"/>
      <c r="I18" s="380">
        <f>SUM(I16:I17)</f>
        <v>88132030.269999996</v>
      </c>
      <c r="J18" s="378"/>
      <c r="K18" s="380">
        <f>SUM(K16:K17)</f>
        <v>74551448.150000006</v>
      </c>
    </row>
    <row r="19" spans="1:11" ht="15" customHeight="1" thickTop="1">
      <c r="A19" s="693"/>
      <c r="B19" s="693"/>
      <c r="C19" s="693"/>
      <c r="D19" s="693"/>
      <c r="E19" s="693"/>
      <c r="F19" s="693"/>
      <c r="G19" s="693"/>
      <c r="H19" s="693"/>
      <c r="I19" s="693"/>
      <c r="J19" s="693"/>
    </row>
    <row r="20" spans="1:11" ht="23.45" customHeight="1">
      <c r="A20" s="693"/>
      <c r="B20" s="693"/>
      <c r="C20" s="693"/>
      <c r="D20" s="693"/>
      <c r="E20" s="693"/>
      <c r="F20" s="693"/>
      <c r="G20" s="693"/>
      <c r="H20" s="693"/>
      <c r="I20" s="389"/>
      <c r="J20" s="389"/>
      <c r="K20" s="360" t="s">
        <v>266</v>
      </c>
    </row>
    <row r="21" spans="1:11" ht="23.45" customHeight="1">
      <c r="A21" s="693"/>
      <c r="B21" s="693"/>
      <c r="C21" s="693"/>
      <c r="D21" s="693"/>
      <c r="E21" s="693"/>
      <c r="F21" s="693"/>
      <c r="G21" s="693"/>
      <c r="H21" s="693"/>
      <c r="I21" s="421" t="s">
        <v>8</v>
      </c>
      <c r="J21" s="389"/>
      <c r="K21" s="422" t="s">
        <v>6</v>
      </c>
    </row>
    <row r="22" spans="1:11" ht="23.45" customHeight="1">
      <c r="B22" s="381" t="s">
        <v>605</v>
      </c>
      <c r="D22" s="364"/>
      <c r="E22" s="364"/>
      <c r="F22" s="389"/>
      <c r="I22" s="378"/>
      <c r="J22" s="378"/>
      <c r="K22" s="378"/>
    </row>
    <row r="23" spans="1:11" ht="23.45" customHeight="1">
      <c r="B23" s="363" t="s">
        <v>606</v>
      </c>
      <c r="D23" s="364"/>
      <c r="E23" s="364"/>
      <c r="F23" s="389"/>
      <c r="I23" s="378">
        <v>53820432.689999998</v>
      </c>
      <c r="J23" s="378"/>
      <c r="K23" s="378">
        <v>48441225.549999997</v>
      </c>
    </row>
    <row r="24" spans="1:11" ht="23.45" customHeight="1">
      <c r="B24" s="363" t="s">
        <v>607</v>
      </c>
      <c r="D24" s="364"/>
      <c r="E24" s="364"/>
      <c r="F24" s="389"/>
      <c r="I24" s="379">
        <v>34311597.579999998</v>
      </c>
      <c r="J24" s="378"/>
      <c r="K24" s="379">
        <v>26110222.600000001</v>
      </c>
    </row>
    <row r="25" spans="1:11" ht="23.45" customHeight="1" thickBot="1">
      <c r="B25" s="363"/>
      <c r="D25" s="364"/>
      <c r="E25" s="364"/>
      <c r="F25" s="389"/>
      <c r="I25" s="423">
        <f>SUM(I23:I24)</f>
        <v>88132030.269999996</v>
      </c>
      <c r="J25" s="378"/>
      <c r="K25" s="423">
        <f>SUM(K23:K24)</f>
        <v>74551448.150000006</v>
      </c>
    </row>
    <row r="26" spans="1:11" ht="15" customHeight="1" thickTop="1">
      <c r="B26" s="363"/>
      <c r="D26" s="364"/>
      <c r="E26" s="364"/>
      <c r="F26" s="389"/>
      <c r="I26" s="378"/>
      <c r="J26" s="378"/>
      <c r="K26" s="378"/>
    </row>
    <row r="27" spans="1:11" ht="23.45" customHeight="1">
      <c r="A27" s="323" t="s">
        <v>690</v>
      </c>
      <c r="B27" s="363"/>
      <c r="D27" s="364"/>
      <c r="E27" s="364"/>
      <c r="F27" s="389"/>
      <c r="G27" s="389"/>
      <c r="H27" s="389"/>
      <c r="I27" s="389"/>
    </row>
    <row r="28" spans="1:11" ht="23.45" customHeight="1">
      <c r="A28" s="328" t="s">
        <v>689</v>
      </c>
      <c r="B28" s="363"/>
      <c r="D28" s="364"/>
      <c r="E28" s="364"/>
      <c r="F28" s="389"/>
      <c r="G28" s="389"/>
      <c r="H28" s="389"/>
      <c r="I28" s="389"/>
    </row>
    <row r="29" spans="1:11" ht="23.45" customHeight="1">
      <c r="B29" s="363"/>
      <c r="D29" s="364"/>
      <c r="E29" s="364"/>
      <c r="F29" s="389"/>
      <c r="I29" s="389"/>
      <c r="J29" s="389"/>
      <c r="K29" s="360" t="s">
        <v>266</v>
      </c>
    </row>
    <row r="30" spans="1:11" ht="23.45" customHeight="1">
      <c r="B30" s="363"/>
      <c r="D30" s="364"/>
      <c r="E30" s="364"/>
      <c r="F30" s="389"/>
      <c r="I30" s="421" t="s">
        <v>8</v>
      </c>
      <c r="J30" s="389"/>
      <c r="K30" s="422" t="s">
        <v>6</v>
      </c>
    </row>
    <row r="31" spans="1:11" ht="23.45" customHeight="1">
      <c r="B31" s="349" t="s">
        <v>80</v>
      </c>
      <c r="D31" s="364"/>
      <c r="E31" s="364"/>
      <c r="F31" s="389"/>
      <c r="I31" s="378">
        <v>45318813.219999999</v>
      </c>
      <c r="J31" s="378"/>
      <c r="K31" s="378">
        <v>37338146.210000001</v>
      </c>
    </row>
    <row r="32" spans="1:11" ht="23.45" customHeight="1">
      <c r="B32" s="349" t="s">
        <v>609</v>
      </c>
      <c r="D32" s="364"/>
      <c r="E32" s="364"/>
      <c r="F32" s="389"/>
      <c r="I32" s="378">
        <v>4253685.28</v>
      </c>
      <c r="J32" s="378"/>
      <c r="K32" s="378">
        <v>0</v>
      </c>
    </row>
    <row r="33" spans="1:11" ht="23.45" customHeight="1">
      <c r="B33" s="349" t="s">
        <v>610</v>
      </c>
      <c r="D33" s="364"/>
      <c r="E33" s="364"/>
      <c r="F33" s="389"/>
      <c r="I33" s="378">
        <v>29654272.25</v>
      </c>
      <c r="J33" s="378"/>
      <c r="K33" s="378">
        <v>28308042.420000002</v>
      </c>
    </row>
    <row r="34" spans="1:11" ht="23.45" customHeight="1">
      <c r="B34" s="349" t="s">
        <v>48</v>
      </c>
      <c r="D34" s="364"/>
      <c r="E34" s="364"/>
      <c r="F34" s="389"/>
      <c r="I34" s="378">
        <v>8905259.5199999996</v>
      </c>
      <c r="J34" s="378"/>
      <c r="K34" s="378">
        <v>8905259.5199999996</v>
      </c>
    </row>
    <row r="35" spans="1:11" ht="23.45" customHeight="1" thickBot="1">
      <c r="B35" s="349" t="s">
        <v>608</v>
      </c>
      <c r="D35" s="364"/>
      <c r="E35" s="364"/>
      <c r="F35" s="389"/>
      <c r="I35" s="380">
        <f>SUM(I31:I34)</f>
        <v>88132030.269999996</v>
      </c>
      <c r="J35" s="389"/>
      <c r="K35" s="380">
        <f>SUM(K31:K34)</f>
        <v>74551448.150000006</v>
      </c>
    </row>
    <row r="36" spans="1:11" ht="23.45" customHeight="1" thickTop="1">
      <c r="B36" s="349"/>
      <c r="D36" s="364"/>
      <c r="E36" s="364"/>
      <c r="F36" s="389"/>
      <c r="I36" s="817"/>
      <c r="J36" s="389"/>
      <c r="K36" s="817"/>
    </row>
    <row r="37" spans="1:11" ht="23.45" customHeight="1">
      <c r="A37" s="374"/>
      <c r="C37" s="277"/>
      <c r="D37" s="277"/>
      <c r="E37" s="277"/>
      <c r="F37" s="277"/>
      <c r="G37" s="277"/>
      <c r="H37" s="277"/>
      <c r="I37" s="139"/>
    </row>
    <row r="38" spans="1:11" ht="23.45" customHeight="1">
      <c r="A38" s="692"/>
      <c r="C38" s="413" t="s">
        <v>252</v>
      </c>
      <c r="D38" s="189"/>
      <c r="E38" s="189"/>
      <c r="F38" s="692"/>
      <c r="G38" s="692"/>
      <c r="H38" s="692"/>
      <c r="I38" s="692"/>
      <c r="J38" s="692"/>
    </row>
    <row r="39" spans="1:11" s="362" customFormat="1" ht="23.45" customHeight="1">
      <c r="A39" s="92"/>
      <c r="C39" s="413" t="s">
        <v>357</v>
      </c>
      <c r="D39" s="189"/>
      <c r="E39" s="189"/>
      <c r="F39" s="692"/>
      <c r="G39" s="692"/>
      <c r="H39" s="692"/>
      <c r="I39" s="692"/>
      <c r="J39" s="692"/>
    </row>
    <row r="40" spans="1:11" ht="23.45" customHeight="1">
      <c r="A40" s="373"/>
      <c r="B40" s="361"/>
      <c r="C40" s="361"/>
      <c r="D40" s="361"/>
      <c r="E40" s="361"/>
      <c r="F40" s="361"/>
      <c r="G40" s="361"/>
      <c r="H40" s="361"/>
      <c r="I40" s="361"/>
    </row>
    <row r="41" spans="1:11" ht="23.45" customHeight="1">
      <c r="A41" s="373"/>
      <c r="B41" s="361"/>
      <c r="C41" s="361"/>
      <c r="D41" s="361"/>
      <c r="E41" s="361"/>
      <c r="F41" s="361"/>
      <c r="G41" s="361"/>
      <c r="H41" s="361"/>
      <c r="I41" s="361"/>
    </row>
    <row r="42" spans="1:11" ht="23.45" customHeight="1">
      <c r="A42" s="373"/>
      <c r="B42" s="361"/>
      <c r="C42" s="361"/>
      <c r="D42" s="361"/>
      <c r="E42" s="361"/>
      <c r="F42" s="361"/>
      <c r="G42" s="361"/>
      <c r="H42" s="361"/>
      <c r="I42" s="361"/>
    </row>
    <row r="43" spans="1:11" ht="23.45" customHeight="1">
      <c r="A43" s="373"/>
      <c r="B43" s="361"/>
      <c r="C43" s="361"/>
      <c r="D43" s="361"/>
      <c r="E43" s="361"/>
      <c r="F43" s="361"/>
      <c r="G43" s="361"/>
      <c r="H43" s="361"/>
      <c r="I43" s="361"/>
    </row>
    <row r="44" spans="1:11" ht="23.45" customHeight="1">
      <c r="A44" s="373"/>
      <c r="B44" s="361"/>
      <c r="C44" s="361"/>
      <c r="D44" s="361"/>
      <c r="E44" s="361"/>
      <c r="F44" s="361"/>
      <c r="G44" s="361"/>
      <c r="H44" s="361"/>
      <c r="I44" s="361"/>
    </row>
    <row r="45" spans="1:11" ht="23.45" customHeight="1">
      <c r="A45" s="373"/>
      <c r="B45" s="361"/>
      <c r="C45" s="361"/>
      <c r="D45" s="361"/>
      <c r="E45" s="361"/>
      <c r="F45" s="361"/>
      <c r="G45" s="361"/>
      <c r="H45" s="361"/>
      <c r="I45" s="361"/>
    </row>
    <row r="46" spans="1:11" ht="23.45" customHeight="1">
      <c r="A46" s="373"/>
      <c r="B46" s="361"/>
      <c r="C46" s="361"/>
      <c r="D46" s="361"/>
      <c r="E46" s="361"/>
      <c r="F46" s="361"/>
      <c r="G46" s="361"/>
      <c r="H46" s="361"/>
      <c r="I46" s="361"/>
    </row>
    <row r="47" spans="1:11" ht="23.45" customHeight="1">
      <c r="A47" s="361"/>
    </row>
  </sheetData>
  <mergeCells count="1">
    <mergeCell ref="A1:K1"/>
  </mergeCells>
  <pageMargins left="0.86" right="0.35433070866141736" top="0.54" bottom="0.46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topLeftCell="A216" zoomScale="92" zoomScaleNormal="92" zoomScaleSheetLayoutView="85" workbookViewId="0">
      <selection activeCell="L231" sqref="L231"/>
    </sheetView>
  </sheetViews>
  <sheetFormatPr defaultColWidth="9.140625" defaultRowHeight="25.15" customHeight="1"/>
  <cols>
    <col min="1" max="1" width="8.42578125" style="92" customWidth="1"/>
    <col min="2" max="4" width="9.140625" style="92" customWidth="1"/>
    <col min="5" max="5" width="0.85546875" style="92" customWidth="1"/>
    <col min="6" max="6" width="7.7109375" style="92" customWidth="1"/>
    <col min="7" max="7" width="0.7109375" style="92" customWidth="1"/>
    <col min="8" max="8" width="7.7109375" style="92" customWidth="1"/>
    <col min="9" max="9" width="1" style="92" customWidth="1"/>
    <col min="10" max="10" width="13.7109375" style="92" customWidth="1"/>
    <col min="11" max="11" width="0.85546875" style="92" customWidth="1"/>
    <col min="12" max="12" width="13.7109375" style="92" customWidth="1"/>
    <col min="13" max="13" width="0.85546875" style="92" customWidth="1"/>
    <col min="14" max="14" width="13.7109375" style="92" customWidth="1"/>
    <col min="15" max="15" width="3" style="92" customWidth="1"/>
    <col min="16" max="16384" width="9.140625" style="92"/>
  </cols>
  <sheetData>
    <row r="1" spans="1:14" ht="27.95" customHeight="1">
      <c r="A1" s="820" t="s">
        <v>35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  <c r="N1" s="820"/>
    </row>
    <row r="2" spans="1:14" ht="27.95" customHeight="1">
      <c r="A2" s="693"/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</row>
    <row r="3" spans="1:14" s="157" customFormat="1" ht="27.95" customHeight="1">
      <c r="A3" s="181" t="s">
        <v>522</v>
      </c>
      <c r="B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270"/>
    </row>
    <row r="4" spans="1:14" ht="27.95" customHeight="1">
      <c r="A4" s="90" t="s">
        <v>977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</row>
    <row r="5" spans="1:14" ht="27.95" customHeight="1">
      <c r="A5" s="91" t="s">
        <v>822</v>
      </c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</row>
    <row r="6" spans="1:14" ht="27.95" customHeight="1">
      <c r="A6" s="334" t="s">
        <v>818</v>
      </c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</row>
    <row r="7" spans="1:14" ht="27.95" customHeight="1">
      <c r="A7" s="334" t="s">
        <v>819</v>
      </c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</row>
    <row r="8" spans="1:14" ht="27.95" customHeight="1">
      <c r="A8" s="334" t="s">
        <v>820</v>
      </c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</row>
    <row r="9" spans="1:14" ht="27.95" customHeight="1">
      <c r="A9" s="334" t="s">
        <v>821</v>
      </c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</row>
    <row r="10" spans="1:14" ht="27.95" customHeight="1">
      <c r="A10" s="334" t="s">
        <v>1100</v>
      </c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158"/>
    </row>
    <row r="11" spans="1:14" ht="27.95" customHeight="1">
      <c r="A11" s="334" t="s">
        <v>1101</v>
      </c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158"/>
    </row>
    <row r="12" spans="1:14" s="76" customFormat="1" ht="27.95" customHeight="1">
      <c r="A12" s="80" t="s">
        <v>1026</v>
      </c>
      <c r="B12" s="92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</row>
    <row r="13" spans="1:14" s="76" customFormat="1" ht="27.95" customHeight="1">
      <c r="A13" s="91" t="s">
        <v>523</v>
      </c>
      <c r="B13" s="92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</row>
    <row r="14" spans="1:14" s="76" customFormat="1" ht="27.95" customHeight="1">
      <c r="A14" s="91" t="s">
        <v>524</v>
      </c>
      <c r="B14" s="92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</row>
    <row r="15" spans="1:14" ht="27.95" customHeight="1">
      <c r="A15" s="334" t="s">
        <v>541</v>
      </c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</row>
    <row r="16" spans="1:14" ht="27.95" customHeight="1">
      <c r="A16" s="335" t="s">
        <v>1027</v>
      </c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</row>
    <row r="17" spans="1:14" ht="27.95" customHeight="1">
      <c r="A17" s="334" t="s">
        <v>542</v>
      </c>
      <c r="C17" s="351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158"/>
    </row>
    <row r="18" spans="1:14" ht="27.95" customHeight="1">
      <c r="A18" s="91" t="s">
        <v>1029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158"/>
    </row>
    <row r="19" spans="1:14" ht="27.95" customHeight="1">
      <c r="A19" s="91" t="s">
        <v>526</v>
      </c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158"/>
    </row>
    <row r="20" spans="1:14" ht="27.95" customHeight="1">
      <c r="A20" s="90" t="s">
        <v>527</v>
      </c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</row>
    <row r="21" spans="1:14" s="157" customFormat="1" ht="27.95" customHeight="1">
      <c r="A21" s="91" t="s">
        <v>1028</v>
      </c>
      <c r="B21" s="92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</row>
    <row r="22" spans="1:14" s="157" customFormat="1" ht="27.95" customHeight="1">
      <c r="A22" s="90" t="s">
        <v>529</v>
      </c>
      <c r="B22" s="92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</row>
    <row r="23" spans="1:14" ht="27.95" customHeight="1">
      <c r="A23" s="77" t="s">
        <v>528</v>
      </c>
      <c r="C23" s="76"/>
      <c r="D23" s="76"/>
      <c r="E23" s="76"/>
      <c r="F23" s="76"/>
      <c r="G23" s="76"/>
      <c r="H23" s="76"/>
      <c r="I23" s="351"/>
      <c r="J23" s="351"/>
      <c r="K23" s="351"/>
      <c r="L23" s="351"/>
      <c r="M23" s="351"/>
    </row>
    <row r="24" spans="1:14" ht="27.95" customHeight="1">
      <c r="A24" s="83" t="s">
        <v>1083</v>
      </c>
      <c r="C24" s="76"/>
      <c r="D24" s="76"/>
      <c r="E24" s="76"/>
      <c r="F24" s="76"/>
      <c r="G24" s="76"/>
      <c r="H24" s="76"/>
      <c r="I24" s="351"/>
      <c r="J24" s="351"/>
      <c r="K24" s="351"/>
      <c r="L24" s="351"/>
      <c r="M24" s="351"/>
      <c r="N24" s="351"/>
    </row>
    <row r="25" spans="1:14" ht="27.95" customHeight="1">
      <c r="A25" s="83" t="s">
        <v>1084</v>
      </c>
      <c r="C25" s="76"/>
      <c r="D25" s="76"/>
      <c r="E25" s="76"/>
      <c r="F25" s="76"/>
      <c r="G25" s="76"/>
      <c r="H25" s="76"/>
      <c r="I25" s="351"/>
      <c r="J25" s="351"/>
      <c r="K25" s="351"/>
      <c r="L25" s="351"/>
      <c r="M25" s="351"/>
      <c r="N25" s="351"/>
    </row>
    <row r="26" spans="1:14" ht="27.95" customHeight="1">
      <c r="A26" s="90"/>
      <c r="C26" s="76"/>
      <c r="D26" s="76"/>
      <c r="E26" s="76"/>
      <c r="F26" s="76"/>
      <c r="G26" s="76"/>
      <c r="H26" s="76"/>
      <c r="I26" s="351"/>
      <c r="J26" s="351"/>
      <c r="K26" s="351"/>
      <c r="L26" s="351"/>
      <c r="M26" s="351"/>
      <c r="N26" s="351"/>
    </row>
    <row r="27" spans="1:14" s="76" customFormat="1" ht="27.95" customHeight="1">
      <c r="A27" s="350"/>
      <c r="B27" s="92"/>
      <c r="I27" s="351"/>
      <c r="J27" s="351"/>
      <c r="K27" s="351"/>
      <c r="L27" s="351"/>
      <c r="M27" s="351"/>
      <c r="N27" s="351"/>
    </row>
    <row r="28" spans="1:14" s="76" customFormat="1" ht="27.95" customHeight="1">
      <c r="A28" s="350"/>
      <c r="B28" s="92"/>
      <c r="I28" s="351"/>
      <c r="J28" s="351"/>
      <c r="K28" s="351"/>
      <c r="L28" s="351"/>
      <c r="M28" s="351"/>
      <c r="N28" s="351"/>
    </row>
    <row r="29" spans="1:14" ht="27.95" customHeight="1">
      <c r="A29" s="692"/>
      <c r="B29" s="413" t="s">
        <v>252</v>
      </c>
      <c r="D29" s="189"/>
      <c r="E29" s="189"/>
      <c r="F29" s="359"/>
      <c r="G29" s="359"/>
      <c r="I29" s="692"/>
      <c r="J29" s="692"/>
      <c r="K29" s="692"/>
      <c r="L29" s="692"/>
      <c r="M29" s="692"/>
      <c r="N29" s="692"/>
    </row>
    <row r="30" spans="1:14" ht="27.95" customHeight="1">
      <c r="B30" s="413" t="s">
        <v>357</v>
      </c>
      <c r="D30" s="189"/>
      <c r="E30" s="189"/>
      <c r="F30" s="359"/>
      <c r="G30" s="359"/>
      <c r="I30" s="692"/>
      <c r="J30" s="692"/>
      <c r="K30" s="692"/>
      <c r="L30" s="692"/>
      <c r="M30" s="692"/>
      <c r="N30" s="692"/>
    </row>
    <row r="31" spans="1:14" ht="27.75" customHeight="1">
      <c r="B31" s="413"/>
      <c r="D31" s="189"/>
      <c r="E31" s="189"/>
      <c r="F31" s="359"/>
      <c r="G31" s="359"/>
      <c r="I31" s="692"/>
      <c r="J31" s="692"/>
      <c r="K31" s="692"/>
      <c r="L31" s="692"/>
      <c r="M31" s="692"/>
      <c r="N31" s="692"/>
    </row>
    <row r="32" spans="1:14" s="76" customFormat="1" ht="28.5" customHeight="1">
      <c r="A32" s="819" t="s">
        <v>36</v>
      </c>
      <c r="B32" s="819"/>
      <c r="C32" s="819"/>
      <c r="D32" s="819"/>
      <c r="E32" s="819"/>
      <c r="F32" s="819"/>
      <c r="G32" s="819"/>
      <c r="H32" s="819"/>
      <c r="I32" s="819"/>
      <c r="J32" s="819"/>
      <c r="K32" s="819"/>
      <c r="L32" s="819"/>
      <c r="M32" s="819"/>
      <c r="N32" s="819"/>
    </row>
    <row r="33" spans="1:14" s="76" customFormat="1" ht="28.5" customHeight="1">
      <c r="A33" s="692"/>
      <c r="B33" s="692"/>
      <c r="C33" s="692"/>
      <c r="D33" s="692"/>
      <c r="E33" s="692"/>
      <c r="F33" s="692"/>
      <c r="G33" s="692"/>
      <c r="H33" s="692"/>
      <c r="I33" s="692"/>
      <c r="J33" s="692"/>
      <c r="K33" s="692"/>
      <c r="L33" s="692"/>
      <c r="M33" s="692"/>
      <c r="N33" s="692"/>
    </row>
    <row r="34" spans="1:14" ht="28.5" customHeight="1">
      <c r="A34" s="350" t="s">
        <v>525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</row>
    <row r="35" spans="1:14" s="76" customFormat="1" ht="28.5" customHeight="1">
      <c r="A35" s="336" t="s">
        <v>543</v>
      </c>
      <c r="B35" s="645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645"/>
    </row>
    <row r="36" spans="1:14" s="76" customFormat="1" ht="28.5" customHeight="1">
      <c r="A36" s="97" t="s">
        <v>1030</v>
      </c>
      <c r="B36" s="146"/>
      <c r="C36" s="146"/>
      <c r="D36" s="146"/>
      <c r="E36" s="146"/>
      <c r="F36" s="146"/>
      <c r="G36" s="146"/>
      <c r="H36" s="136"/>
      <c r="I36" s="136"/>
      <c r="J36" s="136"/>
      <c r="K36" s="136"/>
      <c r="L36" s="136"/>
      <c r="M36" s="136"/>
      <c r="N36" s="136"/>
    </row>
    <row r="37" spans="1:14" s="76" customFormat="1" ht="28.5" customHeight="1">
      <c r="A37" s="328" t="s">
        <v>1031</v>
      </c>
      <c r="B37" s="146"/>
      <c r="C37" s="146"/>
      <c r="D37" s="146"/>
      <c r="E37" s="146"/>
      <c r="F37" s="146"/>
      <c r="G37" s="146"/>
      <c r="H37" s="136"/>
      <c r="I37" s="136"/>
      <c r="J37" s="136"/>
      <c r="K37" s="136"/>
      <c r="L37" s="136"/>
      <c r="M37" s="136"/>
      <c r="N37" s="136"/>
    </row>
    <row r="38" spans="1:14" s="645" customFormat="1" ht="28.5" customHeight="1">
      <c r="A38" s="328" t="s">
        <v>1032</v>
      </c>
      <c r="B38" s="146"/>
      <c r="C38" s="146"/>
      <c r="D38" s="146"/>
      <c r="E38" s="146"/>
      <c r="F38" s="146"/>
      <c r="G38" s="146"/>
      <c r="H38" s="136"/>
      <c r="I38" s="136"/>
      <c r="J38" s="136"/>
      <c r="K38" s="136"/>
      <c r="L38" s="136"/>
      <c r="M38" s="136"/>
      <c r="N38" s="136"/>
    </row>
    <row r="39" spans="1:14" s="146" customFormat="1" ht="28.5" customHeight="1">
      <c r="A39" s="336" t="s">
        <v>544</v>
      </c>
      <c r="B39" s="645"/>
      <c r="C39" s="159"/>
      <c r="D39" s="159"/>
      <c r="E39" s="159"/>
      <c r="F39" s="159"/>
      <c r="G39" s="159"/>
      <c r="H39" s="159"/>
      <c r="I39" s="159"/>
      <c r="J39" s="645"/>
      <c r="K39" s="159"/>
      <c r="L39" s="645"/>
      <c r="M39" s="159"/>
      <c r="N39" s="159"/>
    </row>
    <row r="40" spans="1:14" s="146" customFormat="1" ht="28.5" customHeight="1">
      <c r="A40" s="97" t="s">
        <v>1033</v>
      </c>
      <c r="B40" s="645"/>
      <c r="C40" s="159"/>
      <c r="D40" s="159"/>
      <c r="E40" s="159"/>
      <c r="F40" s="159"/>
      <c r="G40" s="159"/>
      <c r="H40" s="159"/>
      <c r="I40" s="159"/>
      <c r="J40" s="645"/>
      <c r="K40" s="159"/>
      <c r="L40" s="645"/>
      <c r="M40" s="159"/>
      <c r="N40" s="159"/>
    </row>
    <row r="41" spans="1:14" s="645" customFormat="1" ht="28.5" customHeight="1">
      <c r="A41" s="328" t="s">
        <v>1034</v>
      </c>
      <c r="C41" s="159"/>
      <c r="D41" s="159"/>
      <c r="E41" s="159"/>
      <c r="F41" s="159"/>
      <c r="G41" s="159"/>
      <c r="H41" s="159"/>
      <c r="I41" s="159"/>
      <c r="K41" s="159"/>
      <c r="M41" s="159"/>
      <c r="N41" s="159"/>
    </row>
    <row r="42" spans="1:14" s="645" customFormat="1" ht="28.5" customHeight="1">
      <c r="A42" s="328" t="s">
        <v>1035</v>
      </c>
      <c r="C42" s="159"/>
      <c r="D42" s="159"/>
      <c r="E42" s="159"/>
      <c r="F42" s="159"/>
      <c r="G42" s="159"/>
      <c r="H42" s="159"/>
      <c r="I42" s="159"/>
      <c r="K42" s="159"/>
      <c r="M42" s="159"/>
      <c r="N42" s="159"/>
    </row>
    <row r="43" spans="1:14" s="146" customFormat="1" ht="28.5" customHeight="1">
      <c r="A43" s="336" t="s">
        <v>753</v>
      </c>
      <c r="B43" s="645"/>
      <c r="C43" s="159"/>
      <c r="D43" s="159"/>
      <c r="E43" s="159"/>
      <c r="F43" s="159"/>
      <c r="G43" s="159"/>
      <c r="H43" s="159"/>
      <c r="I43" s="159"/>
      <c r="J43" s="645"/>
      <c r="K43" s="159"/>
      <c r="L43" s="645"/>
      <c r="M43" s="159"/>
      <c r="N43" s="159"/>
    </row>
    <row r="44" spans="1:14" s="146" customFormat="1" ht="28.5" customHeight="1">
      <c r="A44" s="97" t="s">
        <v>1036</v>
      </c>
      <c r="B44" s="645"/>
      <c r="C44" s="159"/>
      <c r="D44" s="159"/>
      <c r="E44" s="159"/>
      <c r="F44" s="159"/>
      <c r="G44" s="159"/>
      <c r="H44" s="159"/>
      <c r="I44" s="159"/>
      <c r="J44" s="645"/>
      <c r="K44" s="159"/>
      <c r="L44" s="645"/>
      <c r="M44" s="159"/>
      <c r="N44" s="159"/>
    </row>
    <row r="45" spans="1:14" s="645" customFormat="1" ht="28.5" customHeight="1">
      <c r="A45" s="328" t="s">
        <v>1037</v>
      </c>
      <c r="C45" s="159"/>
      <c r="D45" s="159"/>
      <c r="E45" s="159"/>
      <c r="F45" s="159"/>
      <c r="G45" s="159"/>
      <c r="H45" s="159"/>
      <c r="I45" s="159"/>
      <c r="K45" s="159"/>
      <c r="M45" s="159"/>
      <c r="N45" s="159"/>
    </row>
    <row r="46" spans="1:14" s="645" customFormat="1" ht="28.5" customHeight="1">
      <c r="A46" s="328" t="s">
        <v>1038</v>
      </c>
      <c r="C46" s="159"/>
      <c r="D46" s="159"/>
      <c r="E46" s="159"/>
      <c r="F46" s="159"/>
      <c r="G46" s="159"/>
      <c r="H46" s="159"/>
      <c r="I46" s="159"/>
      <c r="K46" s="159"/>
      <c r="M46" s="159"/>
      <c r="N46" s="159"/>
    </row>
    <row r="47" spans="1:14" s="645" customFormat="1" ht="28.5" customHeight="1">
      <c r="A47" s="90" t="s">
        <v>754</v>
      </c>
      <c r="B47" s="160"/>
      <c r="C47" s="351"/>
      <c r="D47" s="351"/>
      <c r="E47" s="351"/>
      <c r="F47" s="351"/>
      <c r="G47" s="351"/>
      <c r="H47" s="351"/>
      <c r="I47" s="351"/>
      <c r="J47" s="351"/>
      <c r="K47" s="351"/>
      <c r="L47" s="92"/>
      <c r="M47" s="92"/>
      <c r="N47" s="92"/>
    </row>
    <row r="48" spans="1:14" s="645" customFormat="1" ht="28.5" customHeight="1">
      <c r="A48" s="337" t="s">
        <v>1039</v>
      </c>
      <c r="B48" s="350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92"/>
    </row>
    <row r="49" spans="1:14" s="76" customFormat="1" ht="28.5" customHeight="1">
      <c r="A49" s="90" t="s">
        <v>755</v>
      </c>
      <c r="B49" s="92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158"/>
    </row>
    <row r="50" spans="1:14" ht="28.5" customHeight="1">
      <c r="A50" s="91" t="s">
        <v>1040</v>
      </c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</row>
    <row r="51" spans="1:14" ht="28.5" customHeight="1">
      <c r="A51" s="408" t="s">
        <v>545</v>
      </c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</row>
    <row r="52" spans="1:14" ht="28.5" customHeight="1">
      <c r="A52" s="91" t="s">
        <v>1041</v>
      </c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</row>
    <row r="53" spans="1:14" ht="28.5" customHeight="1">
      <c r="A53" s="408" t="s">
        <v>546</v>
      </c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</row>
    <row r="54" spans="1:14" ht="28.5" customHeight="1">
      <c r="A54" s="408" t="s">
        <v>547</v>
      </c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</row>
    <row r="55" spans="1:14" ht="28.5" customHeight="1">
      <c r="A55" s="408" t="s">
        <v>548</v>
      </c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</row>
    <row r="56" spans="1:14" ht="28.5" customHeight="1">
      <c r="A56" s="408" t="s">
        <v>549</v>
      </c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51"/>
    </row>
    <row r="57" spans="1:14" ht="28.5" customHeight="1">
      <c r="A57" s="91" t="s">
        <v>1165</v>
      </c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51"/>
    </row>
    <row r="58" spans="1:14" ht="28.5" customHeight="1">
      <c r="A58" s="91" t="s">
        <v>1166</v>
      </c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</row>
    <row r="59" spans="1:14" ht="28.5" customHeight="1">
      <c r="A59" s="408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</row>
    <row r="60" spans="1:14" ht="28.5" customHeight="1">
      <c r="A60" s="408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1"/>
    </row>
    <row r="61" spans="1:14" ht="28.5" customHeight="1">
      <c r="A61" s="692"/>
      <c r="B61" s="413" t="s">
        <v>252</v>
      </c>
      <c r="D61" s="189"/>
      <c r="E61" s="189"/>
      <c r="F61" s="359"/>
      <c r="G61" s="359"/>
      <c r="I61" s="692"/>
      <c r="J61" s="692"/>
      <c r="K61" s="692"/>
      <c r="L61" s="692"/>
      <c r="M61" s="692"/>
      <c r="N61" s="692"/>
    </row>
    <row r="62" spans="1:14" ht="28.5" customHeight="1">
      <c r="B62" s="413" t="s">
        <v>357</v>
      </c>
      <c r="D62" s="189"/>
      <c r="E62" s="189"/>
      <c r="F62" s="359"/>
      <c r="G62" s="359"/>
      <c r="I62" s="692"/>
      <c r="J62" s="692"/>
      <c r="K62" s="692"/>
      <c r="L62" s="692"/>
      <c r="M62" s="692"/>
      <c r="N62" s="692"/>
    </row>
    <row r="63" spans="1:14" s="76" customFormat="1" ht="30" customHeight="1">
      <c r="A63" s="819" t="s">
        <v>51</v>
      </c>
      <c r="B63" s="819"/>
      <c r="C63" s="819"/>
      <c r="D63" s="819"/>
      <c r="E63" s="819"/>
      <c r="F63" s="819"/>
      <c r="G63" s="819"/>
      <c r="H63" s="819"/>
      <c r="I63" s="819"/>
      <c r="J63" s="819"/>
      <c r="K63" s="819"/>
      <c r="L63" s="819"/>
      <c r="M63" s="819"/>
      <c r="N63" s="819"/>
    </row>
    <row r="64" spans="1:14" s="76" customFormat="1" ht="30" customHeight="1">
      <c r="A64" s="692"/>
      <c r="B64" s="692"/>
      <c r="C64" s="692"/>
      <c r="D64" s="692"/>
      <c r="E64" s="692"/>
      <c r="F64" s="692"/>
      <c r="G64" s="692"/>
      <c r="H64" s="692"/>
      <c r="I64" s="692"/>
      <c r="J64" s="692"/>
      <c r="K64" s="692"/>
      <c r="L64" s="692"/>
      <c r="M64" s="692"/>
      <c r="N64" s="692"/>
    </row>
    <row r="65" spans="1:14" ht="30" customHeight="1">
      <c r="A65" s="350" t="s">
        <v>525</v>
      </c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</row>
    <row r="66" spans="1:14" ht="30" customHeight="1">
      <c r="A66" s="90" t="s">
        <v>756</v>
      </c>
      <c r="B66" s="351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</row>
    <row r="67" spans="1:14" ht="30" customHeight="1">
      <c r="A67" s="91" t="s">
        <v>1042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76"/>
    </row>
    <row r="68" spans="1:14" ht="30" customHeight="1">
      <c r="A68" s="90" t="s">
        <v>550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76"/>
    </row>
    <row r="69" spans="1:14" ht="30" customHeight="1">
      <c r="A69" s="91" t="s">
        <v>552</v>
      </c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76"/>
    </row>
    <row r="70" spans="1:14" ht="30" customHeight="1">
      <c r="A70" s="90" t="s">
        <v>1043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76"/>
    </row>
    <row r="71" spans="1:14" ht="30" customHeight="1">
      <c r="A71" s="91" t="s">
        <v>553</v>
      </c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</row>
    <row r="72" spans="1:14" ht="30" customHeight="1">
      <c r="A72" s="90" t="s">
        <v>551</v>
      </c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</row>
    <row r="73" spans="1:14" ht="30" customHeight="1">
      <c r="A73" s="350" t="s">
        <v>37</v>
      </c>
      <c r="C73" s="351"/>
      <c r="D73" s="351"/>
      <c r="E73" s="351"/>
      <c r="F73" s="351"/>
      <c r="G73" s="351"/>
      <c r="H73" s="351"/>
      <c r="I73" s="351"/>
      <c r="J73" s="351"/>
      <c r="K73" s="351"/>
      <c r="L73" s="108" t="s">
        <v>38</v>
      </c>
      <c r="M73" s="351"/>
      <c r="N73" s="351"/>
    </row>
    <row r="74" spans="1:14" ht="30" customHeight="1">
      <c r="A74" s="350"/>
      <c r="B74" s="351" t="s">
        <v>39</v>
      </c>
      <c r="C74" s="351"/>
      <c r="D74" s="351"/>
      <c r="E74" s="351"/>
      <c r="F74" s="351"/>
      <c r="G74" s="351"/>
      <c r="H74" s="351"/>
      <c r="I74" s="351"/>
      <c r="J74" s="351"/>
      <c r="K74" s="351"/>
      <c r="L74" s="156" t="s">
        <v>40</v>
      </c>
      <c r="M74" s="351"/>
      <c r="N74" s="351"/>
    </row>
    <row r="75" spans="1:14" ht="30" customHeight="1">
      <c r="A75" s="350"/>
      <c r="B75" s="92" t="s">
        <v>41</v>
      </c>
      <c r="C75" s="351"/>
      <c r="D75" s="351"/>
      <c r="E75" s="351"/>
      <c r="F75" s="351"/>
      <c r="G75" s="351"/>
      <c r="H75" s="351"/>
      <c r="I75" s="351"/>
      <c r="J75" s="351"/>
      <c r="K75" s="351"/>
      <c r="L75" s="156" t="s">
        <v>42</v>
      </c>
      <c r="M75" s="351"/>
      <c r="N75" s="351"/>
    </row>
    <row r="76" spans="1:14" ht="30" customHeight="1">
      <c r="A76" s="350"/>
      <c r="B76" s="92" t="s">
        <v>43</v>
      </c>
      <c r="C76" s="351"/>
      <c r="D76" s="351"/>
      <c r="E76" s="351"/>
      <c r="F76" s="351"/>
      <c r="G76" s="351"/>
      <c r="H76" s="351"/>
      <c r="I76" s="351"/>
      <c r="J76" s="351"/>
      <c r="K76" s="351"/>
      <c r="L76" s="156" t="s">
        <v>44</v>
      </c>
      <c r="M76" s="351"/>
      <c r="N76" s="351"/>
    </row>
    <row r="77" spans="1:14" ht="30" customHeight="1">
      <c r="A77" s="350"/>
      <c r="B77" s="351" t="s">
        <v>45</v>
      </c>
      <c r="C77" s="351"/>
      <c r="D77" s="351"/>
      <c r="E77" s="351"/>
      <c r="F77" s="351"/>
      <c r="G77" s="351"/>
      <c r="H77" s="351"/>
      <c r="I77" s="351"/>
      <c r="J77" s="351"/>
      <c r="K77" s="351"/>
      <c r="L77" s="156" t="s">
        <v>46</v>
      </c>
      <c r="M77" s="351"/>
      <c r="N77" s="351"/>
    </row>
    <row r="78" spans="1:14" ht="30" customHeight="1">
      <c r="A78" s="350"/>
      <c r="B78" s="351" t="s">
        <v>47</v>
      </c>
      <c r="C78" s="351"/>
      <c r="D78" s="351"/>
      <c r="E78" s="351"/>
      <c r="F78" s="351"/>
      <c r="G78" s="351"/>
      <c r="H78" s="351"/>
      <c r="I78" s="351"/>
      <c r="J78" s="351"/>
      <c r="K78" s="351"/>
      <c r="L78" s="156" t="s">
        <v>44</v>
      </c>
      <c r="M78" s="351"/>
      <c r="N78" s="351"/>
    </row>
    <row r="79" spans="1:14" ht="30" customHeight="1">
      <c r="A79" s="350"/>
      <c r="B79" s="351" t="s">
        <v>1060</v>
      </c>
      <c r="C79" s="351"/>
      <c r="D79" s="351"/>
      <c r="E79" s="351"/>
      <c r="F79" s="351"/>
      <c r="G79" s="351"/>
      <c r="H79" s="351"/>
      <c r="I79" s="351"/>
      <c r="J79" s="351"/>
      <c r="K79" s="351"/>
      <c r="L79" s="156" t="s">
        <v>1061</v>
      </c>
      <c r="M79" s="351"/>
      <c r="N79" s="351"/>
    </row>
    <row r="80" spans="1:14" ht="30" customHeight="1">
      <c r="A80" s="350"/>
      <c r="B80" s="351" t="s">
        <v>48</v>
      </c>
      <c r="C80" s="351"/>
      <c r="D80" s="351"/>
      <c r="E80" s="351"/>
      <c r="F80" s="351"/>
      <c r="G80" s="351"/>
      <c r="H80" s="351"/>
      <c r="I80" s="351"/>
      <c r="J80" s="351"/>
      <c r="K80" s="351"/>
      <c r="L80" s="156" t="s">
        <v>44</v>
      </c>
      <c r="M80" s="351"/>
      <c r="N80" s="351"/>
    </row>
    <row r="81" spans="1:14" ht="30" customHeight="1">
      <c r="A81" s="350"/>
      <c r="B81" s="161" t="s">
        <v>1059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56" t="s">
        <v>44</v>
      </c>
      <c r="M81" s="161"/>
      <c r="N81" s="351"/>
    </row>
    <row r="82" spans="1:14" ht="30" customHeight="1">
      <c r="A82" s="91" t="s">
        <v>554</v>
      </c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108"/>
      <c r="M82" s="351"/>
      <c r="N82" s="351"/>
    </row>
    <row r="83" spans="1:14" ht="30" customHeight="1">
      <c r="A83" s="90" t="s">
        <v>555</v>
      </c>
      <c r="B83" s="351"/>
      <c r="C83" s="351"/>
      <c r="D83" s="351"/>
      <c r="E83" s="351"/>
      <c r="F83" s="351"/>
      <c r="G83" s="351"/>
      <c r="H83" s="351"/>
      <c r="I83" s="351"/>
      <c r="J83" s="351"/>
      <c r="K83" s="351"/>
      <c r="L83" s="108"/>
      <c r="M83" s="351"/>
      <c r="N83" s="351"/>
    </row>
    <row r="84" spans="1:14" ht="30" customHeight="1">
      <c r="A84" s="90" t="s">
        <v>556</v>
      </c>
      <c r="B84" s="351"/>
      <c r="C84" s="351"/>
      <c r="D84" s="351"/>
      <c r="E84" s="351"/>
      <c r="F84" s="351"/>
      <c r="G84" s="351"/>
      <c r="H84" s="351"/>
      <c r="I84" s="351"/>
      <c r="J84" s="351"/>
      <c r="K84" s="351"/>
      <c r="L84" s="108"/>
      <c r="M84" s="351"/>
      <c r="N84" s="351"/>
    </row>
    <row r="85" spans="1:14" ht="30" customHeight="1">
      <c r="A85" s="350"/>
      <c r="B85" s="351"/>
      <c r="C85" s="351"/>
      <c r="D85" s="351"/>
      <c r="E85" s="351"/>
      <c r="F85" s="351"/>
      <c r="G85" s="351"/>
      <c r="H85" s="351"/>
      <c r="I85" s="351"/>
      <c r="J85" s="351"/>
      <c r="K85" s="351"/>
      <c r="L85" s="108" t="s">
        <v>38</v>
      </c>
      <c r="M85" s="351"/>
      <c r="N85" s="351"/>
    </row>
    <row r="86" spans="1:14" ht="30" customHeight="1">
      <c r="A86" s="350"/>
      <c r="B86" s="351" t="s">
        <v>39</v>
      </c>
      <c r="C86" s="351"/>
      <c r="D86" s="351"/>
      <c r="E86" s="351"/>
      <c r="F86" s="351"/>
      <c r="G86" s="351"/>
      <c r="H86" s="351"/>
      <c r="I86" s="351"/>
      <c r="J86" s="351"/>
      <c r="K86" s="351"/>
      <c r="L86" s="156" t="s">
        <v>49</v>
      </c>
      <c r="M86" s="351"/>
      <c r="N86" s="351"/>
    </row>
    <row r="87" spans="1:14" ht="30" customHeight="1">
      <c r="A87" s="350"/>
      <c r="B87" s="351" t="s">
        <v>47</v>
      </c>
      <c r="C87" s="351"/>
      <c r="D87" s="351"/>
      <c r="E87" s="351"/>
      <c r="F87" s="351"/>
      <c r="G87" s="351"/>
      <c r="H87" s="351"/>
      <c r="I87" s="351"/>
      <c r="J87" s="351"/>
      <c r="K87" s="351"/>
      <c r="L87" s="156" t="s">
        <v>50</v>
      </c>
      <c r="M87" s="351"/>
      <c r="N87" s="351"/>
    </row>
    <row r="88" spans="1:14" ht="30" customHeight="1">
      <c r="A88" s="350"/>
      <c r="B88" s="351"/>
      <c r="C88" s="351"/>
      <c r="D88" s="351"/>
      <c r="E88" s="351"/>
      <c r="F88" s="351"/>
      <c r="G88" s="351"/>
      <c r="H88" s="351"/>
      <c r="I88" s="351"/>
      <c r="J88" s="351"/>
      <c r="K88" s="351"/>
      <c r="L88" s="156"/>
      <c r="M88" s="351"/>
      <c r="N88" s="351"/>
    </row>
    <row r="89" spans="1:14" ht="30" customHeight="1">
      <c r="A89" s="350"/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156"/>
      <c r="M89" s="351"/>
      <c r="N89" s="351"/>
    </row>
    <row r="90" spans="1:14" ht="30" customHeight="1">
      <c r="A90" s="692"/>
      <c r="B90" s="413" t="s">
        <v>252</v>
      </c>
      <c r="D90" s="189"/>
      <c r="E90" s="189"/>
      <c r="F90" s="359"/>
      <c r="G90" s="359"/>
      <c r="I90" s="692"/>
      <c r="J90" s="692"/>
      <c r="K90" s="692"/>
      <c r="L90" s="692"/>
      <c r="M90" s="692"/>
      <c r="N90" s="692"/>
    </row>
    <row r="91" spans="1:14" ht="30" customHeight="1">
      <c r="B91" s="413" t="s">
        <v>357</v>
      </c>
      <c r="D91" s="189"/>
      <c r="E91" s="189"/>
      <c r="F91" s="359"/>
      <c r="G91" s="359"/>
      <c r="I91" s="692"/>
      <c r="J91" s="692"/>
      <c r="K91" s="692"/>
      <c r="L91" s="692"/>
      <c r="M91" s="692"/>
      <c r="N91" s="692"/>
    </row>
    <row r="92" spans="1:14" s="76" customFormat="1" ht="26.1" customHeight="1">
      <c r="A92" s="176" t="s">
        <v>263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</row>
    <row r="93" spans="1:14" s="76" customFormat="1" ht="26.1" customHeight="1">
      <c r="A93" s="692"/>
      <c r="B93" s="692"/>
      <c r="C93" s="692"/>
      <c r="D93" s="692"/>
      <c r="E93" s="692"/>
      <c r="F93" s="692"/>
      <c r="G93" s="692"/>
      <c r="H93" s="692"/>
      <c r="I93" s="692"/>
      <c r="J93" s="692"/>
      <c r="K93" s="692"/>
      <c r="L93" s="692"/>
      <c r="M93" s="692"/>
      <c r="N93" s="692"/>
    </row>
    <row r="94" spans="1:14" ht="26.1" customHeight="1">
      <c r="A94" s="350" t="s">
        <v>525</v>
      </c>
      <c r="B94" s="351"/>
      <c r="C94" s="351"/>
      <c r="D94" s="351"/>
      <c r="E94" s="351"/>
      <c r="F94" s="351"/>
      <c r="G94" s="351"/>
      <c r="H94" s="351"/>
      <c r="I94" s="351"/>
      <c r="J94" s="351"/>
      <c r="K94" s="351"/>
      <c r="L94" s="351"/>
      <c r="M94" s="351"/>
      <c r="N94" s="351"/>
    </row>
    <row r="95" spans="1:14" s="76" customFormat="1" ht="26.1" customHeight="1">
      <c r="A95" s="339" t="s">
        <v>557</v>
      </c>
      <c r="B95" s="692"/>
      <c r="C95" s="692"/>
      <c r="D95" s="692"/>
      <c r="E95" s="692"/>
      <c r="F95" s="692"/>
      <c r="G95" s="692"/>
      <c r="H95" s="692"/>
      <c r="I95" s="692"/>
      <c r="J95" s="692"/>
      <c r="K95" s="692"/>
      <c r="L95" s="692"/>
      <c r="M95" s="692"/>
      <c r="N95" s="692"/>
    </row>
    <row r="96" spans="1:14" s="76" customFormat="1" ht="26.1" customHeight="1">
      <c r="A96" s="338" t="s">
        <v>558</v>
      </c>
      <c r="B96" s="692"/>
      <c r="C96" s="692"/>
      <c r="D96" s="692"/>
      <c r="E96" s="692"/>
      <c r="F96" s="692"/>
      <c r="G96" s="692"/>
      <c r="H96" s="692"/>
      <c r="I96" s="692"/>
      <c r="J96" s="692"/>
      <c r="K96" s="692"/>
      <c r="L96" s="692"/>
      <c r="M96" s="692"/>
      <c r="N96" s="692"/>
    </row>
    <row r="97" spans="1:14" ht="26.1" customHeight="1">
      <c r="A97" s="338" t="s">
        <v>559</v>
      </c>
      <c r="B97" s="351"/>
      <c r="C97" s="351"/>
      <c r="D97" s="351"/>
      <c r="E97" s="351"/>
      <c r="F97" s="351"/>
      <c r="G97" s="351"/>
      <c r="H97" s="351"/>
      <c r="I97" s="351"/>
      <c r="J97" s="351"/>
      <c r="K97" s="351"/>
      <c r="L97" s="108"/>
      <c r="M97" s="351"/>
      <c r="N97" s="351"/>
    </row>
    <row r="98" spans="1:14" s="99" customFormat="1" ht="26.1" customHeight="1">
      <c r="A98" s="338" t="s">
        <v>560</v>
      </c>
      <c r="B98" s="162"/>
      <c r="D98" s="163"/>
      <c r="E98" s="163"/>
      <c r="F98" s="163"/>
      <c r="G98" s="163"/>
      <c r="H98" s="163"/>
      <c r="I98" s="163"/>
      <c r="J98" s="163"/>
      <c r="K98" s="163"/>
      <c r="L98" s="163"/>
      <c r="M98" s="164"/>
      <c r="N98" s="163"/>
    </row>
    <row r="99" spans="1:14" s="99" customFormat="1" ht="26.1" customHeight="1">
      <c r="A99" s="338" t="s">
        <v>561</v>
      </c>
      <c r="B99" s="162"/>
      <c r="D99" s="163"/>
      <c r="E99" s="163"/>
      <c r="F99" s="163"/>
      <c r="G99" s="163"/>
      <c r="H99" s="163"/>
      <c r="I99" s="163"/>
      <c r="J99" s="163"/>
      <c r="K99" s="163"/>
      <c r="L99" s="163"/>
      <c r="M99" s="164"/>
      <c r="N99" s="163"/>
    </row>
    <row r="100" spans="1:14" ht="26.1" customHeight="1">
      <c r="A100" s="77" t="s">
        <v>757</v>
      </c>
      <c r="B100" s="350"/>
      <c r="C100" s="351"/>
      <c r="D100" s="351"/>
      <c r="E100" s="351"/>
      <c r="F100" s="351"/>
      <c r="G100" s="351"/>
      <c r="H100" s="351"/>
      <c r="I100" s="351"/>
      <c r="J100" s="351"/>
      <c r="K100" s="351"/>
      <c r="L100" s="351"/>
      <c r="M100" s="351"/>
    </row>
    <row r="101" spans="1:14" ht="26.1" customHeight="1">
      <c r="A101" s="83" t="s">
        <v>696</v>
      </c>
      <c r="B101" s="350"/>
      <c r="C101" s="351"/>
      <c r="D101" s="351"/>
      <c r="E101" s="351"/>
      <c r="F101" s="351"/>
      <c r="G101" s="351"/>
      <c r="H101" s="351"/>
      <c r="I101" s="351"/>
      <c r="J101" s="351"/>
      <c r="K101" s="351"/>
      <c r="L101" s="351"/>
      <c r="M101" s="351"/>
      <c r="N101" s="351"/>
    </row>
    <row r="102" spans="1:14" ht="26.1" customHeight="1">
      <c r="A102" s="82" t="s">
        <v>697</v>
      </c>
      <c r="B102" s="350"/>
      <c r="C102" s="351"/>
      <c r="D102" s="351"/>
      <c r="E102" s="351"/>
      <c r="F102" s="351"/>
      <c r="G102" s="351"/>
      <c r="H102" s="351"/>
      <c r="I102" s="351"/>
      <c r="J102" s="351"/>
      <c r="K102" s="351"/>
      <c r="L102" s="351"/>
      <c r="M102" s="351"/>
      <c r="N102" s="351"/>
    </row>
    <row r="103" spans="1:14" ht="26.1" customHeight="1">
      <c r="A103" s="82" t="s">
        <v>698</v>
      </c>
      <c r="B103" s="350"/>
      <c r="C103" s="351"/>
      <c r="D103" s="351"/>
      <c r="E103" s="351"/>
      <c r="F103" s="351"/>
      <c r="G103" s="351"/>
      <c r="H103" s="351"/>
      <c r="I103" s="351"/>
      <c r="J103" s="351"/>
      <c r="K103" s="351"/>
      <c r="L103" s="351"/>
      <c r="M103" s="351"/>
      <c r="N103" s="351"/>
    </row>
    <row r="104" spans="1:14" ht="26.1" customHeight="1">
      <c r="A104" s="82" t="s">
        <v>700</v>
      </c>
      <c r="B104" s="350"/>
      <c r="C104" s="351"/>
      <c r="D104" s="351"/>
      <c r="E104" s="351"/>
      <c r="F104" s="351"/>
      <c r="G104" s="351"/>
      <c r="H104" s="351"/>
      <c r="I104" s="351"/>
      <c r="J104" s="351"/>
      <c r="K104" s="351"/>
      <c r="L104" s="351"/>
      <c r="M104" s="351"/>
      <c r="N104" s="351"/>
    </row>
    <row r="105" spans="1:14" ht="26.1" customHeight="1">
      <c r="A105" s="82" t="s">
        <v>699</v>
      </c>
      <c r="B105" s="350"/>
      <c r="C105" s="351"/>
      <c r="D105" s="351"/>
      <c r="E105" s="351"/>
      <c r="F105" s="351"/>
      <c r="G105" s="351"/>
      <c r="H105" s="351"/>
      <c r="I105" s="351"/>
      <c r="J105" s="351"/>
      <c r="K105" s="351"/>
      <c r="L105" s="351"/>
      <c r="M105" s="351"/>
    </row>
    <row r="106" spans="1:14" ht="26.1" customHeight="1">
      <c r="A106" s="83" t="s">
        <v>702</v>
      </c>
      <c r="B106" s="350"/>
      <c r="C106" s="351"/>
      <c r="D106" s="351"/>
      <c r="E106" s="351"/>
      <c r="F106" s="351"/>
      <c r="G106" s="351"/>
      <c r="H106" s="351"/>
      <c r="I106" s="351"/>
      <c r="J106" s="351"/>
      <c r="K106" s="351"/>
      <c r="L106" s="351"/>
      <c r="M106" s="351"/>
      <c r="N106" s="351"/>
    </row>
    <row r="107" spans="1:14" ht="26.1" customHeight="1">
      <c r="A107" s="82" t="s">
        <v>701</v>
      </c>
      <c r="B107" s="350"/>
      <c r="C107" s="351"/>
      <c r="D107" s="351"/>
      <c r="E107" s="351"/>
      <c r="F107" s="351"/>
      <c r="G107" s="351"/>
      <c r="H107" s="351"/>
      <c r="I107" s="351"/>
      <c r="J107" s="351"/>
      <c r="K107" s="351"/>
      <c r="L107" s="351"/>
      <c r="M107" s="351"/>
      <c r="N107" s="351"/>
    </row>
    <row r="108" spans="1:14" ht="26.1" customHeight="1">
      <c r="A108" s="82" t="s">
        <v>758</v>
      </c>
      <c r="B108" s="350"/>
      <c r="C108" s="351"/>
      <c r="D108" s="351"/>
      <c r="E108" s="351"/>
      <c r="F108" s="351"/>
      <c r="G108" s="351"/>
      <c r="H108" s="351"/>
      <c r="I108" s="351"/>
      <c r="J108" s="351"/>
      <c r="K108" s="351"/>
      <c r="L108" s="351"/>
      <c r="M108" s="351"/>
      <c r="N108" s="351"/>
    </row>
    <row r="109" spans="1:14" ht="26.1" customHeight="1">
      <c r="A109" s="409" t="s">
        <v>635</v>
      </c>
      <c r="B109" s="350"/>
      <c r="C109" s="351"/>
      <c r="D109" s="351"/>
      <c r="E109" s="351"/>
      <c r="F109" s="351"/>
      <c r="G109" s="351"/>
      <c r="H109" s="351"/>
      <c r="I109" s="351"/>
      <c r="J109" s="351"/>
      <c r="K109" s="351"/>
      <c r="L109" s="351"/>
      <c r="M109" s="351"/>
      <c r="N109" s="351"/>
    </row>
    <row r="110" spans="1:14" ht="26.1" customHeight="1">
      <c r="A110" s="410" t="s">
        <v>636</v>
      </c>
      <c r="B110" s="350"/>
      <c r="C110" s="351"/>
      <c r="D110" s="351"/>
      <c r="E110" s="351"/>
      <c r="F110" s="351"/>
      <c r="G110" s="351"/>
      <c r="H110" s="351"/>
      <c r="I110" s="351"/>
      <c r="J110" s="351"/>
      <c r="K110" s="351"/>
      <c r="L110" s="351"/>
      <c r="M110" s="351"/>
      <c r="N110" s="351"/>
    </row>
    <row r="111" spans="1:14" ht="26.1" customHeight="1">
      <c r="A111" s="82" t="s">
        <v>704</v>
      </c>
      <c r="B111" s="350"/>
      <c r="C111" s="351"/>
      <c r="D111" s="351"/>
      <c r="E111" s="351"/>
      <c r="F111" s="351"/>
      <c r="G111" s="351"/>
      <c r="H111" s="351"/>
      <c r="I111" s="351"/>
      <c r="J111" s="351"/>
      <c r="K111" s="351"/>
      <c r="L111" s="351"/>
      <c r="M111" s="351"/>
      <c r="N111" s="351"/>
    </row>
    <row r="112" spans="1:14" ht="26.1" customHeight="1">
      <c r="A112" s="82" t="s">
        <v>703</v>
      </c>
      <c r="B112" s="350"/>
      <c r="C112" s="351"/>
      <c r="D112" s="351"/>
      <c r="E112" s="351"/>
      <c r="F112" s="351"/>
      <c r="G112" s="351"/>
      <c r="H112" s="351"/>
      <c r="I112" s="351"/>
      <c r="J112" s="351"/>
      <c r="K112" s="351"/>
      <c r="L112" s="351"/>
      <c r="M112" s="351"/>
      <c r="N112" s="351"/>
    </row>
    <row r="113" spans="1:14" ht="26.1" customHeight="1">
      <c r="A113" s="410" t="s">
        <v>637</v>
      </c>
      <c r="B113" s="350"/>
      <c r="C113" s="351"/>
      <c r="D113" s="351"/>
      <c r="E113" s="351"/>
      <c r="F113" s="351"/>
      <c r="G113" s="351"/>
      <c r="H113" s="351"/>
      <c r="I113" s="351"/>
      <c r="J113" s="351"/>
      <c r="K113" s="351"/>
      <c r="L113" s="351"/>
      <c r="M113" s="351"/>
      <c r="N113" s="351"/>
    </row>
    <row r="114" spans="1:14" ht="26.1" customHeight="1">
      <c r="A114" s="410" t="s">
        <v>638</v>
      </c>
      <c r="B114" s="350"/>
      <c r="C114" s="351"/>
      <c r="D114" s="351"/>
      <c r="E114" s="351"/>
      <c r="F114" s="351"/>
      <c r="G114" s="351"/>
      <c r="H114" s="351"/>
      <c r="I114" s="351"/>
      <c r="J114" s="351"/>
      <c r="K114" s="351"/>
      <c r="L114" s="351"/>
      <c r="M114" s="351"/>
      <c r="N114" s="351"/>
    </row>
    <row r="115" spans="1:14" ht="26.1" customHeight="1">
      <c r="A115" s="410" t="s">
        <v>639</v>
      </c>
      <c r="B115" s="350"/>
      <c r="C115" s="351"/>
      <c r="D115" s="351"/>
      <c r="E115" s="351"/>
      <c r="F115" s="351"/>
      <c r="G115" s="351"/>
      <c r="H115" s="351"/>
      <c r="I115" s="351"/>
      <c r="J115" s="351"/>
      <c r="K115" s="351"/>
      <c r="L115" s="351"/>
      <c r="M115" s="351"/>
      <c r="N115" s="351"/>
    </row>
    <row r="116" spans="1:14" ht="26.1" customHeight="1">
      <c r="A116" s="409" t="s">
        <v>640</v>
      </c>
      <c r="B116" s="350"/>
      <c r="C116" s="351"/>
      <c r="D116" s="351"/>
      <c r="E116" s="351"/>
      <c r="F116" s="351"/>
      <c r="G116" s="351"/>
      <c r="H116" s="351"/>
      <c r="I116" s="351"/>
      <c r="J116" s="351"/>
      <c r="K116" s="351"/>
      <c r="L116" s="351"/>
      <c r="M116" s="351"/>
      <c r="N116" s="351"/>
    </row>
    <row r="117" spans="1:14" ht="26.1" customHeight="1">
      <c r="A117" s="410" t="s">
        <v>695</v>
      </c>
      <c r="B117" s="350"/>
      <c r="C117" s="351"/>
      <c r="D117" s="351"/>
      <c r="E117" s="351"/>
      <c r="F117" s="351"/>
      <c r="G117" s="351"/>
      <c r="H117" s="351"/>
      <c r="I117" s="351"/>
      <c r="J117" s="351"/>
      <c r="K117" s="351"/>
      <c r="L117" s="351"/>
      <c r="M117" s="351"/>
      <c r="N117" s="351"/>
    </row>
    <row r="118" spans="1:14" ht="26.1" customHeight="1">
      <c r="A118" s="82" t="s">
        <v>693</v>
      </c>
      <c r="B118" s="350"/>
      <c r="C118" s="351"/>
      <c r="D118" s="351"/>
      <c r="E118" s="351"/>
      <c r="F118" s="351"/>
      <c r="G118" s="351"/>
      <c r="H118" s="351"/>
      <c r="I118" s="351"/>
      <c r="J118" s="351"/>
      <c r="K118" s="351"/>
      <c r="L118" s="351"/>
      <c r="M118" s="351"/>
      <c r="N118" s="351"/>
    </row>
    <row r="119" spans="1:14" ht="26.1" customHeight="1">
      <c r="A119" s="82" t="s">
        <v>694</v>
      </c>
      <c r="B119" s="350"/>
      <c r="C119" s="351"/>
      <c r="D119" s="351"/>
      <c r="E119" s="351"/>
      <c r="F119" s="351"/>
      <c r="G119" s="351"/>
      <c r="H119" s="351"/>
      <c r="I119" s="351"/>
      <c r="J119" s="351"/>
      <c r="K119" s="351"/>
      <c r="L119" s="351"/>
      <c r="M119" s="351"/>
      <c r="N119" s="351"/>
    </row>
    <row r="120" spans="1:14" ht="26.1" customHeight="1">
      <c r="A120" s="82" t="s">
        <v>1044</v>
      </c>
      <c r="B120" s="350"/>
      <c r="C120" s="351"/>
      <c r="D120" s="351"/>
      <c r="E120" s="351"/>
      <c r="F120" s="351"/>
      <c r="G120" s="351"/>
      <c r="H120" s="351"/>
      <c r="I120" s="351"/>
      <c r="J120" s="351"/>
      <c r="K120" s="351"/>
      <c r="L120" s="351"/>
      <c r="M120" s="351"/>
      <c r="N120" s="351"/>
    </row>
    <row r="121" spans="1:14" ht="26.1" customHeight="1">
      <c r="A121" s="82" t="s">
        <v>1045</v>
      </c>
      <c r="B121" s="350"/>
      <c r="C121" s="351"/>
      <c r="D121" s="351"/>
      <c r="E121" s="351"/>
      <c r="F121" s="351"/>
      <c r="G121" s="351"/>
      <c r="H121" s="351"/>
      <c r="I121" s="351"/>
      <c r="J121" s="351"/>
      <c r="K121" s="351"/>
      <c r="L121" s="351"/>
      <c r="M121" s="351"/>
      <c r="N121" s="351"/>
    </row>
    <row r="122" spans="1:14" ht="26.1" customHeight="1">
      <c r="A122" s="82"/>
      <c r="B122" s="350"/>
      <c r="C122" s="351"/>
      <c r="D122" s="351"/>
      <c r="E122" s="351"/>
      <c r="F122" s="351"/>
      <c r="G122" s="351"/>
      <c r="H122" s="351"/>
      <c r="I122" s="351"/>
      <c r="J122" s="351"/>
      <c r="K122" s="351"/>
      <c r="L122" s="351"/>
      <c r="M122" s="351"/>
      <c r="N122" s="351"/>
    </row>
    <row r="123" spans="1:14" ht="26.1" customHeight="1">
      <c r="A123" s="82"/>
      <c r="B123" s="350"/>
      <c r="C123" s="351"/>
      <c r="D123" s="351"/>
      <c r="E123" s="351"/>
      <c r="F123" s="351"/>
      <c r="G123" s="351"/>
      <c r="H123" s="351"/>
      <c r="I123" s="351"/>
      <c r="J123" s="351"/>
      <c r="K123" s="351"/>
      <c r="L123" s="351"/>
      <c r="M123" s="351"/>
      <c r="N123" s="351"/>
    </row>
    <row r="124" spans="1:14" ht="26.1" customHeight="1">
      <c r="A124" s="692"/>
      <c r="B124" s="413" t="s">
        <v>252</v>
      </c>
      <c r="D124" s="189"/>
      <c r="E124" s="189"/>
      <c r="F124" s="359"/>
      <c r="G124" s="359"/>
      <c r="I124" s="692"/>
      <c r="J124" s="692"/>
      <c r="K124" s="692"/>
      <c r="L124" s="692"/>
      <c r="M124" s="692"/>
      <c r="N124" s="692"/>
    </row>
    <row r="125" spans="1:14" ht="26.1" customHeight="1">
      <c r="B125" s="413" t="s">
        <v>357</v>
      </c>
      <c r="D125" s="189"/>
      <c r="E125" s="189"/>
      <c r="F125" s="359"/>
      <c r="G125" s="359"/>
      <c r="I125" s="692"/>
      <c r="J125" s="692"/>
      <c r="K125" s="692"/>
      <c r="L125" s="692"/>
      <c r="M125" s="692"/>
      <c r="N125" s="692"/>
    </row>
    <row r="126" spans="1:14" s="76" customFormat="1" ht="26.1" customHeight="1">
      <c r="A126" s="176" t="s">
        <v>264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</row>
    <row r="127" spans="1:14" s="76" customFormat="1" ht="26.1" customHeight="1">
      <c r="A127" s="692"/>
      <c r="B127" s="692"/>
      <c r="C127" s="692"/>
      <c r="D127" s="692"/>
      <c r="E127" s="692"/>
      <c r="F127" s="692"/>
      <c r="G127" s="692"/>
      <c r="H127" s="692"/>
      <c r="I127" s="692"/>
      <c r="J127" s="692"/>
      <c r="K127" s="692"/>
      <c r="L127" s="692"/>
      <c r="M127" s="692"/>
      <c r="N127" s="692"/>
    </row>
    <row r="128" spans="1:14" ht="26.1" customHeight="1">
      <c r="A128" s="350" t="s">
        <v>525</v>
      </c>
      <c r="B128" s="351"/>
      <c r="C128" s="351"/>
      <c r="D128" s="351"/>
      <c r="E128" s="351"/>
      <c r="F128" s="351"/>
      <c r="G128" s="351"/>
      <c r="H128" s="351"/>
      <c r="I128" s="351"/>
      <c r="J128" s="351"/>
      <c r="K128" s="351"/>
      <c r="L128" s="351"/>
      <c r="M128" s="351"/>
      <c r="N128" s="351"/>
    </row>
    <row r="129" spans="1:14" ht="26.1" customHeight="1">
      <c r="A129" s="82" t="s">
        <v>759</v>
      </c>
      <c r="B129" s="350"/>
      <c r="C129" s="351"/>
      <c r="D129" s="351"/>
      <c r="E129" s="351"/>
      <c r="F129" s="351"/>
      <c r="G129" s="351"/>
      <c r="H129" s="351"/>
      <c r="I129" s="351"/>
      <c r="J129" s="351"/>
      <c r="K129" s="351"/>
      <c r="L129" s="351"/>
      <c r="M129" s="351"/>
      <c r="N129" s="351"/>
    </row>
    <row r="130" spans="1:14" ht="26.1" customHeight="1">
      <c r="A130" s="409" t="s">
        <v>519</v>
      </c>
      <c r="B130" s="350"/>
      <c r="C130" s="351"/>
      <c r="D130" s="351"/>
      <c r="E130" s="351"/>
      <c r="F130" s="351"/>
      <c r="G130" s="351"/>
      <c r="H130" s="351"/>
      <c r="I130" s="351"/>
      <c r="J130" s="351"/>
      <c r="K130" s="351"/>
      <c r="L130" s="351"/>
      <c r="M130" s="351"/>
      <c r="N130" s="351"/>
    </row>
    <row r="131" spans="1:14" ht="26.1" customHeight="1">
      <c r="A131" s="410" t="s">
        <v>692</v>
      </c>
      <c r="B131" s="350"/>
      <c r="C131" s="351"/>
      <c r="D131" s="351"/>
      <c r="E131" s="351"/>
      <c r="F131" s="351"/>
      <c r="G131" s="351"/>
      <c r="H131" s="351"/>
      <c r="I131" s="351"/>
      <c r="J131" s="351"/>
      <c r="K131" s="351"/>
      <c r="L131" s="351"/>
      <c r="M131" s="351"/>
      <c r="N131" s="351"/>
    </row>
    <row r="132" spans="1:14" ht="26.1" customHeight="1">
      <c r="A132" s="82" t="s">
        <v>1046</v>
      </c>
      <c r="B132" s="350"/>
      <c r="C132" s="351"/>
      <c r="D132" s="351"/>
      <c r="E132" s="351"/>
      <c r="F132" s="351"/>
      <c r="G132" s="351"/>
      <c r="H132" s="351"/>
      <c r="I132" s="351"/>
      <c r="J132" s="351"/>
      <c r="K132" s="351"/>
      <c r="L132" s="351"/>
      <c r="M132" s="351"/>
      <c r="N132" s="351"/>
    </row>
    <row r="133" spans="1:14" ht="26.1" customHeight="1">
      <c r="A133" s="82" t="s">
        <v>1047</v>
      </c>
      <c r="B133" s="350"/>
      <c r="C133" s="351"/>
      <c r="D133" s="351"/>
      <c r="E133" s="351"/>
      <c r="F133" s="351"/>
      <c r="G133" s="351"/>
      <c r="H133" s="351"/>
      <c r="I133" s="351"/>
      <c r="J133" s="351"/>
      <c r="K133" s="351"/>
      <c r="L133" s="351"/>
      <c r="M133" s="351"/>
      <c r="N133" s="351"/>
    </row>
    <row r="134" spans="1:14" ht="26.1" customHeight="1">
      <c r="A134" s="82" t="s">
        <v>1048</v>
      </c>
      <c r="B134" s="350"/>
      <c r="C134" s="351"/>
      <c r="D134" s="351"/>
      <c r="E134" s="351"/>
      <c r="F134" s="351"/>
      <c r="G134" s="351"/>
      <c r="H134" s="351"/>
      <c r="I134" s="351"/>
      <c r="J134" s="351"/>
      <c r="K134" s="351"/>
      <c r="L134" s="351"/>
      <c r="M134" s="351"/>
      <c r="N134" s="351"/>
    </row>
    <row r="135" spans="1:14" ht="26.1" customHeight="1">
      <c r="A135" s="410" t="s">
        <v>1049</v>
      </c>
      <c r="B135" s="350"/>
      <c r="C135" s="351"/>
      <c r="D135" s="351"/>
      <c r="E135" s="351"/>
      <c r="F135" s="351"/>
      <c r="G135" s="351"/>
      <c r="H135" s="351"/>
      <c r="I135" s="351"/>
      <c r="J135" s="351"/>
      <c r="K135" s="351"/>
      <c r="L135" s="351"/>
      <c r="M135" s="351"/>
      <c r="N135" s="351"/>
    </row>
    <row r="136" spans="1:14" ht="26.1" customHeight="1">
      <c r="A136" s="82" t="s">
        <v>1051</v>
      </c>
      <c r="B136" s="350"/>
      <c r="C136" s="351"/>
      <c r="D136" s="351"/>
      <c r="E136" s="351"/>
      <c r="F136" s="351"/>
      <c r="G136" s="351"/>
      <c r="H136" s="351"/>
      <c r="I136" s="351"/>
      <c r="J136" s="351"/>
      <c r="K136" s="351"/>
      <c r="L136" s="351"/>
      <c r="M136" s="351"/>
      <c r="N136" s="351"/>
    </row>
    <row r="137" spans="1:14" ht="26.1" customHeight="1">
      <c r="A137" s="82" t="s">
        <v>1050</v>
      </c>
      <c r="B137" s="350"/>
      <c r="C137" s="351"/>
      <c r="D137" s="351"/>
      <c r="E137" s="351"/>
      <c r="F137" s="351"/>
      <c r="G137" s="351"/>
      <c r="H137" s="351"/>
      <c r="I137" s="351"/>
      <c r="J137" s="351"/>
      <c r="K137" s="351"/>
      <c r="L137" s="351"/>
      <c r="M137" s="351"/>
      <c r="N137" s="351"/>
    </row>
    <row r="138" spans="1:14" ht="26.1" customHeight="1">
      <c r="A138" s="409" t="s">
        <v>520</v>
      </c>
      <c r="B138" s="350"/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1"/>
      <c r="N138" s="351"/>
    </row>
    <row r="139" spans="1:14" ht="26.1" customHeight="1">
      <c r="A139" s="410" t="s">
        <v>641</v>
      </c>
      <c r="B139" s="350"/>
      <c r="C139" s="351"/>
      <c r="D139" s="351"/>
      <c r="E139" s="351"/>
      <c r="F139" s="351"/>
      <c r="G139" s="351"/>
      <c r="H139" s="351"/>
      <c r="I139" s="351"/>
      <c r="J139" s="351"/>
      <c r="K139" s="351"/>
      <c r="L139" s="351"/>
      <c r="M139" s="351"/>
      <c r="N139" s="351"/>
    </row>
    <row r="140" spans="1:14" ht="26.1" customHeight="1">
      <c r="A140" s="82" t="s">
        <v>1052</v>
      </c>
      <c r="B140" s="350"/>
      <c r="C140" s="351"/>
      <c r="D140" s="351"/>
      <c r="E140" s="351"/>
      <c r="F140" s="351"/>
      <c r="G140" s="351"/>
      <c r="H140" s="351"/>
      <c r="I140" s="351"/>
      <c r="J140" s="351"/>
      <c r="K140" s="351"/>
      <c r="L140" s="351"/>
      <c r="M140" s="351"/>
      <c r="N140" s="351"/>
    </row>
    <row r="141" spans="1:14" ht="26.1" customHeight="1">
      <c r="A141" s="82" t="s">
        <v>1053</v>
      </c>
      <c r="B141" s="350"/>
      <c r="C141" s="351"/>
      <c r="D141" s="351"/>
      <c r="E141" s="351"/>
      <c r="F141" s="351"/>
      <c r="G141" s="351"/>
      <c r="H141" s="351"/>
      <c r="I141" s="351"/>
      <c r="J141" s="351"/>
      <c r="K141" s="351"/>
      <c r="L141" s="351"/>
      <c r="M141" s="351"/>
      <c r="N141" s="351"/>
    </row>
    <row r="142" spans="1:14" ht="26.1" customHeight="1">
      <c r="A142" s="82" t="s">
        <v>1056</v>
      </c>
      <c r="B142" s="350"/>
      <c r="C142" s="351"/>
      <c r="D142" s="351"/>
      <c r="E142" s="351"/>
      <c r="F142" s="351"/>
      <c r="G142" s="351"/>
      <c r="H142" s="351"/>
      <c r="I142" s="351"/>
      <c r="J142" s="351"/>
      <c r="K142" s="351"/>
      <c r="L142" s="351"/>
      <c r="M142" s="351"/>
      <c r="N142" s="351"/>
    </row>
    <row r="143" spans="1:14" ht="26.1" customHeight="1">
      <c r="A143" s="82" t="s">
        <v>1054</v>
      </c>
      <c r="B143" s="350"/>
      <c r="C143" s="351"/>
      <c r="D143" s="351"/>
      <c r="E143" s="351"/>
      <c r="F143" s="351"/>
      <c r="G143" s="351"/>
      <c r="H143" s="351"/>
      <c r="I143" s="351"/>
      <c r="J143" s="351"/>
      <c r="K143" s="351"/>
      <c r="L143" s="351"/>
      <c r="M143" s="351"/>
      <c r="N143" s="351"/>
    </row>
    <row r="144" spans="1:14" ht="26.1" customHeight="1">
      <c r="A144" s="409" t="s">
        <v>565</v>
      </c>
      <c r="B144" s="350"/>
      <c r="C144" s="351"/>
      <c r="D144" s="351"/>
      <c r="E144" s="351"/>
      <c r="F144" s="351"/>
      <c r="G144" s="351"/>
      <c r="H144" s="351"/>
      <c r="I144" s="351"/>
      <c r="J144" s="351"/>
      <c r="K144" s="351"/>
      <c r="L144" s="351"/>
      <c r="M144" s="351"/>
      <c r="N144" s="351"/>
    </row>
    <row r="145" spans="1:14" ht="26.1" customHeight="1">
      <c r="A145" s="410" t="s">
        <v>642</v>
      </c>
      <c r="B145" s="350"/>
      <c r="C145" s="351"/>
      <c r="D145" s="351"/>
      <c r="E145" s="351"/>
      <c r="F145" s="351"/>
      <c r="G145" s="351"/>
      <c r="H145" s="351"/>
      <c r="I145" s="351"/>
      <c r="J145" s="351"/>
      <c r="K145" s="351"/>
      <c r="L145" s="351"/>
      <c r="M145" s="351"/>
      <c r="N145" s="351"/>
    </row>
    <row r="146" spans="1:14" ht="26.1" customHeight="1">
      <c r="A146" s="82" t="s">
        <v>643</v>
      </c>
      <c r="B146" s="350"/>
      <c r="C146" s="351"/>
      <c r="D146" s="351"/>
      <c r="E146" s="351"/>
      <c r="F146" s="351"/>
      <c r="G146" s="351"/>
      <c r="H146" s="351"/>
      <c r="I146" s="351"/>
      <c r="J146" s="351"/>
      <c r="K146" s="351"/>
      <c r="L146" s="351"/>
      <c r="M146" s="351"/>
      <c r="N146" s="351"/>
    </row>
    <row r="147" spans="1:14" ht="26.1" customHeight="1">
      <c r="A147" s="77" t="s">
        <v>760</v>
      </c>
      <c r="B147" s="350"/>
      <c r="C147" s="351"/>
      <c r="D147" s="351"/>
      <c r="E147" s="351"/>
      <c r="F147" s="351"/>
      <c r="G147" s="351"/>
      <c r="H147" s="351"/>
      <c r="I147" s="351"/>
      <c r="J147" s="351"/>
      <c r="K147" s="351"/>
      <c r="L147" s="351"/>
      <c r="M147" s="351"/>
    </row>
    <row r="148" spans="1:14" ht="26.1" customHeight="1">
      <c r="A148" s="83" t="s">
        <v>284</v>
      </c>
      <c r="B148" s="350"/>
      <c r="C148" s="351"/>
      <c r="D148" s="351"/>
      <c r="E148" s="351"/>
      <c r="F148" s="351"/>
      <c r="G148" s="351"/>
      <c r="H148" s="351"/>
      <c r="I148" s="351"/>
      <c r="J148" s="351"/>
      <c r="K148" s="351"/>
      <c r="L148" s="351"/>
      <c r="M148" s="351"/>
      <c r="N148" s="351"/>
    </row>
    <row r="149" spans="1:14" ht="26.1" customHeight="1">
      <c r="A149" s="82" t="s">
        <v>1057</v>
      </c>
      <c r="B149" s="350"/>
      <c r="C149" s="351"/>
      <c r="D149" s="351"/>
      <c r="E149" s="351"/>
      <c r="F149" s="351"/>
      <c r="G149" s="351"/>
      <c r="H149" s="351"/>
      <c r="I149" s="351"/>
      <c r="J149" s="351"/>
      <c r="K149" s="351"/>
      <c r="L149" s="351"/>
      <c r="M149" s="351"/>
      <c r="N149" s="351"/>
    </row>
    <row r="150" spans="1:14" s="157" customFormat="1" ht="26.1" customHeight="1">
      <c r="A150" s="340" t="s">
        <v>761</v>
      </c>
      <c r="C150" s="95"/>
      <c r="E150" s="95"/>
      <c r="F150" s="95"/>
      <c r="G150" s="95"/>
      <c r="J150" s="95"/>
      <c r="K150" s="95"/>
      <c r="L150" s="95"/>
      <c r="M150" s="95"/>
      <c r="N150" s="95"/>
    </row>
    <row r="151" spans="1:14" s="157" customFormat="1" ht="26.1" customHeight="1">
      <c r="A151" s="100" t="s">
        <v>1058</v>
      </c>
      <c r="C151" s="95"/>
      <c r="E151" s="95"/>
      <c r="F151" s="95"/>
      <c r="G151" s="95"/>
      <c r="J151" s="95"/>
      <c r="K151" s="95"/>
      <c r="L151" s="95"/>
      <c r="M151" s="95"/>
      <c r="N151" s="95"/>
    </row>
    <row r="152" spans="1:14" s="76" customFormat="1" ht="26.1" customHeight="1">
      <c r="A152" s="100" t="s">
        <v>762</v>
      </c>
      <c r="B152" s="157"/>
      <c r="C152" s="157"/>
      <c r="D152" s="157"/>
      <c r="E152" s="95"/>
      <c r="F152" s="95"/>
      <c r="G152" s="95"/>
      <c r="H152" s="157"/>
      <c r="I152" s="157"/>
      <c r="J152" s="95"/>
      <c r="K152" s="95"/>
      <c r="L152" s="95"/>
      <c r="M152" s="95"/>
      <c r="N152" s="95"/>
    </row>
    <row r="153" spans="1:14" s="76" customFormat="1" ht="26.1" customHeight="1">
      <c r="A153" s="157"/>
      <c r="B153" s="328" t="s">
        <v>1102</v>
      </c>
      <c r="C153" s="157"/>
      <c r="D153" s="157"/>
      <c r="E153" s="95"/>
      <c r="F153" s="95"/>
      <c r="G153" s="95"/>
      <c r="H153" s="157"/>
      <c r="I153" s="157"/>
      <c r="J153" s="95"/>
      <c r="K153" s="95"/>
      <c r="L153" s="95"/>
      <c r="M153" s="95"/>
      <c r="N153" s="95"/>
    </row>
    <row r="154" spans="1:14" s="76" customFormat="1" ht="26.1" customHeight="1">
      <c r="A154" s="100" t="s">
        <v>705</v>
      </c>
      <c r="B154" s="95"/>
      <c r="C154" s="95"/>
      <c r="D154" s="157"/>
      <c r="E154" s="95"/>
      <c r="F154" s="95"/>
      <c r="G154" s="95"/>
      <c r="H154" s="157"/>
      <c r="I154" s="157"/>
      <c r="J154" s="95"/>
      <c r="K154" s="95"/>
      <c r="L154" s="95"/>
      <c r="M154" s="95"/>
      <c r="N154" s="95"/>
    </row>
    <row r="155" spans="1:14" ht="26.1" customHeight="1">
      <c r="A155" s="82"/>
      <c r="B155" s="350"/>
      <c r="C155" s="351"/>
      <c r="D155" s="351"/>
      <c r="E155" s="351"/>
      <c r="F155" s="351"/>
      <c r="G155" s="351"/>
      <c r="H155" s="351"/>
      <c r="I155" s="351"/>
      <c r="J155" s="351"/>
      <c r="K155" s="351"/>
      <c r="L155" s="351"/>
      <c r="M155" s="351"/>
      <c r="N155" s="351"/>
    </row>
    <row r="156" spans="1:14" ht="26.1" customHeight="1">
      <c r="A156" s="82"/>
      <c r="B156" s="350"/>
      <c r="C156" s="351"/>
      <c r="D156" s="351"/>
      <c r="E156" s="351"/>
      <c r="F156" s="351"/>
      <c r="G156" s="351"/>
      <c r="H156" s="351"/>
      <c r="I156" s="351"/>
      <c r="J156" s="351"/>
      <c r="K156" s="351"/>
      <c r="L156" s="351"/>
      <c r="M156" s="351"/>
      <c r="N156" s="351"/>
    </row>
    <row r="157" spans="1:14" ht="26.1" customHeight="1">
      <c r="A157" s="692"/>
      <c r="B157" s="413" t="s">
        <v>252</v>
      </c>
      <c r="D157" s="189"/>
      <c r="E157" s="189"/>
      <c r="F157" s="359"/>
      <c r="G157" s="359"/>
      <c r="I157" s="692"/>
      <c r="J157" s="692"/>
      <c r="K157" s="692"/>
      <c r="L157" s="692"/>
      <c r="M157" s="692"/>
      <c r="N157" s="692"/>
    </row>
    <row r="158" spans="1:14" ht="26.1" customHeight="1">
      <c r="B158" s="413" t="s">
        <v>357</v>
      </c>
      <c r="D158" s="189"/>
      <c r="E158" s="189"/>
      <c r="F158" s="359"/>
      <c r="G158" s="359"/>
      <c r="I158" s="692"/>
      <c r="J158" s="692"/>
      <c r="K158" s="692"/>
      <c r="L158" s="692"/>
      <c r="M158" s="692"/>
      <c r="N158" s="692"/>
    </row>
    <row r="159" spans="1:14" ht="26.1" customHeight="1">
      <c r="B159" s="413"/>
      <c r="D159" s="189"/>
      <c r="E159" s="189"/>
      <c r="F159" s="359"/>
      <c r="G159" s="359"/>
      <c r="I159" s="816"/>
      <c r="J159" s="816"/>
      <c r="K159" s="816"/>
      <c r="L159" s="816"/>
      <c r="M159" s="816"/>
      <c r="N159" s="816"/>
    </row>
    <row r="160" spans="1:14" s="76" customFormat="1" ht="26.1" customHeight="1">
      <c r="A160" s="176" t="s">
        <v>265</v>
      </c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76"/>
      <c r="N160" s="176"/>
    </row>
    <row r="161" spans="1:14" s="76" customFormat="1" ht="26.1" customHeight="1">
      <c r="A161" s="176"/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</row>
    <row r="162" spans="1:14" ht="26.1" customHeight="1">
      <c r="A162" s="350" t="s">
        <v>525</v>
      </c>
      <c r="B162" s="351"/>
      <c r="C162" s="351"/>
      <c r="D162" s="351"/>
      <c r="E162" s="351"/>
      <c r="F162" s="351"/>
      <c r="G162" s="351"/>
      <c r="H162" s="351"/>
      <c r="I162" s="351"/>
      <c r="J162" s="351"/>
      <c r="K162" s="351"/>
      <c r="L162" s="351"/>
      <c r="M162" s="351"/>
      <c r="N162" s="351"/>
    </row>
    <row r="163" spans="1:14" s="76" customFormat="1" ht="26.1" customHeight="1">
      <c r="A163" s="100" t="s">
        <v>763</v>
      </c>
      <c r="B163" s="95"/>
      <c r="C163" s="95"/>
      <c r="D163" s="157"/>
      <c r="E163" s="95"/>
      <c r="F163" s="95"/>
      <c r="G163" s="95"/>
      <c r="H163" s="157"/>
      <c r="I163" s="157"/>
      <c r="J163" s="95"/>
      <c r="K163" s="95"/>
      <c r="L163" s="95"/>
      <c r="M163" s="95"/>
      <c r="N163" s="95"/>
    </row>
    <row r="164" spans="1:14" s="157" customFormat="1" ht="26.1" customHeight="1">
      <c r="B164" s="96" t="s">
        <v>706</v>
      </c>
      <c r="E164" s="95"/>
      <c r="F164" s="95"/>
      <c r="G164" s="95"/>
      <c r="J164" s="95"/>
      <c r="K164" s="95"/>
      <c r="L164" s="95"/>
      <c r="M164" s="95"/>
      <c r="N164" s="95"/>
    </row>
    <row r="165" spans="1:14" s="157" customFormat="1" ht="26.1" customHeight="1">
      <c r="A165" s="100" t="s">
        <v>707</v>
      </c>
      <c r="B165" s="95"/>
      <c r="C165" s="95"/>
      <c r="E165" s="95"/>
      <c r="F165" s="95"/>
      <c r="G165" s="95"/>
      <c r="J165" s="95"/>
      <c r="K165" s="95"/>
      <c r="L165" s="95"/>
      <c r="M165" s="95"/>
      <c r="N165" s="95"/>
    </row>
    <row r="166" spans="1:14" s="157" customFormat="1" ht="26.1" customHeight="1">
      <c r="A166" s="100" t="s">
        <v>229</v>
      </c>
      <c r="B166" s="95"/>
      <c r="C166" s="95"/>
      <c r="E166" s="95"/>
      <c r="F166" s="95"/>
      <c r="G166" s="95"/>
      <c r="J166" s="95"/>
      <c r="K166" s="95"/>
      <c r="L166" s="95"/>
      <c r="M166" s="95"/>
      <c r="N166" s="95"/>
    </row>
    <row r="167" spans="1:14" s="116" customFormat="1" ht="26.1" customHeight="1">
      <c r="A167" s="157"/>
      <c r="B167" s="157" t="s">
        <v>337</v>
      </c>
      <c r="C167" s="157"/>
      <c r="D167" s="157"/>
      <c r="E167" s="157"/>
      <c r="F167" s="157"/>
      <c r="G167" s="157"/>
      <c r="H167" s="157"/>
      <c r="I167" s="157"/>
      <c r="J167" s="157"/>
      <c r="K167" s="157"/>
      <c r="L167" s="157"/>
      <c r="M167" s="157"/>
      <c r="N167" s="157"/>
    </row>
    <row r="168" spans="1:14" s="116" customFormat="1" ht="26.1" customHeight="1">
      <c r="A168" s="100" t="s">
        <v>338</v>
      </c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</row>
    <row r="169" spans="1:14" s="116" customFormat="1" ht="26.1" customHeight="1">
      <c r="A169" s="100" t="s">
        <v>299</v>
      </c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</row>
    <row r="170" spans="1:14" ht="26.1" customHeight="1">
      <c r="A170" s="100" t="s">
        <v>230</v>
      </c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</row>
    <row r="171" spans="1:14" s="76" customFormat="1" ht="26.1" customHeight="1">
      <c r="A171" s="157"/>
      <c r="B171" s="98" t="s">
        <v>234</v>
      </c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</row>
    <row r="172" spans="1:14" s="76" customFormat="1" ht="26.1" customHeight="1">
      <c r="A172" s="100" t="s">
        <v>300</v>
      </c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</row>
    <row r="173" spans="1:14" s="76" customFormat="1" ht="26.1" customHeight="1">
      <c r="A173" s="100" t="s">
        <v>231</v>
      </c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</row>
    <row r="174" spans="1:14" s="76" customFormat="1" ht="26.1" customHeight="1">
      <c r="A174" s="157"/>
      <c r="B174" s="98" t="s">
        <v>233</v>
      </c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</row>
    <row r="175" spans="1:14" s="76" customFormat="1" ht="26.1" customHeight="1">
      <c r="A175" s="100" t="s">
        <v>232</v>
      </c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</row>
    <row r="176" spans="1:14" ht="26.1" customHeight="1">
      <c r="A176" s="77" t="s">
        <v>764</v>
      </c>
      <c r="C176" s="76"/>
      <c r="D176" s="76"/>
      <c r="E176" s="76"/>
      <c r="F176" s="76"/>
      <c r="G176" s="76"/>
      <c r="H176" s="76"/>
      <c r="I176" s="110"/>
      <c r="J176" s="110"/>
      <c r="K176" s="76"/>
      <c r="L176" s="76"/>
      <c r="M176" s="76"/>
      <c r="N176" s="76"/>
    </row>
    <row r="177" spans="1:14" ht="26.1" customHeight="1">
      <c r="A177" s="80" t="s">
        <v>1062</v>
      </c>
      <c r="C177" s="76"/>
      <c r="D177" s="76"/>
      <c r="E177" s="76"/>
      <c r="F177" s="76"/>
      <c r="G177" s="76"/>
      <c r="H177" s="76"/>
      <c r="I177" s="110"/>
      <c r="J177" s="110"/>
      <c r="K177" s="76"/>
      <c r="L177" s="76"/>
      <c r="M177" s="76"/>
      <c r="N177" s="76"/>
    </row>
    <row r="178" spans="1:14" ht="26.1" customHeight="1">
      <c r="A178" s="80" t="s">
        <v>765</v>
      </c>
      <c r="C178" s="76"/>
      <c r="D178" s="76"/>
      <c r="E178" s="76"/>
      <c r="F178" s="76"/>
      <c r="G178" s="76"/>
      <c r="H178" s="76"/>
      <c r="I178" s="110"/>
      <c r="J178" s="110"/>
      <c r="K178" s="76"/>
      <c r="L178" s="76"/>
      <c r="M178" s="76"/>
      <c r="N178" s="76"/>
    </row>
    <row r="179" spans="1:14" s="76" customFormat="1" ht="26.1" customHeight="1">
      <c r="B179" s="101" t="s">
        <v>336</v>
      </c>
      <c r="I179" s="110"/>
      <c r="J179" s="110"/>
    </row>
    <row r="180" spans="1:14" s="76" customFormat="1" ht="26.1" customHeight="1">
      <c r="A180" s="80" t="s">
        <v>286</v>
      </c>
      <c r="B180" s="92"/>
      <c r="I180" s="110"/>
      <c r="J180" s="110"/>
    </row>
    <row r="181" spans="1:14" s="76" customFormat="1" ht="26.1" customHeight="1">
      <c r="A181" s="80" t="s">
        <v>285</v>
      </c>
      <c r="B181" s="92"/>
      <c r="I181" s="110"/>
      <c r="J181" s="110"/>
    </row>
    <row r="182" spans="1:14" s="76" customFormat="1" ht="26.1" customHeight="1">
      <c r="A182" s="80" t="s">
        <v>1063</v>
      </c>
      <c r="B182" s="92"/>
      <c r="I182" s="110"/>
      <c r="J182" s="110"/>
    </row>
    <row r="183" spans="1:14" s="76" customFormat="1" ht="26.1" customHeight="1">
      <c r="A183" s="80" t="s">
        <v>1064</v>
      </c>
    </row>
    <row r="184" spans="1:14" ht="26.1" customHeight="1">
      <c r="A184" s="80" t="s">
        <v>766</v>
      </c>
      <c r="C184" s="76"/>
      <c r="D184" s="76"/>
      <c r="E184" s="76"/>
      <c r="F184" s="76"/>
      <c r="G184" s="76"/>
      <c r="H184" s="76"/>
      <c r="I184" s="110"/>
      <c r="J184" s="110"/>
      <c r="K184" s="76"/>
      <c r="L184" s="76"/>
      <c r="M184" s="76"/>
      <c r="N184" s="76"/>
    </row>
    <row r="185" spans="1:14" ht="26.1" customHeight="1">
      <c r="B185" s="101" t="s">
        <v>287</v>
      </c>
      <c r="C185" s="76"/>
      <c r="D185" s="76"/>
      <c r="E185" s="76"/>
      <c r="F185" s="76"/>
      <c r="G185" s="76"/>
      <c r="H185" s="76"/>
      <c r="I185" s="110"/>
      <c r="J185" s="110"/>
      <c r="K185" s="76"/>
      <c r="L185" s="76"/>
      <c r="M185" s="76"/>
      <c r="N185" s="76"/>
    </row>
    <row r="186" spans="1:14" ht="26.1" customHeight="1">
      <c r="A186" s="80" t="s">
        <v>301</v>
      </c>
      <c r="C186" s="76"/>
      <c r="D186" s="76"/>
      <c r="E186" s="76"/>
      <c r="F186" s="76"/>
      <c r="G186" s="76"/>
      <c r="H186" s="76"/>
      <c r="I186" s="110"/>
      <c r="J186" s="110"/>
      <c r="K186" s="76"/>
      <c r="L186" s="76"/>
      <c r="M186" s="76"/>
      <c r="N186" s="76"/>
    </row>
    <row r="187" spans="1:14" ht="26.1" customHeight="1">
      <c r="A187" s="80" t="s">
        <v>235</v>
      </c>
      <c r="C187" s="76"/>
      <c r="D187" s="76"/>
      <c r="E187" s="76"/>
      <c r="F187" s="76"/>
      <c r="G187" s="76"/>
      <c r="H187" s="76"/>
      <c r="I187" s="110"/>
      <c r="J187" s="110"/>
      <c r="K187" s="76"/>
      <c r="L187" s="76"/>
      <c r="M187" s="76"/>
      <c r="N187" s="76"/>
    </row>
    <row r="188" spans="1:14" ht="26.1" customHeight="1">
      <c r="A188" s="80"/>
      <c r="B188" s="101" t="s">
        <v>302</v>
      </c>
      <c r="C188" s="76"/>
      <c r="D188" s="76"/>
      <c r="E188" s="76"/>
      <c r="F188" s="76"/>
      <c r="G188" s="76"/>
      <c r="H188" s="76"/>
      <c r="I188" s="110"/>
      <c r="J188" s="110"/>
      <c r="K188" s="76"/>
      <c r="L188" s="76"/>
      <c r="M188" s="76"/>
      <c r="N188" s="76"/>
    </row>
    <row r="189" spans="1:14" ht="26.1" customHeight="1">
      <c r="A189" s="80" t="s">
        <v>562</v>
      </c>
      <c r="B189" s="83"/>
      <c r="C189" s="76"/>
      <c r="D189" s="76"/>
      <c r="E189" s="76"/>
      <c r="F189" s="76"/>
      <c r="G189" s="76"/>
      <c r="H189" s="76"/>
      <c r="I189" s="110"/>
      <c r="J189" s="110"/>
      <c r="K189" s="76"/>
      <c r="L189" s="76"/>
      <c r="M189" s="76"/>
      <c r="N189" s="76"/>
    </row>
    <row r="190" spans="1:14" ht="26.1" customHeight="1">
      <c r="A190" s="80"/>
      <c r="B190" s="83"/>
      <c r="C190" s="76"/>
      <c r="D190" s="76"/>
      <c r="E190" s="76"/>
      <c r="F190" s="76"/>
      <c r="G190" s="76"/>
      <c r="H190" s="76"/>
      <c r="I190" s="110"/>
      <c r="J190" s="110"/>
      <c r="K190" s="76"/>
      <c r="L190" s="76"/>
      <c r="M190" s="76"/>
      <c r="N190" s="76"/>
    </row>
    <row r="191" spans="1:14" ht="26.1" customHeight="1">
      <c r="A191" s="80"/>
      <c r="B191" s="83"/>
      <c r="C191" s="76"/>
      <c r="D191" s="76"/>
      <c r="E191" s="76"/>
      <c r="F191" s="76"/>
      <c r="G191" s="76"/>
      <c r="H191" s="76"/>
      <c r="I191" s="110"/>
      <c r="J191" s="110"/>
      <c r="K191" s="76"/>
      <c r="L191" s="76"/>
      <c r="M191" s="76"/>
      <c r="N191" s="76"/>
    </row>
    <row r="192" spans="1:14" ht="26.1" customHeight="1">
      <c r="A192" s="692"/>
      <c r="B192" s="413" t="s">
        <v>252</v>
      </c>
      <c r="D192" s="189"/>
      <c r="E192" s="189"/>
      <c r="F192" s="359"/>
      <c r="G192" s="359"/>
      <c r="I192" s="692"/>
      <c r="J192" s="692"/>
      <c r="K192" s="692"/>
      <c r="L192" s="692"/>
      <c r="M192" s="692"/>
      <c r="N192" s="692"/>
    </row>
    <row r="193" spans="1:14" ht="26.1" customHeight="1">
      <c r="B193" s="413" t="s">
        <v>357</v>
      </c>
      <c r="D193" s="189"/>
      <c r="E193" s="189"/>
      <c r="F193" s="359"/>
      <c r="G193" s="359"/>
      <c r="I193" s="692"/>
      <c r="J193" s="692"/>
      <c r="K193" s="692"/>
      <c r="L193" s="692"/>
      <c r="M193" s="692"/>
      <c r="N193" s="692"/>
    </row>
    <row r="194" spans="1:14" s="76" customFormat="1" ht="27" customHeight="1">
      <c r="A194" s="176" t="s">
        <v>261</v>
      </c>
      <c r="B194" s="176"/>
      <c r="C194" s="176"/>
      <c r="D194" s="176"/>
      <c r="E194" s="176"/>
      <c r="F194" s="176"/>
      <c r="G194" s="176"/>
      <c r="H194" s="176"/>
      <c r="I194" s="176"/>
      <c r="J194" s="176"/>
      <c r="K194" s="176"/>
      <c r="L194" s="176"/>
      <c r="M194" s="176"/>
      <c r="N194" s="176"/>
    </row>
    <row r="195" spans="1:14" s="76" customFormat="1" ht="27" customHeight="1">
      <c r="A195" s="176"/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</row>
    <row r="196" spans="1:14" ht="27" customHeight="1">
      <c r="A196" s="350" t="s">
        <v>525</v>
      </c>
      <c r="B196" s="351"/>
      <c r="C196" s="351"/>
      <c r="D196" s="351"/>
      <c r="E196" s="351"/>
      <c r="F196" s="351"/>
      <c r="G196" s="351"/>
      <c r="H196" s="351"/>
      <c r="I196" s="351"/>
      <c r="J196" s="351"/>
      <c r="K196" s="351"/>
      <c r="L196" s="351"/>
      <c r="M196" s="351"/>
      <c r="N196" s="351"/>
    </row>
    <row r="197" spans="1:14" ht="27" customHeight="1">
      <c r="A197" s="90" t="s">
        <v>767</v>
      </c>
    </row>
    <row r="198" spans="1:14" ht="27" customHeight="1">
      <c r="A198" s="83" t="s">
        <v>1066</v>
      </c>
    </row>
    <row r="199" spans="1:14" ht="27" customHeight="1">
      <c r="A199" s="82" t="s">
        <v>1065</v>
      </c>
    </row>
    <row r="200" spans="1:14" ht="27" customHeight="1">
      <c r="A200" s="90" t="s">
        <v>768</v>
      </c>
    </row>
    <row r="201" spans="1:14" ht="27" customHeight="1">
      <c r="A201" s="91" t="s">
        <v>1069</v>
      </c>
    </row>
    <row r="202" spans="1:14" ht="27" customHeight="1">
      <c r="A202" s="90" t="s">
        <v>1071</v>
      </c>
    </row>
    <row r="203" spans="1:14" ht="27" customHeight="1">
      <c r="A203" s="90" t="s">
        <v>1070</v>
      </c>
    </row>
    <row r="204" spans="1:14" ht="27" customHeight="1">
      <c r="A204" s="77" t="s">
        <v>769</v>
      </c>
    </row>
    <row r="205" spans="1:14" ht="27" customHeight="1">
      <c r="A205" s="341" t="s">
        <v>1072</v>
      </c>
    </row>
    <row r="206" spans="1:14" ht="27" customHeight="1">
      <c r="A206" s="77" t="s">
        <v>1074</v>
      </c>
    </row>
    <row r="207" spans="1:14" s="76" customFormat="1" ht="27" customHeight="1">
      <c r="A207" s="77" t="s">
        <v>1073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</row>
    <row r="208" spans="1:14" s="76" customFormat="1" ht="27" customHeight="1">
      <c r="A208" s="322" t="s">
        <v>1075</v>
      </c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</row>
    <row r="209" spans="1:14" ht="27" customHeight="1">
      <c r="A209" s="77" t="s">
        <v>1076</v>
      </c>
    </row>
    <row r="210" spans="1:14" ht="27" customHeight="1">
      <c r="A210" s="92" t="s">
        <v>563</v>
      </c>
    </row>
    <row r="211" spans="1:14" ht="27" customHeight="1">
      <c r="A211" s="320"/>
      <c r="B211" s="828" t="s">
        <v>53</v>
      </c>
      <c r="C211" s="828"/>
      <c r="D211" s="828"/>
      <c r="E211" s="828"/>
      <c r="F211" s="321"/>
      <c r="G211" s="319"/>
      <c r="H211" s="829" t="s">
        <v>54</v>
      </c>
      <c r="I211" s="829"/>
      <c r="J211" s="829"/>
      <c r="K211" s="829"/>
      <c r="L211" s="829"/>
      <c r="M211" s="829"/>
      <c r="N211" s="829"/>
    </row>
    <row r="212" spans="1:14" ht="27" customHeight="1">
      <c r="A212" s="75" t="s">
        <v>55</v>
      </c>
      <c r="B212" s="350"/>
      <c r="C212" s="165"/>
      <c r="D212" s="351"/>
      <c r="E212" s="351"/>
      <c r="F212" s="351"/>
      <c r="G212" s="351"/>
      <c r="H212" s="83" t="s">
        <v>25</v>
      </c>
      <c r="J212" s="166"/>
      <c r="K212" s="165"/>
      <c r="L212" s="166"/>
      <c r="M212" s="351"/>
    </row>
    <row r="213" spans="1:14" ht="27" customHeight="1">
      <c r="A213" s="75" t="s">
        <v>56</v>
      </c>
      <c r="B213" s="350"/>
      <c r="C213" s="165"/>
      <c r="D213" s="351"/>
      <c r="E213" s="351"/>
      <c r="F213" s="351"/>
      <c r="G213" s="351"/>
      <c r="H213" s="83" t="s">
        <v>25</v>
      </c>
      <c r="J213" s="166"/>
      <c r="K213" s="165"/>
      <c r="L213" s="166"/>
      <c r="M213" s="351"/>
    </row>
    <row r="214" spans="1:14" ht="27" customHeight="1">
      <c r="A214" s="75" t="s">
        <v>241</v>
      </c>
      <c r="B214" s="350"/>
      <c r="C214" s="165"/>
      <c r="D214" s="351"/>
      <c r="E214" s="351"/>
      <c r="F214" s="351"/>
      <c r="G214" s="351"/>
      <c r="H214" s="83" t="s">
        <v>1067</v>
      </c>
      <c r="J214" s="166"/>
      <c r="K214" s="165"/>
      <c r="L214" s="166"/>
      <c r="M214" s="351"/>
    </row>
    <row r="215" spans="1:14" ht="27" customHeight="1">
      <c r="A215" s="75" t="s">
        <v>242</v>
      </c>
      <c r="B215" s="350"/>
      <c r="C215" s="165"/>
      <c r="D215" s="351"/>
      <c r="E215" s="351"/>
      <c r="F215" s="351"/>
      <c r="G215" s="351"/>
      <c r="H215" s="83" t="s">
        <v>1068</v>
      </c>
      <c r="J215" s="166"/>
      <c r="K215" s="165"/>
      <c r="L215" s="166"/>
      <c r="M215" s="351"/>
    </row>
    <row r="216" spans="1:14" ht="27" customHeight="1">
      <c r="A216" s="75" t="s">
        <v>496</v>
      </c>
      <c r="C216" s="76"/>
      <c r="D216" s="76"/>
      <c r="E216" s="76"/>
      <c r="F216" s="76"/>
      <c r="G216" s="76"/>
      <c r="H216" s="83" t="s">
        <v>1068</v>
      </c>
      <c r="I216" s="351"/>
      <c r="J216" s="110"/>
      <c r="K216" s="76"/>
      <c r="L216" s="76"/>
      <c r="M216" s="76"/>
      <c r="N216" s="76"/>
    </row>
    <row r="217" spans="1:14" ht="27" customHeight="1">
      <c r="A217" s="75" t="s">
        <v>497</v>
      </c>
      <c r="B217" s="350"/>
      <c r="C217" s="165"/>
      <c r="D217" s="351"/>
      <c r="E217" s="351"/>
      <c r="F217" s="351"/>
      <c r="G217" s="351"/>
      <c r="H217" s="83" t="s">
        <v>239</v>
      </c>
      <c r="I217" s="351"/>
      <c r="J217" s="166"/>
      <c r="K217" s="165"/>
      <c r="L217" s="165"/>
      <c r="M217" s="165"/>
    </row>
    <row r="218" spans="1:14" ht="27" customHeight="1">
      <c r="A218" s="75"/>
      <c r="B218" s="350"/>
      <c r="C218" s="165"/>
      <c r="D218" s="351"/>
      <c r="E218" s="351"/>
      <c r="F218" s="351"/>
      <c r="G218" s="351"/>
      <c r="H218" s="102" t="s">
        <v>801</v>
      </c>
      <c r="I218" s="351"/>
      <c r="J218" s="166"/>
      <c r="K218" s="165"/>
      <c r="L218" s="165"/>
      <c r="M218" s="165"/>
    </row>
    <row r="219" spans="1:14" ht="27" customHeight="1">
      <c r="A219" s="75" t="s">
        <v>498</v>
      </c>
      <c r="C219" s="76"/>
      <c r="D219" s="76"/>
      <c r="E219" s="76"/>
      <c r="F219" s="76"/>
      <c r="G219" s="76"/>
      <c r="H219" s="83" t="s">
        <v>499</v>
      </c>
      <c r="I219" s="351"/>
      <c r="J219" s="110"/>
      <c r="K219" s="76"/>
      <c r="L219" s="76"/>
      <c r="M219" s="76"/>
      <c r="N219" s="76"/>
    </row>
    <row r="220" spans="1:14" ht="27" customHeight="1">
      <c r="A220" s="75"/>
      <c r="B220" s="92" t="s">
        <v>365</v>
      </c>
      <c r="C220" s="76"/>
      <c r="D220" s="76"/>
      <c r="E220" s="76"/>
      <c r="F220" s="76"/>
      <c r="G220" s="76"/>
      <c r="H220" s="83" t="s">
        <v>366</v>
      </c>
      <c r="I220" s="351"/>
      <c r="J220" s="110"/>
      <c r="K220" s="76"/>
      <c r="L220" s="76"/>
      <c r="M220" s="76"/>
      <c r="N220" s="76"/>
    </row>
    <row r="221" spans="1:14" ht="27" customHeight="1">
      <c r="A221" s="75" t="s">
        <v>749</v>
      </c>
      <c r="C221" s="76"/>
      <c r="D221" s="76"/>
      <c r="E221" s="76"/>
      <c r="F221" s="76"/>
      <c r="G221" s="76"/>
      <c r="H221" s="83" t="s">
        <v>1068</v>
      </c>
      <c r="I221" s="351"/>
      <c r="J221" s="110"/>
      <c r="K221" s="76"/>
      <c r="L221" s="76"/>
      <c r="M221" s="76"/>
      <c r="N221" s="76"/>
    </row>
    <row r="222" spans="1:14" ht="27" customHeight="1">
      <c r="A222" s="75"/>
      <c r="C222" s="76"/>
      <c r="D222" s="76"/>
      <c r="E222" s="76"/>
      <c r="F222" s="76"/>
      <c r="G222" s="76"/>
      <c r="H222" s="83"/>
      <c r="I222" s="351"/>
      <c r="J222" s="110"/>
      <c r="K222" s="76"/>
      <c r="L222" s="76"/>
      <c r="M222" s="76"/>
      <c r="N222" s="76"/>
    </row>
    <row r="223" spans="1:14" ht="27" customHeight="1">
      <c r="A223" s="75"/>
      <c r="C223" s="76"/>
      <c r="D223" s="76"/>
      <c r="E223" s="76"/>
      <c r="F223" s="76"/>
      <c r="G223" s="76"/>
      <c r="H223" s="83"/>
      <c r="I223" s="351"/>
      <c r="J223" s="110"/>
      <c r="K223" s="76"/>
      <c r="L223" s="76"/>
      <c r="M223" s="76"/>
      <c r="N223" s="76"/>
    </row>
    <row r="224" spans="1:14" ht="27" customHeight="1">
      <c r="A224" s="692"/>
      <c r="B224" s="413" t="s">
        <v>252</v>
      </c>
      <c r="D224" s="189"/>
      <c r="E224" s="189"/>
      <c r="F224" s="359"/>
      <c r="G224" s="359"/>
      <c r="I224" s="692"/>
      <c r="J224" s="692"/>
      <c r="K224" s="692"/>
      <c r="L224" s="692"/>
      <c r="M224" s="692"/>
      <c r="N224" s="692"/>
    </row>
    <row r="225" spans="1:14" ht="27" customHeight="1">
      <c r="B225" s="413" t="s">
        <v>357</v>
      </c>
      <c r="D225" s="189"/>
      <c r="E225" s="189"/>
      <c r="F225" s="359"/>
      <c r="G225" s="359"/>
      <c r="I225" s="692"/>
      <c r="J225" s="692"/>
      <c r="K225" s="692"/>
      <c r="L225" s="692"/>
      <c r="M225" s="692"/>
      <c r="N225" s="692"/>
    </row>
    <row r="226" spans="1:14" ht="26.25" customHeight="1">
      <c r="A226" s="350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</row>
    <row r="227" spans="1:14" ht="25.15" customHeight="1">
      <c r="A227" s="8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</row>
    <row r="228" spans="1:14" ht="25.15" customHeight="1">
      <c r="A228" s="8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</row>
    <row r="229" spans="1:14" ht="25.15" customHeight="1">
      <c r="A229" s="8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</row>
    <row r="230" spans="1:14" ht="25.15" customHeight="1">
      <c r="A230" s="8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</row>
    <row r="231" spans="1:14" ht="25.15" customHeight="1">
      <c r="A231" s="8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</row>
    <row r="232" spans="1:14" ht="25.15" customHeight="1">
      <c r="A232" s="8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</row>
    <row r="233" spans="1:14" ht="25.15" customHeight="1">
      <c r="A233" s="8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</row>
    <row r="234" spans="1:14" ht="25.15" customHeight="1">
      <c r="A234" s="8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</row>
    <row r="235" spans="1:14" ht="25.15" customHeight="1">
      <c r="A235" s="8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</row>
    <row r="236" spans="1:14" ht="25.15" customHeight="1">
      <c r="A236" s="8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</row>
    <row r="237" spans="1:14" ht="25.15" customHeight="1">
      <c r="A237" s="8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</row>
    <row r="238" spans="1:14" ht="25.15" customHeight="1">
      <c r="A238" s="8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</row>
    <row r="239" spans="1:14" ht="25.15" customHeight="1">
      <c r="A239" s="8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</row>
    <row r="240" spans="1:14" ht="25.15" customHeight="1">
      <c r="A240" s="8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</row>
    <row r="241" spans="1:1" ht="25.15" customHeight="1">
      <c r="A241" s="75"/>
    </row>
  </sheetData>
  <mergeCells count="5">
    <mergeCell ref="A32:N32"/>
    <mergeCell ref="B211:E211"/>
    <mergeCell ref="H211:N211"/>
    <mergeCell ref="A1:N1"/>
    <mergeCell ref="A63:N63"/>
  </mergeCells>
  <phoneticPr fontId="170" type="noConversion"/>
  <pageMargins left="0.9055118110236221" right="0.23622047244094491" top="0.6692913385826772" bottom="0.59055118110236227" header="0.43307086614173229" footer="0.43307086614173229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5"/>
  <sheetViews>
    <sheetView topLeftCell="A314" zoomScale="92" zoomScaleNormal="92" zoomScaleSheetLayoutView="100" workbookViewId="0">
      <selection activeCell="N322" sqref="N322"/>
    </sheetView>
  </sheetViews>
  <sheetFormatPr defaultColWidth="9.140625" defaultRowHeight="26.45" customHeight="1"/>
  <cols>
    <col min="1" max="1" width="7.28515625" style="92" customWidth="1"/>
    <col min="2" max="3" width="9.140625" style="92" customWidth="1"/>
    <col min="4" max="4" width="15.5703125" style="92" customWidth="1"/>
    <col min="5" max="5" width="1.28515625" style="92" customWidth="1"/>
    <col min="6" max="6" width="15.7109375" style="92" customWidth="1"/>
    <col min="7" max="7" width="1.28515625" style="92" customWidth="1"/>
    <col min="8" max="8" width="15.7109375" style="92" customWidth="1"/>
    <col min="9" max="9" width="1.28515625" style="92" customWidth="1"/>
    <col min="10" max="10" width="15.7109375" style="92" customWidth="1"/>
    <col min="11" max="11" width="1.28515625" style="92" customWidth="1"/>
    <col min="12" max="12" width="15.7109375" style="92" customWidth="1"/>
    <col min="13" max="13" width="2.140625" style="92" customWidth="1"/>
    <col min="14" max="16" width="13.85546875" style="92" customWidth="1"/>
    <col min="17" max="16384" width="9.140625" style="92"/>
  </cols>
  <sheetData>
    <row r="1" spans="1:15" ht="23.25" customHeight="1">
      <c r="A1" s="819" t="s">
        <v>305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</row>
    <row r="2" spans="1:15" ht="23.25" customHeight="1">
      <c r="A2" s="692"/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</row>
    <row r="3" spans="1:15" ht="23.25" customHeight="1">
      <c r="A3" s="92" t="s">
        <v>567</v>
      </c>
    </row>
    <row r="4" spans="1:15" ht="23.25" customHeight="1">
      <c r="A4" s="169" t="s">
        <v>288</v>
      </c>
      <c r="B4" s="350"/>
      <c r="C4" s="165"/>
      <c r="D4" s="351"/>
      <c r="E4" s="351"/>
      <c r="F4" s="351"/>
      <c r="G4" s="351"/>
      <c r="H4" s="351"/>
      <c r="I4" s="166"/>
      <c r="J4" s="165"/>
      <c r="K4" s="165"/>
      <c r="L4" s="165"/>
    </row>
    <row r="5" spans="1:15" ht="23.25" customHeight="1">
      <c r="A5" s="169"/>
      <c r="B5" s="828" t="s">
        <v>53</v>
      </c>
      <c r="C5" s="828"/>
      <c r="D5" s="828"/>
      <c r="E5" s="351"/>
      <c r="F5" s="172"/>
      <c r="G5" s="694" t="s">
        <v>57</v>
      </c>
      <c r="H5" s="694"/>
      <c r="I5" s="166"/>
      <c r="J5" s="179"/>
      <c r="K5" s="180" t="s">
        <v>58</v>
      </c>
      <c r="L5" s="179"/>
    </row>
    <row r="6" spans="1:15" ht="23.25" customHeight="1">
      <c r="A6" s="169"/>
      <c r="B6" s="350" t="s">
        <v>59</v>
      </c>
      <c r="C6" s="165"/>
      <c r="D6" s="351"/>
      <c r="E6" s="351"/>
      <c r="F6" s="351" t="s">
        <v>842</v>
      </c>
      <c r="G6" s="351"/>
      <c r="H6" s="351"/>
      <c r="I6" s="166"/>
      <c r="J6" s="181" t="s">
        <v>312</v>
      </c>
      <c r="K6" s="165"/>
      <c r="L6" s="165"/>
    </row>
    <row r="7" spans="1:15" ht="23.25" customHeight="1">
      <c r="A7" s="169"/>
      <c r="B7" s="350" t="s">
        <v>60</v>
      </c>
      <c r="C7" s="165"/>
      <c r="D7" s="351"/>
      <c r="E7" s="351"/>
      <c r="K7" s="165"/>
      <c r="L7" s="165"/>
    </row>
    <row r="8" spans="1:15" ht="23.25" customHeight="1">
      <c r="A8" s="169"/>
      <c r="B8" s="350" t="s">
        <v>246</v>
      </c>
      <c r="C8" s="165"/>
      <c r="D8" s="351"/>
      <c r="E8" s="351"/>
      <c r="F8" s="351" t="s">
        <v>838</v>
      </c>
      <c r="G8" s="351"/>
      <c r="H8" s="351"/>
      <c r="I8" s="166"/>
      <c r="J8" s="181" t="s">
        <v>447</v>
      </c>
      <c r="K8" s="165"/>
      <c r="L8" s="165"/>
    </row>
    <row r="9" spans="1:15" ht="23.25" customHeight="1">
      <c r="A9" s="169"/>
      <c r="B9" s="350" t="s">
        <v>243</v>
      </c>
      <c r="C9" s="165"/>
      <c r="D9" s="351"/>
      <c r="E9" s="351"/>
      <c r="F9" s="351" t="s">
        <v>322</v>
      </c>
      <c r="G9" s="351"/>
      <c r="H9" s="351"/>
      <c r="I9" s="166"/>
      <c r="J9" s="181" t="s">
        <v>306</v>
      </c>
      <c r="K9" s="165"/>
      <c r="L9" s="165"/>
    </row>
    <row r="10" spans="1:15" ht="23.25" customHeight="1">
      <c r="A10" s="169"/>
      <c r="B10" s="350"/>
      <c r="C10" s="165"/>
      <c r="D10" s="351"/>
      <c r="E10" s="351"/>
      <c r="F10" s="351" t="s">
        <v>838</v>
      </c>
      <c r="G10" s="351"/>
      <c r="H10" s="351"/>
      <c r="I10" s="166"/>
      <c r="J10" s="181" t="s">
        <v>447</v>
      </c>
      <c r="K10" s="165"/>
      <c r="L10" s="165"/>
    </row>
    <row r="11" spans="1:15" ht="23.25" customHeight="1">
      <c r="A11" s="169"/>
      <c r="B11" s="350" t="s">
        <v>236</v>
      </c>
      <c r="C11" s="165"/>
      <c r="D11" s="351"/>
      <c r="E11" s="351"/>
      <c r="F11" s="351" t="s">
        <v>838</v>
      </c>
      <c r="G11" s="351"/>
      <c r="H11" s="351"/>
      <c r="I11" s="166"/>
      <c r="J11" s="181" t="s">
        <v>237</v>
      </c>
      <c r="K11" s="165"/>
      <c r="L11" s="165"/>
    </row>
    <row r="12" spans="1:15" ht="23.25" customHeight="1">
      <c r="A12" s="169"/>
      <c r="B12" s="271" t="s">
        <v>454</v>
      </c>
      <c r="D12" s="351"/>
      <c r="E12" s="351"/>
      <c r="F12" s="351" t="s">
        <v>322</v>
      </c>
      <c r="G12" s="351"/>
      <c r="H12" s="351"/>
      <c r="I12" s="166"/>
      <c r="J12" s="181" t="s">
        <v>306</v>
      </c>
      <c r="K12" s="165"/>
      <c r="L12" s="165"/>
      <c r="O12" s="75"/>
    </row>
    <row r="13" spans="1:15" ht="23.25" customHeight="1">
      <c r="A13" s="169"/>
      <c r="B13" s="271"/>
      <c r="D13" s="351"/>
      <c r="E13" s="351"/>
      <c r="F13" s="351" t="s">
        <v>443</v>
      </c>
      <c r="G13" s="351"/>
      <c r="H13" s="351"/>
      <c r="I13" s="166"/>
      <c r="J13" s="181" t="s">
        <v>455</v>
      </c>
      <c r="K13" s="165"/>
      <c r="L13" s="165"/>
      <c r="O13" s="75"/>
    </row>
    <row r="14" spans="1:15" ht="23.25" customHeight="1">
      <c r="A14" s="169"/>
      <c r="B14" s="350" t="s">
        <v>240</v>
      </c>
      <c r="C14" s="165"/>
      <c r="D14" s="351"/>
      <c r="E14" s="351"/>
      <c r="F14" s="351" t="s">
        <v>838</v>
      </c>
      <c r="G14" s="351"/>
      <c r="H14" s="351"/>
      <c r="I14" s="166"/>
      <c r="J14" s="181" t="s">
        <v>323</v>
      </c>
      <c r="K14" s="165"/>
      <c r="L14" s="165"/>
    </row>
    <row r="15" spans="1:15" ht="23.25" customHeight="1">
      <c r="A15" s="169"/>
      <c r="B15" s="350"/>
      <c r="C15" s="165"/>
      <c r="D15" s="351"/>
      <c r="E15" s="351"/>
      <c r="F15" s="351"/>
      <c r="G15" s="351"/>
      <c r="H15" s="351"/>
      <c r="I15" s="166"/>
      <c r="J15" s="181" t="s">
        <v>324</v>
      </c>
      <c r="K15" s="165"/>
      <c r="L15" s="165"/>
    </row>
    <row r="16" spans="1:15" ht="23.25" customHeight="1">
      <c r="A16" s="169"/>
      <c r="C16" s="165"/>
      <c r="D16" s="351"/>
      <c r="E16" s="351"/>
      <c r="F16" s="351"/>
      <c r="G16" s="351"/>
      <c r="H16" s="351"/>
      <c r="I16" s="166"/>
      <c r="J16" s="181" t="s">
        <v>804</v>
      </c>
      <c r="K16" s="165"/>
      <c r="L16" s="165"/>
    </row>
    <row r="17" spans="1:12" ht="23.25" customHeight="1">
      <c r="A17" s="169"/>
      <c r="B17" s="271" t="s">
        <v>367</v>
      </c>
      <c r="D17" s="351"/>
      <c r="E17" s="351"/>
      <c r="F17" s="351" t="s">
        <v>838</v>
      </c>
      <c r="G17" s="351"/>
      <c r="H17" s="351"/>
      <c r="I17" s="166"/>
      <c r="J17" s="181" t="s">
        <v>369</v>
      </c>
      <c r="K17" s="165"/>
      <c r="L17" s="165"/>
    </row>
    <row r="18" spans="1:12" ht="23.25" customHeight="1">
      <c r="A18" s="169"/>
      <c r="B18" s="92" t="s">
        <v>368</v>
      </c>
      <c r="D18" s="351"/>
      <c r="E18" s="351"/>
      <c r="F18" s="351"/>
      <c r="G18" s="351"/>
      <c r="H18" s="351"/>
      <c r="I18" s="166"/>
      <c r="J18" s="181"/>
      <c r="K18" s="165"/>
      <c r="L18" s="165"/>
    </row>
    <row r="19" spans="1:12" ht="23.25" customHeight="1">
      <c r="A19" s="169"/>
      <c r="B19" s="350" t="s">
        <v>802</v>
      </c>
      <c r="D19" s="351"/>
      <c r="E19" s="351"/>
      <c r="F19" s="351" t="s">
        <v>838</v>
      </c>
      <c r="G19" s="351"/>
      <c r="H19" s="351"/>
      <c r="I19" s="166"/>
      <c r="J19" s="181" t="s">
        <v>237</v>
      </c>
      <c r="K19" s="165"/>
      <c r="L19" s="165"/>
    </row>
    <row r="20" spans="1:12" ht="23.25" customHeight="1">
      <c r="A20" s="169"/>
      <c r="B20" s="92" t="s">
        <v>803</v>
      </c>
      <c r="D20" s="351"/>
      <c r="E20" s="351"/>
      <c r="F20" s="351"/>
      <c r="G20" s="351"/>
      <c r="H20" s="351"/>
      <c r="I20" s="166"/>
      <c r="J20" s="181"/>
      <c r="K20" s="165"/>
      <c r="L20" s="165"/>
    </row>
    <row r="21" spans="1:12" ht="23.25" customHeight="1">
      <c r="A21" s="169" t="s">
        <v>876</v>
      </c>
      <c r="B21" s="350"/>
      <c r="C21" s="165"/>
      <c r="D21" s="351"/>
      <c r="E21" s="351"/>
      <c r="F21" s="351"/>
      <c r="G21" s="351"/>
      <c r="H21" s="351"/>
      <c r="I21" s="166"/>
      <c r="J21" s="165"/>
      <c r="K21" s="165"/>
      <c r="L21" s="165"/>
    </row>
    <row r="22" spans="1:12" ht="23.25" customHeight="1">
      <c r="C22" s="165"/>
      <c r="D22" s="351"/>
      <c r="E22" s="351"/>
      <c r="F22" s="1"/>
      <c r="G22" s="1"/>
      <c r="H22" s="1"/>
      <c r="I22" s="1"/>
      <c r="J22" s="1"/>
      <c r="K22" s="1"/>
      <c r="L22" s="171" t="s">
        <v>61</v>
      </c>
    </row>
    <row r="23" spans="1:12" ht="23.25" customHeight="1">
      <c r="C23" s="165"/>
      <c r="D23" s="351"/>
      <c r="E23" s="351"/>
      <c r="F23" s="182"/>
      <c r="G23" s="694" t="s">
        <v>8</v>
      </c>
      <c r="H23" s="694"/>
      <c r="I23" s="351"/>
      <c r="J23" s="182"/>
      <c r="K23" s="694" t="s">
        <v>6</v>
      </c>
      <c r="L23" s="182"/>
    </row>
    <row r="24" spans="1:12" ht="23.25" customHeight="1">
      <c r="A24" s="169"/>
      <c r="B24" s="350"/>
      <c r="C24" s="165"/>
      <c r="D24" s="351"/>
      <c r="E24" s="351"/>
      <c r="F24" s="175" t="s">
        <v>875</v>
      </c>
      <c r="G24" s="156"/>
      <c r="H24" s="175" t="s">
        <v>373</v>
      </c>
      <c r="I24" s="183"/>
      <c r="J24" s="175" t="str">
        <f>+F24</f>
        <v>30 กันยายน 2563</v>
      </c>
      <c r="K24" s="156"/>
      <c r="L24" s="175" t="s">
        <v>373</v>
      </c>
    </row>
    <row r="25" spans="1:12" ht="23.25" customHeight="1">
      <c r="A25" s="161" t="s">
        <v>343</v>
      </c>
      <c r="B25" s="165"/>
      <c r="C25" s="139"/>
      <c r="D25" s="139"/>
      <c r="E25" s="139"/>
      <c r="F25" s="184"/>
      <c r="G25" s="139"/>
      <c r="H25" s="184"/>
      <c r="I25" s="184"/>
      <c r="J25" s="184"/>
      <c r="K25" s="139"/>
      <c r="L25" s="184"/>
    </row>
    <row r="26" spans="1:12" ht="23.25" customHeight="1">
      <c r="A26" s="226" t="s">
        <v>396</v>
      </c>
      <c r="B26" s="165"/>
      <c r="C26" s="139"/>
      <c r="D26" s="139"/>
      <c r="E26" s="139"/>
      <c r="F26" s="184">
        <v>0</v>
      </c>
      <c r="G26" s="139"/>
      <c r="H26" s="184">
        <v>9790125.3800000008</v>
      </c>
      <c r="I26" s="184"/>
      <c r="J26" s="184">
        <v>0</v>
      </c>
      <c r="K26" s="139"/>
      <c r="L26" s="184">
        <v>9790125.3800000008</v>
      </c>
    </row>
    <row r="27" spans="1:12" ht="23.25" customHeight="1">
      <c r="A27" s="226" t="s">
        <v>398</v>
      </c>
      <c r="B27" s="165"/>
      <c r="C27" s="139"/>
      <c r="D27" s="139"/>
      <c r="E27" s="139"/>
      <c r="F27" s="184">
        <v>0</v>
      </c>
      <c r="G27" s="139"/>
      <c r="H27" s="184">
        <v>0</v>
      </c>
      <c r="I27" s="184"/>
      <c r="J27" s="184">
        <v>110649025.69</v>
      </c>
      <c r="K27" s="139"/>
      <c r="L27" s="184">
        <v>0</v>
      </c>
    </row>
    <row r="28" spans="1:12" ht="23.25" customHeight="1">
      <c r="A28" s="225" t="s">
        <v>411</v>
      </c>
      <c r="B28" s="165"/>
      <c r="C28" s="139"/>
      <c r="D28" s="139"/>
      <c r="E28" s="139"/>
      <c r="F28" s="184">
        <v>90019.1</v>
      </c>
      <c r="G28" s="139"/>
      <c r="H28" s="184">
        <v>0</v>
      </c>
      <c r="I28" s="184"/>
      <c r="J28" s="184">
        <v>90019.1</v>
      </c>
      <c r="K28" s="139"/>
      <c r="L28" s="184">
        <v>0</v>
      </c>
    </row>
    <row r="29" spans="1:12" ht="23.25" customHeight="1">
      <c r="A29" s="226"/>
      <c r="B29" s="227" t="s">
        <v>62</v>
      </c>
      <c r="C29" s="139"/>
      <c r="D29" s="139"/>
      <c r="E29" s="139"/>
      <c r="F29" s="194">
        <f>SUM(F26:F28)</f>
        <v>90019.1</v>
      </c>
      <c r="G29" s="139"/>
      <c r="H29" s="194">
        <f>SUM(H26:H28)</f>
        <v>9790125.3800000008</v>
      </c>
      <c r="I29" s="184"/>
      <c r="J29" s="194">
        <f>SUM(J26:J28)</f>
        <v>110739044.78999999</v>
      </c>
      <c r="K29" s="139"/>
      <c r="L29" s="194">
        <f>SUM(L26:L28)</f>
        <v>9790125.3800000008</v>
      </c>
    </row>
    <row r="30" spans="1:12" ht="23.25" customHeight="1">
      <c r="A30" s="161" t="s">
        <v>444</v>
      </c>
      <c r="B30" s="165"/>
      <c r="C30" s="139"/>
      <c r="D30" s="139"/>
      <c r="E30" s="139"/>
      <c r="F30" s="184"/>
      <c r="G30" s="139"/>
      <c r="H30" s="184"/>
      <c r="I30" s="184"/>
      <c r="J30" s="184"/>
      <c r="K30" s="139"/>
      <c r="L30" s="184"/>
    </row>
    <row r="31" spans="1:12" ht="23.25" customHeight="1">
      <c r="A31" s="226" t="s">
        <v>395</v>
      </c>
      <c r="B31" s="165"/>
      <c r="C31" s="139"/>
      <c r="D31" s="139"/>
      <c r="E31" s="139"/>
      <c r="F31" s="184">
        <v>80000000</v>
      </c>
      <c r="G31" s="139"/>
      <c r="H31" s="184">
        <v>100000000</v>
      </c>
      <c r="I31" s="184"/>
      <c r="J31" s="184">
        <v>80000000</v>
      </c>
      <c r="K31" s="139"/>
      <c r="L31" s="184">
        <v>100000000</v>
      </c>
    </row>
    <row r="32" spans="1:12" ht="23.25" customHeight="1">
      <c r="A32" s="226" t="s">
        <v>396</v>
      </c>
      <c r="B32" s="165"/>
      <c r="C32" s="139"/>
      <c r="D32" s="139"/>
      <c r="E32" s="139"/>
      <c r="F32" s="184">
        <v>41193271</v>
      </c>
      <c r="G32" s="139"/>
      <c r="H32" s="184">
        <v>109543491</v>
      </c>
      <c r="I32" s="184"/>
      <c r="J32" s="184">
        <v>0</v>
      </c>
      <c r="K32" s="139"/>
      <c r="L32" s="184">
        <v>0</v>
      </c>
    </row>
    <row r="33" spans="1:12" ht="23.25" customHeight="1">
      <c r="A33" s="225" t="s">
        <v>397</v>
      </c>
      <c r="B33" s="165"/>
      <c r="C33" s="139"/>
      <c r="D33" s="139"/>
      <c r="E33" s="139"/>
      <c r="F33" s="184">
        <v>0</v>
      </c>
      <c r="G33" s="139"/>
      <c r="H33" s="184">
        <v>0</v>
      </c>
      <c r="I33" s="184"/>
      <c r="J33" s="184">
        <v>1000000000</v>
      </c>
      <c r="K33" s="139"/>
      <c r="L33" s="184">
        <v>963000000</v>
      </c>
    </row>
    <row r="34" spans="1:12" ht="23.25" customHeight="1">
      <c r="A34" s="225" t="s">
        <v>750</v>
      </c>
      <c r="B34" s="165"/>
      <c r="C34" s="139"/>
      <c r="D34" s="139"/>
      <c r="E34" s="139"/>
      <c r="F34" s="184">
        <v>2400000</v>
      </c>
      <c r="G34" s="139"/>
      <c r="H34" s="184">
        <v>0</v>
      </c>
      <c r="I34" s="184"/>
      <c r="J34" s="184">
        <v>0</v>
      </c>
      <c r="K34" s="139"/>
      <c r="L34" s="184">
        <v>0</v>
      </c>
    </row>
    <row r="35" spans="1:12" ht="23.25" customHeight="1">
      <c r="A35" s="226"/>
      <c r="B35" s="227" t="s">
        <v>62</v>
      </c>
      <c r="C35" s="139"/>
      <c r="D35" s="139"/>
      <c r="E35" s="139"/>
      <c r="F35" s="194">
        <f>SUM(F31:F34)</f>
        <v>123593271</v>
      </c>
      <c r="G35" s="139"/>
      <c r="H35" s="194">
        <f>SUM(H31:H34)</f>
        <v>209543491</v>
      </c>
      <c r="I35" s="184"/>
      <c r="J35" s="194">
        <f>SUM(J31:J33)</f>
        <v>1080000000</v>
      </c>
      <c r="K35" s="139"/>
      <c r="L35" s="194">
        <f>SUM(L31:L33)</f>
        <v>1063000000</v>
      </c>
    </row>
    <row r="36" spans="1:12" ht="23.25" customHeight="1">
      <c r="A36" s="226"/>
      <c r="B36" s="227"/>
      <c r="C36" s="139"/>
      <c r="D36" s="139"/>
      <c r="E36" s="139"/>
      <c r="F36" s="272"/>
      <c r="G36" s="139"/>
      <c r="H36" s="272"/>
      <c r="I36" s="184"/>
      <c r="J36" s="272"/>
      <c r="K36" s="139"/>
      <c r="L36" s="272"/>
    </row>
    <row r="37" spans="1:12" ht="23.25" customHeight="1">
      <c r="A37" s="350"/>
      <c r="C37" s="188" t="s">
        <v>252</v>
      </c>
      <c r="D37" s="189"/>
      <c r="E37" s="76"/>
      <c r="F37" s="76"/>
      <c r="G37" s="351"/>
      <c r="H37" s="166"/>
      <c r="I37" s="351"/>
      <c r="J37" s="166"/>
      <c r="K37" s="351"/>
      <c r="L37" s="166"/>
    </row>
    <row r="38" spans="1:12" ht="23.25" customHeight="1">
      <c r="A38" s="350"/>
      <c r="C38" s="644" t="s">
        <v>253</v>
      </c>
      <c r="D38" s="189"/>
      <c r="E38" s="76"/>
      <c r="F38" s="76"/>
      <c r="G38" s="351"/>
      <c r="H38" s="166"/>
      <c r="I38" s="351"/>
      <c r="J38" s="166"/>
      <c r="K38" s="351"/>
      <c r="L38" s="166"/>
    </row>
    <row r="39" spans="1:12" ht="24.75" customHeight="1">
      <c r="A39" s="819" t="s">
        <v>348</v>
      </c>
      <c r="B39" s="819"/>
      <c r="C39" s="819"/>
      <c r="D39" s="819"/>
      <c r="E39" s="819"/>
      <c r="F39" s="819"/>
      <c r="G39" s="819"/>
      <c r="H39" s="819"/>
      <c r="I39" s="819"/>
      <c r="J39" s="819"/>
      <c r="K39" s="819"/>
      <c r="L39" s="819"/>
    </row>
    <row r="40" spans="1:12" ht="24.75" customHeight="1">
      <c r="A40" s="692"/>
      <c r="B40" s="692"/>
      <c r="C40" s="692"/>
      <c r="D40" s="692"/>
      <c r="E40" s="692"/>
      <c r="F40" s="692"/>
      <c r="G40" s="692"/>
      <c r="H40" s="692"/>
      <c r="I40" s="692"/>
      <c r="J40" s="692"/>
      <c r="K40" s="692"/>
      <c r="L40" s="692"/>
    </row>
    <row r="41" spans="1:12" ht="24.75" customHeight="1">
      <c r="A41" s="92" t="s">
        <v>567</v>
      </c>
    </row>
    <row r="42" spans="1:12" ht="24.75" customHeight="1">
      <c r="C42" s="165"/>
      <c r="D42" s="351"/>
      <c r="E42" s="351"/>
      <c r="F42" s="1"/>
      <c r="G42" s="1"/>
      <c r="H42" s="1"/>
      <c r="I42" s="1"/>
      <c r="J42" s="1"/>
      <c r="K42" s="1"/>
      <c r="L42" s="171" t="s">
        <v>61</v>
      </c>
    </row>
    <row r="43" spans="1:12" ht="24.75" customHeight="1">
      <c r="C43" s="165"/>
      <c r="D43" s="351"/>
      <c r="E43" s="351"/>
      <c r="F43" s="182"/>
      <c r="G43" s="694" t="s">
        <v>8</v>
      </c>
      <c r="H43" s="694"/>
      <c r="I43" s="351"/>
      <c r="J43" s="182"/>
      <c r="K43" s="694" t="s">
        <v>6</v>
      </c>
      <c r="L43" s="182"/>
    </row>
    <row r="44" spans="1:12" ht="24.75" customHeight="1">
      <c r="A44" s="169"/>
      <c r="B44" s="350"/>
      <c r="C44" s="165"/>
      <c r="D44" s="351"/>
      <c r="E44" s="351"/>
      <c r="F44" s="175" t="s">
        <v>875</v>
      </c>
      <c r="G44" s="156"/>
      <c r="H44" s="175" t="s">
        <v>373</v>
      </c>
      <c r="I44" s="183"/>
      <c r="J44" s="175" t="str">
        <f>+F44</f>
        <v>30 กันยายน 2563</v>
      </c>
      <c r="K44" s="156"/>
      <c r="L44" s="175" t="s">
        <v>373</v>
      </c>
    </row>
    <row r="45" spans="1:12" ht="24.75" customHeight="1">
      <c r="A45" s="161" t="s">
        <v>445</v>
      </c>
      <c r="B45" s="165"/>
      <c r="C45" s="139"/>
      <c r="D45" s="139"/>
      <c r="E45" s="139"/>
      <c r="F45" s="184"/>
      <c r="G45" s="139"/>
      <c r="H45" s="184"/>
      <c r="I45" s="184"/>
      <c r="J45" s="184"/>
      <c r="K45" s="139"/>
      <c r="L45" s="184"/>
    </row>
    <row r="46" spans="1:12" ht="24.75" customHeight="1">
      <c r="A46" s="226" t="s">
        <v>399</v>
      </c>
      <c r="B46" s="165"/>
      <c r="C46" s="139"/>
      <c r="D46" s="139"/>
      <c r="E46" s="139"/>
      <c r="F46" s="184"/>
      <c r="G46" s="139"/>
      <c r="H46" s="184"/>
      <c r="I46" s="184"/>
      <c r="J46" s="184"/>
      <c r="K46" s="139"/>
      <c r="L46" s="184"/>
    </row>
    <row r="47" spans="1:12" ht="24.75" customHeight="1">
      <c r="B47" s="165" t="s">
        <v>394</v>
      </c>
      <c r="C47" s="139"/>
      <c r="D47" s="139"/>
      <c r="E47" s="139"/>
      <c r="F47" s="184">
        <v>84807699.459999993</v>
      </c>
      <c r="G47" s="139"/>
      <c r="H47" s="184">
        <v>81407699.310000002</v>
      </c>
      <c r="I47" s="184"/>
      <c r="J47" s="184">
        <v>84807699.459999993</v>
      </c>
      <c r="K47" s="139"/>
      <c r="L47" s="184">
        <v>81407699.310000002</v>
      </c>
    </row>
    <row r="48" spans="1:12" ht="24.75" customHeight="1">
      <c r="A48" s="139" t="s">
        <v>823</v>
      </c>
      <c r="B48" s="165"/>
      <c r="C48" s="139"/>
      <c r="D48" s="139"/>
      <c r="E48" s="139"/>
      <c r="F48" s="184"/>
      <c r="G48" s="139"/>
      <c r="H48" s="184"/>
      <c r="I48" s="184"/>
      <c r="J48" s="184"/>
      <c r="K48" s="139"/>
      <c r="L48" s="184"/>
    </row>
    <row r="49" spans="1:12" ht="24.75" customHeight="1">
      <c r="A49" s="226" t="s">
        <v>395</v>
      </c>
      <c r="B49" s="165"/>
      <c r="C49" s="139"/>
      <c r="D49" s="139"/>
      <c r="E49" s="139"/>
      <c r="F49" s="184">
        <v>2520000</v>
      </c>
      <c r="G49" s="139"/>
      <c r="H49" s="184">
        <v>1006917.81</v>
      </c>
      <c r="I49" s="184"/>
      <c r="J49" s="184">
        <v>2520000</v>
      </c>
      <c r="K49" s="139"/>
      <c r="L49" s="184">
        <v>1006917.81</v>
      </c>
    </row>
    <row r="50" spans="1:12" ht="24.75" customHeight="1">
      <c r="A50" s="226" t="s">
        <v>396</v>
      </c>
      <c r="B50" s="165"/>
      <c r="C50" s="139"/>
      <c r="D50" s="139"/>
      <c r="E50" s="139"/>
      <c r="F50" s="184">
        <v>3104219.39</v>
      </c>
      <c r="G50" s="139"/>
      <c r="H50" s="184">
        <v>4788678.38</v>
      </c>
      <c r="I50" s="184"/>
      <c r="J50" s="184">
        <v>0</v>
      </c>
      <c r="K50" s="139"/>
      <c r="L50" s="184">
        <v>0</v>
      </c>
    </row>
    <row r="51" spans="1:12" ht="24.75" customHeight="1">
      <c r="A51" s="225" t="s">
        <v>397</v>
      </c>
      <c r="B51" s="165"/>
      <c r="C51" s="139"/>
      <c r="D51" s="139"/>
      <c r="E51" s="139"/>
      <c r="F51" s="184">
        <v>0</v>
      </c>
      <c r="G51" s="139"/>
      <c r="H51" s="184">
        <v>0</v>
      </c>
      <c r="I51" s="184"/>
      <c r="J51" s="184">
        <v>53186958.850000001</v>
      </c>
      <c r="K51" s="139"/>
      <c r="L51" s="184">
        <v>27820109.560000002</v>
      </c>
    </row>
    <row r="52" spans="1:12" ht="24.75" customHeight="1">
      <c r="A52" s="226" t="s">
        <v>410</v>
      </c>
      <c r="B52" s="165"/>
      <c r="C52" s="139"/>
      <c r="D52" s="139"/>
      <c r="E52" s="139"/>
      <c r="F52" s="184"/>
      <c r="G52" s="139"/>
      <c r="H52" s="184"/>
      <c r="I52" s="184"/>
      <c r="J52" s="184"/>
      <c r="K52" s="139"/>
      <c r="L52" s="184"/>
    </row>
    <row r="53" spans="1:12" ht="24.75" customHeight="1">
      <c r="B53" s="165" t="s">
        <v>394</v>
      </c>
      <c r="C53" s="139"/>
      <c r="D53" s="139"/>
      <c r="E53" s="139"/>
      <c r="F53" s="184">
        <v>8543287.5500000007</v>
      </c>
      <c r="G53" s="139"/>
      <c r="H53" s="184">
        <v>4867653.0999999996</v>
      </c>
      <c r="I53" s="184"/>
      <c r="J53" s="184">
        <v>8543287.5500000007</v>
      </c>
      <c r="K53" s="139"/>
      <c r="L53" s="184">
        <v>4867653.0999999996</v>
      </c>
    </row>
    <row r="54" spans="1:12" ht="24.75" customHeight="1">
      <c r="A54" s="225" t="s">
        <v>805</v>
      </c>
      <c r="B54" s="165"/>
      <c r="C54" s="139"/>
      <c r="D54" s="139"/>
      <c r="E54" s="139"/>
    </row>
    <row r="55" spans="1:12" ht="24.75" customHeight="1">
      <c r="A55" s="225"/>
      <c r="B55" s="165" t="s">
        <v>806</v>
      </c>
      <c r="C55" s="139"/>
      <c r="D55" s="139"/>
      <c r="E55" s="139"/>
      <c r="F55" s="184">
        <v>31201.64</v>
      </c>
      <c r="G55" s="139"/>
      <c r="H55" s="184">
        <v>0</v>
      </c>
      <c r="I55" s="184"/>
      <c r="J55" s="184">
        <v>0</v>
      </c>
      <c r="K55" s="139"/>
      <c r="L55" s="184">
        <v>0</v>
      </c>
    </row>
    <row r="56" spans="1:12" ht="24.75" customHeight="1">
      <c r="A56" s="226"/>
      <c r="B56" s="227" t="s">
        <v>62</v>
      </c>
      <c r="C56" s="139"/>
      <c r="D56" s="139"/>
      <c r="E56" s="139"/>
      <c r="F56" s="194">
        <f>SUM(F49:F55)</f>
        <v>14198708.580000002</v>
      </c>
      <c r="G56" s="139"/>
      <c r="H56" s="194">
        <f>SUM(H49:H55)</f>
        <v>10663249.289999999</v>
      </c>
      <c r="I56" s="184"/>
      <c r="J56" s="194">
        <f>SUM(J49:J55)</f>
        <v>64250246.400000006</v>
      </c>
      <c r="K56" s="139"/>
      <c r="L56" s="194">
        <f>SUM(L49:L55)</f>
        <v>33694680.469999999</v>
      </c>
    </row>
    <row r="57" spans="1:12" ht="24.75" customHeight="1">
      <c r="A57" s="139" t="s">
        <v>1156</v>
      </c>
      <c r="B57" s="165"/>
      <c r="C57" s="139"/>
      <c r="D57" s="139"/>
      <c r="E57" s="139"/>
      <c r="F57" s="184"/>
      <c r="G57" s="139"/>
      <c r="H57" s="184"/>
      <c r="I57" s="184"/>
      <c r="J57" s="184"/>
      <c r="K57" s="139"/>
      <c r="L57" s="184"/>
    </row>
    <row r="58" spans="1:12" ht="24.75" customHeight="1">
      <c r="A58" s="226" t="s">
        <v>374</v>
      </c>
      <c r="B58" s="165"/>
      <c r="C58" s="139"/>
      <c r="D58" s="139"/>
      <c r="E58" s="139"/>
      <c r="F58" s="184">
        <v>0</v>
      </c>
      <c r="G58" s="139"/>
      <c r="H58" s="184">
        <v>0</v>
      </c>
      <c r="I58" s="184"/>
      <c r="J58" s="184">
        <v>5811981.8399999999</v>
      </c>
      <c r="K58" s="139"/>
      <c r="L58" s="184">
        <v>9974874.6600000001</v>
      </c>
    </row>
    <row r="59" spans="1:12" ht="24.75" customHeight="1">
      <c r="A59" s="161" t="s">
        <v>344</v>
      </c>
      <c r="B59" s="165"/>
      <c r="C59" s="139"/>
      <c r="D59" s="139"/>
      <c r="E59" s="139"/>
      <c r="F59" s="184"/>
      <c r="G59" s="139"/>
      <c r="H59" s="184"/>
      <c r="I59" s="184"/>
      <c r="J59" s="184"/>
      <c r="K59" s="139"/>
      <c r="L59" s="184"/>
    </row>
    <row r="60" spans="1:12" ht="24.75" customHeight="1">
      <c r="A60" s="226" t="s">
        <v>400</v>
      </c>
      <c r="B60" s="165"/>
      <c r="C60" s="139"/>
      <c r="D60" s="139"/>
      <c r="E60" s="139"/>
      <c r="F60" s="184">
        <v>0</v>
      </c>
      <c r="G60" s="139"/>
      <c r="H60" s="184">
        <v>0</v>
      </c>
      <c r="I60" s="184"/>
      <c r="J60" s="184">
        <v>2422.7600000000002</v>
      </c>
      <c r="K60" s="139"/>
      <c r="L60" s="184">
        <v>2549.06</v>
      </c>
    </row>
    <row r="61" spans="1:12" ht="24.75" customHeight="1">
      <c r="A61" s="225" t="s">
        <v>412</v>
      </c>
      <c r="B61" s="165"/>
      <c r="C61" s="139"/>
      <c r="D61" s="139"/>
      <c r="E61" s="139"/>
      <c r="F61" s="184">
        <v>0</v>
      </c>
      <c r="G61" s="139"/>
      <c r="H61" s="184">
        <v>14980</v>
      </c>
      <c r="I61" s="184"/>
      <c r="J61" s="184">
        <v>0</v>
      </c>
      <c r="K61" s="139"/>
      <c r="L61" s="184">
        <v>14980</v>
      </c>
    </row>
    <row r="62" spans="1:12" ht="24.75" customHeight="1">
      <c r="A62" s="226" t="s">
        <v>375</v>
      </c>
      <c r="B62" s="169"/>
      <c r="C62" s="139"/>
      <c r="D62" s="139"/>
      <c r="E62" s="139"/>
      <c r="F62" s="184">
        <v>0</v>
      </c>
      <c r="G62" s="139"/>
      <c r="H62" s="184">
        <v>34105.910000000003</v>
      </c>
      <c r="I62" s="184"/>
      <c r="J62" s="184">
        <v>0</v>
      </c>
      <c r="K62" s="139"/>
      <c r="L62" s="184">
        <v>34105.910000000003</v>
      </c>
    </row>
    <row r="63" spans="1:12" ht="24.75" customHeight="1">
      <c r="A63" s="185"/>
      <c r="B63" s="227" t="s">
        <v>62</v>
      </c>
      <c r="C63" s="139"/>
      <c r="D63" s="139"/>
      <c r="E63" s="139"/>
      <c r="F63" s="186">
        <f>SUM(F60:F62)</f>
        <v>0</v>
      </c>
      <c r="G63" s="139"/>
      <c r="H63" s="186">
        <f>SUM(H60:H62)</f>
        <v>49085.91</v>
      </c>
      <c r="I63" s="184"/>
      <c r="J63" s="186">
        <f>SUM(J60:J62)</f>
        <v>2422.7600000000002</v>
      </c>
      <c r="K63" s="139"/>
      <c r="L63" s="186">
        <f>SUM(L60:L62)</f>
        <v>51634.97</v>
      </c>
    </row>
    <row r="64" spans="1:12" ht="24.75" customHeight="1">
      <c r="A64" s="161" t="s">
        <v>961</v>
      </c>
      <c r="B64" s="227"/>
      <c r="C64" s="139"/>
      <c r="D64" s="139"/>
      <c r="E64" s="139"/>
      <c r="F64" s="170"/>
      <c r="G64" s="139"/>
      <c r="H64" s="170"/>
      <c r="I64" s="184"/>
      <c r="J64" s="170"/>
      <c r="K64" s="139"/>
      <c r="L64" s="170"/>
    </row>
    <row r="65" spans="1:12" ht="24.75" customHeight="1">
      <c r="A65" s="226" t="s">
        <v>375</v>
      </c>
      <c r="B65" s="227"/>
      <c r="C65" s="139"/>
      <c r="D65" s="139"/>
      <c r="E65" s="139"/>
      <c r="F65" s="170">
        <v>9800000</v>
      </c>
      <c r="G65" s="139"/>
      <c r="H65" s="170">
        <v>0</v>
      </c>
      <c r="I65" s="184"/>
      <c r="J65" s="170">
        <v>0</v>
      </c>
      <c r="K65" s="139"/>
      <c r="L65" s="170">
        <v>0</v>
      </c>
    </row>
    <row r="66" spans="1:12" ht="24.75" customHeight="1">
      <c r="A66" s="161" t="s">
        <v>345</v>
      </c>
      <c r="B66" s="165"/>
      <c r="C66" s="139"/>
      <c r="D66" s="139"/>
      <c r="E66" s="139"/>
      <c r="F66" s="184"/>
      <c r="G66" s="139"/>
      <c r="H66" s="184"/>
      <c r="I66" s="184"/>
      <c r="J66" s="184"/>
      <c r="K66" s="139"/>
      <c r="L66" s="184"/>
    </row>
    <row r="67" spans="1:12" ht="24.75" customHeight="1">
      <c r="A67" s="226" t="s">
        <v>374</v>
      </c>
      <c r="B67" s="169"/>
      <c r="C67" s="139"/>
      <c r="D67" s="139"/>
      <c r="E67" s="139"/>
      <c r="F67" s="184">
        <v>0</v>
      </c>
      <c r="G67" s="139"/>
      <c r="H67" s="184">
        <v>0</v>
      </c>
      <c r="I67" s="184"/>
      <c r="J67" s="184">
        <v>0</v>
      </c>
      <c r="K67" s="139"/>
      <c r="L67" s="184">
        <v>565927.65</v>
      </c>
    </row>
    <row r="68" spans="1:12" ht="24.75" customHeight="1">
      <c r="A68" s="226" t="s">
        <v>375</v>
      </c>
      <c r="B68" s="169"/>
      <c r="C68" s="139"/>
      <c r="D68" s="139"/>
      <c r="E68" s="139"/>
      <c r="F68" s="184">
        <v>17196261.68</v>
      </c>
      <c r="G68" s="139"/>
      <c r="H68" s="184">
        <v>17196261.68</v>
      </c>
      <c r="I68" s="184"/>
      <c r="J68" s="184">
        <v>17196261.68</v>
      </c>
      <c r="K68" s="139"/>
      <c r="L68" s="184">
        <v>17196261.68</v>
      </c>
    </row>
    <row r="69" spans="1:12" ht="24.75" customHeight="1">
      <c r="A69" s="226"/>
      <c r="B69" s="227" t="s">
        <v>62</v>
      </c>
      <c r="C69" s="139"/>
      <c r="D69" s="139"/>
      <c r="E69" s="139"/>
      <c r="F69" s="186">
        <f>SUM(F67:F68)</f>
        <v>17196261.68</v>
      </c>
      <c r="G69" s="139"/>
      <c r="H69" s="186">
        <f>SUM(H67:H68)</f>
        <v>17196261.68</v>
      </c>
      <c r="I69" s="139"/>
      <c r="J69" s="186">
        <f>SUM(J67:J68)</f>
        <v>17196261.68</v>
      </c>
      <c r="K69" s="184"/>
      <c r="L69" s="186">
        <f>SUM(L67:L68)</f>
        <v>17762189.329999998</v>
      </c>
    </row>
    <row r="70" spans="1:12" ht="24.75" customHeight="1">
      <c r="A70" s="226"/>
      <c r="B70" s="227"/>
      <c r="C70" s="139"/>
      <c r="D70" s="139"/>
      <c r="E70" s="139"/>
      <c r="F70" s="170"/>
      <c r="G70" s="139"/>
      <c r="H70" s="170"/>
      <c r="I70" s="139"/>
      <c r="J70" s="170"/>
      <c r="K70" s="184"/>
      <c r="L70" s="170"/>
    </row>
    <row r="71" spans="1:12" ht="24.75" customHeight="1">
      <c r="A71" s="226"/>
      <c r="B71" s="227"/>
      <c r="C71" s="139"/>
      <c r="D71" s="139"/>
      <c r="E71" s="139"/>
      <c r="F71" s="170"/>
      <c r="G71" s="139"/>
      <c r="H71" s="170"/>
      <c r="I71" s="139"/>
      <c r="J71" s="170"/>
      <c r="K71" s="184"/>
      <c r="L71" s="170"/>
    </row>
    <row r="72" spans="1:12" ht="24.75" customHeight="1">
      <c r="A72" s="350"/>
      <c r="C72" s="188" t="s">
        <v>252</v>
      </c>
      <c r="D72" s="189"/>
      <c r="E72" s="76"/>
      <c r="F72" s="76"/>
      <c r="G72" s="351"/>
      <c r="H72" s="166"/>
      <c r="I72" s="351"/>
      <c r="J72" s="166"/>
      <c r="K72" s="351"/>
      <c r="L72" s="166"/>
    </row>
    <row r="73" spans="1:12" ht="24.75" customHeight="1">
      <c r="A73" s="350"/>
      <c r="C73" s="644" t="s">
        <v>253</v>
      </c>
      <c r="D73" s="189"/>
      <c r="E73" s="76"/>
      <c r="F73" s="76"/>
      <c r="G73" s="351"/>
      <c r="H73" s="166"/>
      <c r="I73" s="351"/>
      <c r="J73" s="166"/>
      <c r="K73" s="351"/>
      <c r="L73" s="166"/>
    </row>
    <row r="74" spans="1:12" ht="27.95" customHeight="1">
      <c r="A74" s="819" t="s">
        <v>460</v>
      </c>
      <c r="B74" s="819"/>
      <c r="C74" s="819"/>
      <c r="D74" s="819"/>
      <c r="E74" s="819"/>
      <c r="F74" s="819"/>
      <c r="G74" s="819"/>
      <c r="H74" s="819"/>
      <c r="I74" s="819"/>
      <c r="J74" s="819"/>
      <c r="K74" s="819"/>
      <c r="L74" s="819"/>
    </row>
    <row r="75" spans="1:12" ht="27.95" customHeight="1">
      <c r="A75" s="692"/>
      <c r="B75" s="692"/>
      <c r="C75" s="692"/>
      <c r="D75" s="692"/>
      <c r="E75" s="692"/>
      <c r="F75" s="692"/>
      <c r="G75" s="692"/>
      <c r="H75" s="692"/>
      <c r="I75" s="692"/>
      <c r="J75" s="692"/>
      <c r="K75" s="692"/>
      <c r="L75" s="692"/>
    </row>
    <row r="76" spans="1:12" ht="27.95" customHeight="1">
      <c r="A76" s="92" t="s">
        <v>567</v>
      </c>
    </row>
    <row r="77" spans="1:12" ht="27.95" customHeight="1">
      <c r="C77" s="165"/>
      <c r="D77" s="351"/>
      <c r="E77" s="351"/>
      <c r="F77" s="1"/>
      <c r="G77" s="1"/>
      <c r="H77" s="1"/>
      <c r="I77" s="1"/>
      <c r="J77" s="1"/>
      <c r="K77" s="1"/>
      <c r="L77" s="171" t="s">
        <v>61</v>
      </c>
    </row>
    <row r="78" spans="1:12" ht="27.95" customHeight="1">
      <c r="C78" s="165"/>
      <c r="D78" s="351"/>
      <c r="E78" s="351"/>
      <c r="F78" s="182"/>
      <c r="G78" s="694" t="s">
        <v>8</v>
      </c>
      <c r="H78" s="694"/>
      <c r="I78" s="351"/>
      <c r="J78" s="182"/>
      <c r="K78" s="694" t="s">
        <v>6</v>
      </c>
      <c r="L78" s="182"/>
    </row>
    <row r="79" spans="1:12" ht="27.95" customHeight="1">
      <c r="A79" s="169"/>
      <c r="B79" s="350"/>
      <c r="C79" s="165"/>
      <c r="D79" s="351"/>
      <c r="E79" s="351"/>
      <c r="F79" s="175" t="s">
        <v>875</v>
      </c>
      <c r="G79" s="156"/>
      <c r="H79" s="175" t="s">
        <v>373</v>
      </c>
      <c r="I79" s="183"/>
      <c r="J79" s="175" t="str">
        <f>+F79</f>
        <v>30 กันยายน 2563</v>
      </c>
      <c r="K79" s="156"/>
      <c r="L79" s="175" t="s">
        <v>373</v>
      </c>
    </row>
    <row r="80" spans="1:12" ht="27.95" customHeight="1">
      <c r="A80" s="139" t="s">
        <v>346</v>
      </c>
      <c r="B80" s="139"/>
      <c r="C80" s="139"/>
      <c r="D80" s="139"/>
      <c r="E80" s="139"/>
      <c r="F80" s="139"/>
      <c r="G80" s="170"/>
      <c r="H80" s="139"/>
      <c r="I80" s="184"/>
      <c r="J80" s="184"/>
      <c r="K80" s="139"/>
      <c r="L80" s="184"/>
    </row>
    <row r="81" spans="1:12" ht="27.95" customHeight="1">
      <c r="A81" s="225" t="s">
        <v>401</v>
      </c>
      <c r="B81" s="165"/>
      <c r="C81" s="139"/>
      <c r="D81" s="139"/>
      <c r="E81" s="139"/>
      <c r="F81" s="139"/>
      <c r="G81" s="170"/>
      <c r="I81" s="184"/>
      <c r="J81" s="184"/>
      <c r="K81" s="139"/>
    </row>
    <row r="82" spans="1:12" ht="27.95" customHeight="1">
      <c r="A82" s="225"/>
      <c r="B82" s="165" t="s">
        <v>402</v>
      </c>
      <c r="C82" s="139"/>
      <c r="D82" s="139"/>
      <c r="E82" s="139"/>
      <c r="F82" s="139">
        <v>0</v>
      </c>
      <c r="G82" s="170"/>
      <c r="H82" s="139">
        <v>0</v>
      </c>
      <c r="I82" s="184"/>
      <c r="J82" s="184">
        <v>5585715.7599999998</v>
      </c>
      <c r="K82" s="139"/>
      <c r="L82" s="184">
        <v>3523673.28</v>
      </c>
    </row>
    <row r="83" spans="1:12" ht="27.95" customHeight="1">
      <c r="A83" s="139" t="s">
        <v>122</v>
      </c>
      <c r="B83" s="165"/>
      <c r="C83" s="139"/>
      <c r="D83" s="139"/>
      <c r="E83" s="139"/>
      <c r="F83" s="139"/>
      <c r="G83" s="170"/>
      <c r="H83" s="139"/>
      <c r="I83" s="184"/>
      <c r="J83" s="184"/>
      <c r="K83" s="139"/>
      <c r="L83" s="184"/>
    </row>
    <row r="84" spans="1:12" ht="27.95" customHeight="1">
      <c r="A84" s="225" t="s">
        <v>403</v>
      </c>
      <c r="B84" s="165"/>
      <c r="C84" s="139"/>
      <c r="D84" s="139"/>
      <c r="E84" s="139"/>
      <c r="F84" s="184"/>
      <c r="G84" s="139"/>
      <c r="I84" s="184"/>
      <c r="J84" s="184"/>
      <c r="K84" s="139"/>
    </row>
    <row r="85" spans="1:12" ht="27.95" customHeight="1">
      <c r="A85" s="225"/>
      <c r="B85" s="165" t="s">
        <v>402</v>
      </c>
      <c r="C85" s="139"/>
      <c r="D85" s="139"/>
      <c r="E85" s="139"/>
      <c r="F85" s="184">
        <v>0</v>
      </c>
      <c r="G85" s="139"/>
      <c r="H85" s="184">
        <v>0</v>
      </c>
      <c r="I85" s="184"/>
      <c r="J85" s="184">
        <v>7116098.9000000004</v>
      </c>
      <c r="K85" s="139"/>
      <c r="L85" s="184">
        <v>10403917.25</v>
      </c>
    </row>
    <row r="86" spans="1:12" ht="27.95" customHeight="1">
      <c r="A86" s="161" t="s">
        <v>342</v>
      </c>
      <c r="B86" s="139"/>
      <c r="C86" s="139"/>
      <c r="D86" s="139"/>
      <c r="E86" s="139"/>
      <c r="F86" s="139"/>
      <c r="G86" s="170"/>
      <c r="H86" s="139"/>
      <c r="I86" s="184"/>
      <c r="J86" s="184"/>
      <c r="K86" s="139"/>
      <c r="L86" s="184"/>
    </row>
    <row r="87" spans="1:12" ht="27.95" customHeight="1">
      <c r="A87" s="225" t="s">
        <v>403</v>
      </c>
      <c r="B87" s="165"/>
      <c r="C87" s="139"/>
      <c r="D87" s="139"/>
      <c r="E87" s="139"/>
      <c r="F87" s="139"/>
      <c r="G87" s="170"/>
      <c r="I87" s="184"/>
      <c r="J87" s="184"/>
      <c r="K87" s="139"/>
    </row>
    <row r="88" spans="1:12" ht="27.95" customHeight="1">
      <c r="A88" s="185"/>
      <c r="B88" s="165" t="s">
        <v>402</v>
      </c>
      <c r="C88" s="139"/>
      <c r="D88" s="139"/>
      <c r="E88" s="139"/>
      <c r="F88" s="184">
        <v>0</v>
      </c>
      <c r="G88" s="139"/>
      <c r="H88" s="139">
        <v>0</v>
      </c>
      <c r="I88" s="184"/>
      <c r="J88" s="184">
        <v>140379.76999999999</v>
      </c>
      <c r="K88" s="139"/>
      <c r="L88" s="184">
        <v>126118.27</v>
      </c>
    </row>
    <row r="89" spans="1:12" ht="27.95" customHeight="1">
      <c r="A89" s="185"/>
      <c r="B89" s="165"/>
      <c r="C89" s="139"/>
      <c r="D89" s="139"/>
      <c r="E89" s="139"/>
      <c r="F89" s="184"/>
      <c r="G89" s="139"/>
      <c r="H89" s="139"/>
      <c r="I89" s="184"/>
      <c r="J89" s="184"/>
      <c r="K89" s="139"/>
      <c r="L89" s="184"/>
    </row>
    <row r="90" spans="1:12" ht="27.95" customHeight="1">
      <c r="A90" s="169" t="s">
        <v>877</v>
      </c>
      <c r="B90" s="350"/>
      <c r="C90" s="165"/>
      <c r="D90" s="351"/>
      <c r="E90" s="351"/>
      <c r="F90" s="351"/>
      <c r="G90" s="351"/>
      <c r="H90" s="351"/>
      <c r="I90" s="166"/>
      <c r="J90" s="165"/>
      <c r="K90" s="165"/>
      <c r="L90" s="165"/>
    </row>
    <row r="91" spans="1:12" ht="27.95" customHeight="1">
      <c r="A91" s="169"/>
      <c r="B91" s="350"/>
      <c r="C91" s="165"/>
      <c r="D91" s="351"/>
      <c r="E91" s="351"/>
      <c r="F91" s="351"/>
      <c r="G91" s="351"/>
      <c r="H91" s="351"/>
      <c r="I91" s="166"/>
      <c r="J91" s="165"/>
      <c r="K91" s="165"/>
      <c r="L91" s="171" t="s">
        <v>249</v>
      </c>
    </row>
    <row r="92" spans="1:12" ht="27.95" customHeight="1">
      <c r="A92" s="169"/>
      <c r="B92" s="350"/>
      <c r="C92" s="165"/>
      <c r="D92" s="351"/>
      <c r="E92" s="351"/>
      <c r="F92" s="829" t="s">
        <v>8</v>
      </c>
      <c r="G92" s="829"/>
      <c r="H92" s="829"/>
      <c r="I92" s="829"/>
      <c r="J92" s="829"/>
      <c r="K92" s="829"/>
      <c r="L92" s="829"/>
    </row>
    <row r="93" spans="1:12" ht="27.95" customHeight="1">
      <c r="A93" s="169"/>
      <c r="B93" s="350"/>
      <c r="C93" s="165"/>
      <c r="D93" s="351"/>
      <c r="E93" s="351"/>
      <c r="F93" s="190" t="s">
        <v>373</v>
      </c>
      <c r="G93" s="351"/>
      <c r="H93" s="694" t="s">
        <v>92</v>
      </c>
      <c r="I93" s="191"/>
      <c r="J93" s="172" t="s">
        <v>93</v>
      </c>
      <c r="K93" s="165"/>
      <c r="L93" s="565" t="s">
        <v>875</v>
      </c>
    </row>
    <row r="94" spans="1:12" ht="27.95" customHeight="1">
      <c r="A94" s="139" t="s">
        <v>444</v>
      </c>
      <c r="B94" s="139"/>
      <c r="C94" s="139"/>
      <c r="D94" s="139"/>
      <c r="E94" s="139"/>
      <c r="F94" s="139"/>
      <c r="G94" s="139"/>
      <c r="H94" s="139"/>
      <c r="I94" s="184"/>
      <c r="J94" s="170"/>
      <c r="K94" s="139"/>
      <c r="L94" s="192"/>
    </row>
    <row r="95" spans="1:12" ht="27.95" customHeight="1">
      <c r="A95" s="226" t="s">
        <v>404</v>
      </c>
      <c r="B95" s="165"/>
      <c r="C95" s="139"/>
      <c r="D95" s="139"/>
      <c r="E95" s="139"/>
      <c r="F95" s="184">
        <v>100000000</v>
      </c>
      <c r="G95" s="139"/>
      <c r="H95" s="184">
        <v>0</v>
      </c>
      <c r="I95" s="184"/>
      <c r="J95" s="193">
        <v>-20000000</v>
      </c>
      <c r="K95" s="139"/>
      <c r="L95" s="184">
        <f>SUM(F95:J95)</f>
        <v>80000000</v>
      </c>
    </row>
    <row r="96" spans="1:12" ht="27.95" customHeight="1">
      <c r="A96" s="226" t="s">
        <v>405</v>
      </c>
      <c r="B96" s="165"/>
      <c r="C96" s="139"/>
      <c r="D96" s="139"/>
      <c r="E96" s="139"/>
      <c r="F96" s="184">
        <v>109543491</v>
      </c>
      <c r="G96" s="139"/>
      <c r="H96" s="184">
        <v>0</v>
      </c>
      <c r="I96" s="184"/>
      <c r="J96" s="193">
        <f>-68350220</f>
        <v>-68350220</v>
      </c>
      <c r="K96" s="139"/>
      <c r="L96" s="184">
        <f>SUM(F96:K96)</f>
        <v>41193271</v>
      </c>
    </row>
    <row r="97" spans="1:14" ht="27.95" customHeight="1">
      <c r="A97" s="226" t="s">
        <v>750</v>
      </c>
      <c r="B97" s="165"/>
      <c r="C97" s="139"/>
      <c r="D97" s="139"/>
      <c r="E97" s="139"/>
      <c r="F97" s="184">
        <v>0</v>
      </c>
      <c r="G97" s="139"/>
      <c r="H97" s="184">
        <v>2400000</v>
      </c>
      <c r="I97" s="184"/>
      <c r="J97" s="184">
        <v>0</v>
      </c>
      <c r="K97" s="139"/>
      <c r="L97" s="184">
        <f>SUM(F97:J97)</f>
        <v>2400000</v>
      </c>
    </row>
    <row r="98" spans="1:14" ht="27.95" customHeight="1">
      <c r="A98" s="185"/>
      <c r="B98" s="227" t="s">
        <v>62</v>
      </c>
      <c r="C98" s="139"/>
      <c r="D98" s="139"/>
      <c r="E98" s="139"/>
      <c r="F98" s="186">
        <f>SUM(F95:F97)</f>
        <v>209543491</v>
      </c>
      <c r="G98" s="139"/>
      <c r="H98" s="186">
        <f>SUM(H95:H97)</f>
        <v>2400000</v>
      </c>
      <c r="I98" s="184"/>
      <c r="J98" s="324">
        <f>SUM(J95:J97)</f>
        <v>-88350220</v>
      </c>
      <c r="K98" s="139"/>
      <c r="L98" s="186">
        <f>SUM(L95:L97)</f>
        <v>123593271</v>
      </c>
    </row>
    <row r="99" spans="1:14" ht="27.95" customHeight="1">
      <c r="A99" s="139"/>
      <c r="B99" s="139"/>
      <c r="C99" s="139"/>
      <c r="D99" s="139"/>
      <c r="E99" s="139"/>
      <c r="F99" s="139"/>
      <c r="G99" s="139"/>
      <c r="H99" s="139"/>
      <c r="I99" s="184"/>
      <c r="J99" s="170"/>
      <c r="K99" s="139"/>
      <c r="L99" s="192"/>
    </row>
    <row r="100" spans="1:14" ht="27.95" customHeight="1">
      <c r="A100" s="226"/>
      <c r="B100" s="165"/>
      <c r="C100" s="139"/>
      <c r="D100" s="139"/>
      <c r="E100" s="139"/>
      <c r="F100" s="184"/>
      <c r="G100" s="139"/>
      <c r="H100" s="184"/>
      <c r="I100" s="184"/>
      <c r="J100" s="184"/>
      <c r="K100" s="139"/>
      <c r="L100" s="184"/>
    </row>
    <row r="101" spans="1:14" ht="27.95" customHeight="1">
      <c r="A101" s="185"/>
      <c r="B101" s="227"/>
      <c r="C101" s="139"/>
      <c r="D101" s="139"/>
      <c r="E101" s="139"/>
      <c r="F101" s="170"/>
      <c r="G101" s="170"/>
      <c r="H101" s="170"/>
      <c r="I101" s="272"/>
      <c r="J101" s="579"/>
      <c r="K101" s="170"/>
      <c r="L101" s="170"/>
      <c r="M101" s="203"/>
      <c r="N101" s="203"/>
    </row>
    <row r="102" spans="1:14" ht="27.95" customHeight="1">
      <c r="A102" s="350"/>
      <c r="C102" s="188" t="s">
        <v>252</v>
      </c>
      <c r="D102" s="189"/>
      <c r="E102" s="76"/>
      <c r="F102" s="76"/>
      <c r="G102" s="351"/>
      <c r="H102" s="166"/>
      <c r="I102" s="351"/>
      <c r="J102" s="166"/>
      <c r="K102" s="351"/>
      <c r="L102" s="166"/>
    </row>
    <row r="103" spans="1:14" ht="27.95" customHeight="1">
      <c r="A103" s="350"/>
      <c r="C103" s="644" t="s">
        <v>253</v>
      </c>
      <c r="D103" s="189"/>
      <c r="E103" s="76"/>
      <c r="F103" s="76"/>
      <c r="G103" s="351"/>
      <c r="H103" s="166"/>
      <c r="I103" s="351"/>
      <c r="J103" s="166"/>
      <c r="K103" s="351"/>
      <c r="L103" s="166"/>
    </row>
    <row r="104" spans="1:14" ht="27.75" customHeight="1">
      <c r="A104" s="350"/>
      <c r="C104" s="644"/>
      <c r="D104" s="189"/>
      <c r="E104" s="76"/>
      <c r="F104" s="76"/>
      <c r="G104" s="351"/>
      <c r="H104" s="166"/>
      <c r="I104" s="351"/>
      <c r="J104" s="166"/>
      <c r="K104" s="351"/>
      <c r="L104" s="166"/>
    </row>
    <row r="105" spans="1:14" ht="27" customHeight="1">
      <c r="A105" s="819" t="s">
        <v>290</v>
      </c>
      <c r="B105" s="819"/>
      <c r="C105" s="819"/>
      <c r="D105" s="819"/>
      <c r="E105" s="819"/>
      <c r="F105" s="819"/>
      <c r="G105" s="819"/>
      <c r="H105" s="819"/>
      <c r="I105" s="819"/>
      <c r="J105" s="819"/>
      <c r="K105" s="819"/>
      <c r="L105" s="819"/>
    </row>
    <row r="106" spans="1:14" ht="27" customHeight="1">
      <c r="A106" s="692"/>
      <c r="B106" s="692"/>
      <c r="C106" s="692"/>
      <c r="D106" s="692"/>
      <c r="E106" s="692"/>
      <c r="F106" s="692"/>
      <c r="G106" s="692"/>
      <c r="H106" s="692"/>
      <c r="I106" s="692"/>
      <c r="J106" s="692"/>
      <c r="K106" s="692"/>
      <c r="L106" s="692"/>
    </row>
    <row r="107" spans="1:14" ht="27" customHeight="1">
      <c r="A107" s="92" t="s">
        <v>567</v>
      </c>
    </row>
    <row r="108" spans="1:14" ht="27" customHeight="1">
      <c r="A108" s="169"/>
      <c r="B108" s="350"/>
      <c r="C108" s="165"/>
      <c r="D108" s="351"/>
      <c r="E108" s="351"/>
      <c r="F108" s="351"/>
      <c r="G108" s="351"/>
      <c r="H108" s="351"/>
      <c r="I108" s="166"/>
      <c r="J108" s="165"/>
      <c r="K108" s="165"/>
      <c r="L108" s="171" t="s">
        <v>249</v>
      </c>
    </row>
    <row r="109" spans="1:14" ht="27" customHeight="1">
      <c r="A109" s="169"/>
      <c r="B109" s="350"/>
      <c r="C109" s="165"/>
      <c r="D109" s="351"/>
      <c r="E109" s="351"/>
      <c r="F109" s="829" t="s">
        <v>8</v>
      </c>
      <c r="G109" s="829"/>
      <c r="H109" s="829"/>
      <c r="I109" s="829"/>
      <c r="J109" s="829"/>
      <c r="K109" s="829"/>
      <c r="L109" s="829"/>
    </row>
    <row r="110" spans="1:14" ht="27" customHeight="1">
      <c r="A110" s="169"/>
      <c r="B110" s="350"/>
      <c r="C110" s="165"/>
      <c r="D110" s="351"/>
      <c r="E110" s="351"/>
      <c r="F110" s="190" t="s">
        <v>373</v>
      </c>
      <c r="G110" s="351"/>
      <c r="H110" s="694" t="s">
        <v>92</v>
      </c>
      <c r="I110" s="191"/>
      <c r="J110" s="172" t="s">
        <v>93</v>
      </c>
      <c r="K110" s="165"/>
      <c r="L110" s="565" t="s">
        <v>875</v>
      </c>
    </row>
    <row r="111" spans="1:14" ht="27" customHeight="1">
      <c r="A111" s="139" t="s">
        <v>445</v>
      </c>
      <c r="B111" s="227"/>
      <c r="C111" s="139"/>
      <c r="D111" s="139"/>
      <c r="E111" s="139"/>
      <c r="F111" s="170"/>
      <c r="G111" s="139"/>
      <c r="H111" s="170"/>
      <c r="I111" s="184"/>
      <c r="J111" s="170"/>
      <c r="K111" s="139"/>
      <c r="L111" s="170"/>
    </row>
    <row r="112" spans="1:14" ht="27" customHeight="1">
      <c r="A112" s="226" t="s">
        <v>399</v>
      </c>
      <c r="B112" s="165"/>
      <c r="C112" s="139"/>
      <c r="D112" s="139"/>
      <c r="E112" s="139"/>
      <c r="F112" s="170"/>
      <c r="G112" s="139"/>
      <c r="H112" s="170"/>
      <c r="I112" s="184"/>
      <c r="J112" s="170"/>
      <c r="K112" s="139"/>
      <c r="L112" s="170"/>
    </row>
    <row r="113" spans="1:12" ht="27" customHeight="1">
      <c r="B113" s="165" t="s">
        <v>394</v>
      </c>
      <c r="C113" s="139"/>
      <c r="D113" s="139"/>
      <c r="E113" s="139"/>
      <c r="F113" s="170">
        <v>81407699.310000002</v>
      </c>
      <c r="G113" s="139"/>
      <c r="H113" s="170">
        <v>3400000.15</v>
      </c>
      <c r="I113" s="184"/>
      <c r="J113" s="170">
        <v>0</v>
      </c>
      <c r="K113" s="139"/>
      <c r="L113" s="184">
        <f>SUM(F113:K113)</f>
        <v>84807699.460000008</v>
      </c>
    </row>
    <row r="114" spans="1:12" ht="27" customHeight="1">
      <c r="A114" s="139" t="s">
        <v>823</v>
      </c>
      <c r="B114" s="139"/>
      <c r="C114" s="139"/>
      <c r="D114" s="139"/>
      <c r="E114" s="139"/>
      <c r="F114" s="139"/>
      <c r="G114" s="170"/>
      <c r="K114" s="139"/>
      <c r="L114" s="184"/>
    </row>
    <row r="115" spans="1:12" ht="27" customHeight="1">
      <c r="A115" s="226" t="s">
        <v>404</v>
      </c>
      <c r="B115" s="165"/>
      <c r="C115" s="139"/>
      <c r="D115" s="139"/>
      <c r="E115" s="139"/>
      <c r="F115" s="184">
        <v>1006917.8099999996</v>
      </c>
      <c r="G115" s="139"/>
      <c r="H115" s="184">
        <v>4065684.93</v>
      </c>
      <c r="I115" s="184"/>
      <c r="J115" s="193">
        <v>-2552602.7400000002</v>
      </c>
      <c r="K115" s="139"/>
      <c r="L115" s="184">
        <f>SUM(F115:K115)</f>
        <v>2520000</v>
      </c>
    </row>
    <row r="116" spans="1:12" ht="27" customHeight="1">
      <c r="A116" s="226" t="s">
        <v>405</v>
      </c>
      <c r="B116" s="165"/>
      <c r="C116" s="139"/>
      <c r="D116" s="139"/>
      <c r="E116" s="139"/>
      <c r="F116" s="184">
        <v>4788678.38</v>
      </c>
      <c r="G116" s="139"/>
      <c r="H116" s="184">
        <v>2929671.82</v>
      </c>
      <c r="I116" s="184"/>
      <c r="J116" s="193">
        <v>-4614130.8099999996</v>
      </c>
      <c r="K116" s="139"/>
      <c r="L116" s="184">
        <f>SUM(F116:K116)</f>
        <v>3104219.3899999997</v>
      </c>
    </row>
    <row r="117" spans="1:12" ht="27" customHeight="1">
      <c r="A117" s="226" t="s">
        <v>410</v>
      </c>
      <c r="B117" s="165"/>
      <c r="C117" s="139"/>
      <c r="D117" s="139"/>
      <c r="E117" s="139"/>
      <c r="F117" s="184"/>
      <c r="G117" s="139"/>
      <c r="H117" s="184"/>
      <c r="I117" s="184"/>
      <c r="J117" s="184"/>
      <c r="K117" s="139"/>
      <c r="L117" s="184"/>
    </row>
    <row r="118" spans="1:12" ht="27" customHeight="1">
      <c r="B118" s="165" t="s">
        <v>394</v>
      </c>
      <c r="C118" s="139"/>
      <c r="D118" s="139"/>
      <c r="E118" s="139"/>
      <c r="F118" s="184">
        <v>4867653.0999999996</v>
      </c>
      <c r="G118" s="139"/>
      <c r="H118" s="184">
        <v>3675634.45</v>
      </c>
      <c r="I118" s="184"/>
      <c r="J118" s="184">
        <v>0</v>
      </c>
      <c r="K118" s="139"/>
      <c r="L118" s="184">
        <f>SUM(F118:J118)</f>
        <v>8543287.5500000007</v>
      </c>
    </row>
    <row r="119" spans="1:12" ht="27" customHeight="1">
      <c r="A119" s="226" t="s">
        <v>750</v>
      </c>
      <c r="B119" s="165"/>
      <c r="C119" s="139"/>
      <c r="D119" s="139"/>
      <c r="E119" s="139"/>
      <c r="F119" s="184">
        <v>0</v>
      </c>
      <c r="G119" s="139"/>
      <c r="H119" s="184">
        <v>31201.64</v>
      </c>
      <c r="I119" s="184"/>
      <c r="J119" s="184">
        <v>0</v>
      </c>
      <c r="K119" s="139"/>
      <c r="L119" s="184">
        <f>SUM(F119:K119)</f>
        <v>31201.64</v>
      </c>
    </row>
    <row r="120" spans="1:12" ht="27" customHeight="1">
      <c r="A120" s="185"/>
      <c r="B120" s="227" t="s">
        <v>62</v>
      </c>
      <c r="C120" s="139"/>
      <c r="D120" s="139"/>
      <c r="E120" s="139"/>
      <c r="F120" s="194">
        <f>SUM(F115:F119)</f>
        <v>10663249.289999999</v>
      </c>
      <c r="G120" s="139"/>
      <c r="H120" s="194">
        <f>SUM(H115:H119)</f>
        <v>10702192.84</v>
      </c>
      <c r="I120" s="184"/>
      <c r="J120" s="325">
        <f>SUM(J115:J119)</f>
        <v>-7166733.5499999998</v>
      </c>
      <c r="K120" s="139"/>
      <c r="L120" s="194">
        <f>SUM(L115:L119)</f>
        <v>14198708.580000002</v>
      </c>
    </row>
    <row r="121" spans="1:12" ht="27" customHeight="1">
      <c r="A121" s="185"/>
      <c r="B121" s="227"/>
      <c r="C121" s="139"/>
      <c r="D121" s="139"/>
      <c r="E121" s="139"/>
      <c r="F121" s="272"/>
      <c r="G121" s="139"/>
      <c r="H121" s="272"/>
      <c r="I121" s="184"/>
      <c r="J121" s="779"/>
      <c r="K121" s="139"/>
      <c r="L121" s="272"/>
    </row>
    <row r="122" spans="1:12" ht="27" customHeight="1">
      <c r="A122" s="169"/>
      <c r="B122" s="350"/>
      <c r="C122" s="165"/>
      <c r="D122" s="351"/>
      <c r="E122" s="351"/>
      <c r="F122" s="351"/>
      <c r="G122" s="351"/>
      <c r="H122" s="351"/>
      <c r="I122" s="166"/>
      <c r="J122" s="165"/>
      <c r="K122" s="165"/>
      <c r="L122" s="171" t="s">
        <v>249</v>
      </c>
    </row>
    <row r="123" spans="1:12" ht="27" customHeight="1">
      <c r="A123" s="169"/>
      <c r="B123" s="350"/>
      <c r="C123" s="165"/>
      <c r="D123" s="351"/>
      <c r="E123" s="351"/>
      <c r="F123" s="829" t="s">
        <v>6</v>
      </c>
      <c r="G123" s="829"/>
      <c r="H123" s="829"/>
      <c r="I123" s="829"/>
      <c r="J123" s="829"/>
      <c r="K123" s="829"/>
      <c r="L123" s="829"/>
    </row>
    <row r="124" spans="1:12" ht="27" customHeight="1">
      <c r="A124" s="169"/>
      <c r="B124" s="350"/>
      <c r="C124" s="165"/>
      <c r="D124" s="351"/>
      <c r="E124" s="351"/>
      <c r="F124" s="190" t="s">
        <v>373</v>
      </c>
      <c r="G124" s="351"/>
      <c r="H124" s="694" t="s">
        <v>92</v>
      </c>
      <c r="I124" s="191"/>
      <c r="J124" s="172" t="s">
        <v>93</v>
      </c>
      <c r="K124" s="165"/>
      <c r="L124" s="565" t="str">
        <f>+L110</f>
        <v>30 กันยายน 2563</v>
      </c>
    </row>
    <row r="125" spans="1:12" ht="27" customHeight="1">
      <c r="A125" s="139" t="s">
        <v>444</v>
      </c>
      <c r="B125" s="139"/>
      <c r="C125" s="139"/>
      <c r="D125" s="139"/>
      <c r="E125" s="139"/>
      <c r="F125" s="139"/>
      <c r="G125" s="139"/>
      <c r="H125" s="139"/>
      <c r="I125" s="184"/>
      <c r="J125" s="170"/>
      <c r="K125" s="139"/>
      <c r="L125" s="192"/>
    </row>
    <row r="126" spans="1:12" ht="27" customHeight="1">
      <c r="A126" s="226" t="s">
        <v>404</v>
      </c>
      <c r="B126" s="165"/>
      <c r="C126" s="139"/>
      <c r="D126" s="139"/>
      <c r="E126" s="139"/>
      <c r="F126" s="184">
        <v>100000000</v>
      </c>
      <c r="G126" s="139"/>
      <c r="H126" s="184">
        <v>0</v>
      </c>
      <c r="I126" s="184"/>
      <c r="J126" s="193">
        <v>-20000000</v>
      </c>
      <c r="K126" s="139"/>
      <c r="L126" s="170">
        <f>SUM(F126:K126)</f>
        <v>80000000</v>
      </c>
    </row>
    <row r="127" spans="1:12" ht="27" customHeight="1">
      <c r="A127" s="225" t="s">
        <v>397</v>
      </c>
      <c r="B127" s="165"/>
      <c r="C127" s="139"/>
      <c r="D127" s="139"/>
      <c r="E127" s="139"/>
      <c r="F127" s="184">
        <v>963000000</v>
      </c>
      <c r="G127" s="139"/>
      <c r="H127" s="184">
        <v>37000000</v>
      </c>
      <c r="I127" s="184"/>
      <c r="J127" s="193">
        <v>0</v>
      </c>
      <c r="K127" s="139"/>
      <c r="L127" s="170">
        <f>SUM(F127:K127)</f>
        <v>1000000000</v>
      </c>
    </row>
    <row r="128" spans="1:12" ht="27" customHeight="1">
      <c r="A128" s="185"/>
      <c r="B128" s="227" t="s">
        <v>62</v>
      </c>
      <c r="C128" s="139"/>
      <c r="D128" s="139"/>
      <c r="E128" s="139"/>
      <c r="F128" s="186">
        <f>SUM(F126:F127)</f>
        <v>1063000000</v>
      </c>
      <c r="G128" s="139"/>
      <c r="H128" s="186">
        <f>SUM(H126:H127)</f>
        <v>37000000</v>
      </c>
      <c r="I128" s="184"/>
      <c r="J128" s="195">
        <f>SUM(J126:J127)</f>
        <v>-20000000</v>
      </c>
      <c r="K128" s="139"/>
      <c r="L128" s="186">
        <f>SUM(L126:L127)</f>
        <v>1080000000</v>
      </c>
    </row>
    <row r="129" spans="1:12" ht="27" customHeight="1">
      <c r="A129" s="139" t="s">
        <v>445</v>
      </c>
      <c r="B129" s="227"/>
      <c r="C129" s="139"/>
      <c r="D129" s="139"/>
      <c r="E129" s="139"/>
      <c r="F129" s="170"/>
      <c r="G129" s="139"/>
      <c r="H129" s="170"/>
      <c r="I129" s="184"/>
      <c r="J129" s="170"/>
      <c r="K129" s="139"/>
      <c r="L129" s="170"/>
    </row>
    <row r="130" spans="1:12" ht="27" customHeight="1">
      <c r="A130" s="226" t="s">
        <v>399</v>
      </c>
      <c r="B130" s="165"/>
      <c r="C130" s="139"/>
      <c r="D130" s="139"/>
      <c r="E130" s="139"/>
      <c r="F130" s="170"/>
      <c r="G130" s="139"/>
      <c r="H130" s="170"/>
      <c r="I130" s="184"/>
      <c r="J130" s="170"/>
      <c r="K130" s="139"/>
      <c r="L130" s="170"/>
    </row>
    <row r="131" spans="1:12" ht="27" customHeight="1">
      <c r="B131" s="165" t="s">
        <v>394</v>
      </c>
      <c r="C131" s="139"/>
      <c r="D131" s="139"/>
      <c r="E131" s="139"/>
      <c r="F131" s="170">
        <v>81407699.310000002</v>
      </c>
      <c r="G131" s="139"/>
      <c r="H131" s="170">
        <v>3400000.15</v>
      </c>
      <c r="I131" s="184"/>
      <c r="J131" s="170">
        <v>0</v>
      </c>
      <c r="K131" s="139"/>
      <c r="L131" s="170">
        <f>SUM(F131:K131)</f>
        <v>84807699.460000008</v>
      </c>
    </row>
    <row r="132" spans="1:12" ht="27" customHeight="1">
      <c r="B132" s="165"/>
      <c r="C132" s="139"/>
      <c r="D132" s="139"/>
      <c r="E132" s="139"/>
      <c r="F132" s="170"/>
      <c r="G132" s="139"/>
      <c r="H132" s="170"/>
      <c r="I132" s="184"/>
      <c r="J132" s="170"/>
      <c r="K132" s="139"/>
      <c r="L132" s="170"/>
    </row>
    <row r="133" spans="1:12" ht="27" customHeight="1">
      <c r="B133" s="165"/>
      <c r="C133" s="139"/>
      <c r="D133" s="139"/>
      <c r="E133" s="139"/>
      <c r="F133" s="170"/>
      <c r="G133" s="139"/>
      <c r="H133" s="170"/>
      <c r="I133" s="184"/>
      <c r="J133" s="170"/>
      <c r="K133" s="139"/>
      <c r="L133" s="170"/>
    </row>
    <row r="134" spans="1:12" ht="27" customHeight="1">
      <c r="A134" s="350"/>
      <c r="C134" s="188" t="s">
        <v>252</v>
      </c>
      <c r="D134" s="189"/>
      <c r="E134" s="76"/>
      <c r="F134" s="76"/>
      <c r="G134" s="351"/>
      <c r="H134" s="166"/>
      <c r="I134" s="351"/>
      <c r="J134" s="166"/>
      <c r="K134" s="351"/>
      <c r="L134" s="166"/>
    </row>
    <row r="135" spans="1:12" ht="27" customHeight="1">
      <c r="A135" s="350"/>
      <c r="C135" s="644" t="s">
        <v>253</v>
      </c>
      <c r="D135" s="189"/>
      <c r="E135" s="76"/>
      <c r="F135" s="76"/>
      <c r="G135" s="351"/>
      <c r="H135" s="166"/>
      <c r="I135" s="351"/>
      <c r="J135" s="166"/>
      <c r="K135" s="351"/>
      <c r="L135" s="166"/>
    </row>
    <row r="136" spans="1:12" ht="27.75" customHeight="1">
      <c r="A136" s="350"/>
      <c r="C136" s="644"/>
      <c r="D136" s="189"/>
      <c r="E136" s="76"/>
      <c r="F136" s="76"/>
      <c r="G136" s="351"/>
      <c r="H136" s="166"/>
      <c r="I136" s="351"/>
      <c r="J136" s="166"/>
      <c r="K136" s="351"/>
      <c r="L136" s="166"/>
    </row>
    <row r="137" spans="1:12" ht="24" customHeight="1">
      <c r="A137" s="819" t="s">
        <v>566</v>
      </c>
      <c r="B137" s="819"/>
      <c r="C137" s="819"/>
      <c r="D137" s="819"/>
      <c r="E137" s="819"/>
      <c r="F137" s="819"/>
      <c r="G137" s="819"/>
      <c r="H137" s="819"/>
      <c r="I137" s="819"/>
      <c r="J137" s="819"/>
      <c r="K137" s="819"/>
      <c r="L137" s="819"/>
    </row>
    <row r="138" spans="1:12" ht="24" customHeight="1">
      <c r="B138" s="165"/>
      <c r="C138" s="139"/>
      <c r="D138" s="139"/>
      <c r="E138" s="139"/>
      <c r="F138" s="170"/>
      <c r="G138" s="139"/>
      <c r="H138" s="170"/>
      <c r="I138" s="184"/>
      <c r="J138" s="170"/>
      <c r="K138" s="139"/>
      <c r="L138" s="170"/>
    </row>
    <row r="139" spans="1:12" ht="24" customHeight="1">
      <c r="A139" s="92" t="s">
        <v>567</v>
      </c>
    </row>
    <row r="140" spans="1:12" ht="24" customHeight="1">
      <c r="A140" s="169"/>
      <c r="B140" s="350"/>
      <c r="C140" s="165"/>
      <c r="D140" s="351"/>
      <c r="E140" s="351"/>
      <c r="F140" s="351"/>
      <c r="G140" s="351"/>
      <c r="H140" s="351"/>
      <c r="I140" s="166"/>
      <c r="J140" s="165"/>
      <c r="K140" s="165"/>
      <c r="L140" s="171" t="s">
        <v>249</v>
      </c>
    </row>
    <row r="141" spans="1:12" ht="24" customHeight="1">
      <c r="A141" s="169"/>
      <c r="B141" s="350"/>
      <c r="C141" s="165"/>
      <c r="D141" s="351"/>
      <c r="E141" s="351"/>
      <c r="F141" s="829" t="s">
        <v>6</v>
      </c>
      <c r="G141" s="829"/>
      <c r="H141" s="829"/>
      <c r="I141" s="829"/>
      <c r="J141" s="829"/>
      <c r="K141" s="829"/>
      <c r="L141" s="829"/>
    </row>
    <row r="142" spans="1:12" ht="24" customHeight="1">
      <c r="A142" s="169"/>
      <c r="B142" s="350"/>
      <c r="C142" s="165"/>
      <c r="D142" s="351"/>
      <c r="E142" s="351"/>
      <c r="F142" s="190" t="s">
        <v>373</v>
      </c>
      <c r="G142" s="351"/>
      <c r="H142" s="694" t="s">
        <v>92</v>
      </c>
      <c r="I142" s="191"/>
      <c r="J142" s="172" t="s">
        <v>93</v>
      </c>
      <c r="K142" s="165"/>
      <c r="L142" s="565" t="str">
        <f>+L124</f>
        <v>30 กันยายน 2563</v>
      </c>
    </row>
    <row r="143" spans="1:12" ht="24" customHeight="1">
      <c r="A143" s="139" t="s">
        <v>823</v>
      </c>
      <c r="B143" s="139"/>
      <c r="C143" s="139"/>
      <c r="D143" s="139"/>
      <c r="E143" s="139"/>
      <c r="F143" s="139"/>
      <c r="G143" s="170"/>
      <c r="K143" s="139"/>
      <c r="L143" s="170"/>
    </row>
    <row r="144" spans="1:12" ht="24" customHeight="1">
      <c r="A144" s="226" t="s">
        <v>404</v>
      </c>
      <c r="B144" s="165"/>
      <c r="C144" s="139"/>
      <c r="D144" s="139"/>
      <c r="E144" s="139"/>
      <c r="F144" s="184">
        <v>1006917.8099999996</v>
      </c>
      <c r="G144" s="139"/>
      <c r="H144" s="184">
        <v>4065684.93</v>
      </c>
      <c r="I144" s="184"/>
      <c r="J144" s="193">
        <v>-2552602.7400000002</v>
      </c>
      <c r="K144" s="139"/>
      <c r="L144" s="170">
        <f>SUM(F144:K144)</f>
        <v>2520000</v>
      </c>
    </row>
    <row r="145" spans="1:12" ht="24" customHeight="1">
      <c r="A145" s="225" t="s">
        <v>397</v>
      </c>
      <c r="B145" s="165"/>
      <c r="C145" s="139"/>
      <c r="D145" s="139"/>
      <c r="E145" s="139"/>
      <c r="F145" s="184">
        <v>27820109.560000002</v>
      </c>
      <c r="G145" s="139"/>
      <c r="H145" s="184">
        <v>25366849.289999999</v>
      </c>
      <c r="I145" s="184"/>
      <c r="J145" s="193">
        <v>0</v>
      </c>
      <c r="K145" s="139"/>
      <c r="L145" s="170">
        <f>SUM(F145:K145)</f>
        <v>53186958.850000001</v>
      </c>
    </row>
    <row r="146" spans="1:12" ht="24" customHeight="1">
      <c r="A146" s="226" t="s">
        <v>410</v>
      </c>
      <c r="B146" s="165"/>
      <c r="C146" s="139"/>
      <c r="D146" s="139"/>
      <c r="E146" s="139"/>
      <c r="F146" s="184"/>
      <c r="G146" s="139"/>
      <c r="H146" s="184"/>
      <c r="I146" s="184"/>
      <c r="J146" s="184"/>
      <c r="K146" s="139"/>
      <c r="L146" s="170"/>
    </row>
    <row r="147" spans="1:12" ht="24" customHeight="1">
      <c r="B147" s="165" t="s">
        <v>394</v>
      </c>
      <c r="C147" s="139"/>
      <c r="D147" s="139"/>
      <c r="E147" s="139"/>
      <c r="F147" s="184">
        <v>4867653.0999999996</v>
      </c>
      <c r="G147" s="139"/>
      <c r="H147" s="184">
        <v>3675634.45</v>
      </c>
      <c r="I147" s="184"/>
      <c r="J147" s="184">
        <v>0</v>
      </c>
      <c r="K147" s="139"/>
      <c r="L147" s="170">
        <f>SUM(F147:J147)</f>
        <v>8543287.5500000007</v>
      </c>
    </row>
    <row r="148" spans="1:12" ht="24" customHeight="1">
      <c r="A148" s="185"/>
      <c r="B148" s="227" t="s">
        <v>62</v>
      </c>
      <c r="C148" s="139"/>
      <c r="D148" s="139"/>
      <c r="E148" s="139"/>
      <c r="F148" s="194">
        <f>SUM(F144:F147)</f>
        <v>33694680.469999999</v>
      </c>
      <c r="G148" s="139"/>
      <c r="H148" s="194">
        <f>SUM(H144:H147)</f>
        <v>33108168.669999998</v>
      </c>
      <c r="I148" s="184"/>
      <c r="J148" s="325">
        <f>SUM(J144:J147)</f>
        <v>-2552602.7400000002</v>
      </c>
      <c r="K148" s="139"/>
      <c r="L148" s="194">
        <f>SUM(L144:L147)</f>
        <v>64250246.400000006</v>
      </c>
    </row>
    <row r="149" spans="1:12" ht="24" customHeight="1">
      <c r="A149" s="185"/>
      <c r="B149" s="227"/>
      <c r="C149" s="139"/>
      <c r="D149" s="139"/>
      <c r="E149" s="139"/>
      <c r="F149" s="272"/>
      <c r="G149" s="139"/>
      <c r="H149" s="272"/>
      <c r="I149" s="184"/>
      <c r="J149" s="779"/>
      <c r="K149" s="139"/>
      <c r="L149" s="272"/>
    </row>
    <row r="150" spans="1:12" ht="24" customHeight="1">
      <c r="A150" s="18" t="s">
        <v>878</v>
      </c>
      <c r="B150" s="165"/>
      <c r="C150" s="139"/>
      <c r="D150" s="139"/>
      <c r="E150" s="139"/>
      <c r="F150" s="170"/>
      <c r="G150" s="139"/>
      <c r="H150" s="170"/>
      <c r="I150" s="184"/>
      <c r="J150" s="170"/>
      <c r="K150" s="139"/>
      <c r="L150" s="170"/>
    </row>
    <row r="151" spans="1:12" ht="24" customHeight="1">
      <c r="A151" s="18" t="s">
        <v>879</v>
      </c>
      <c r="B151" s="165"/>
      <c r="C151" s="139"/>
      <c r="D151" s="139"/>
      <c r="E151" s="139"/>
      <c r="F151" s="170"/>
      <c r="G151" s="139"/>
      <c r="H151" s="170"/>
      <c r="I151" s="184"/>
      <c r="J151" s="170"/>
      <c r="K151" s="139"/>
      <c r="L151" s="170"/>
    </row>
    <row r="152" spans="1:12" ht="24" customHeight="1">
      <c r="A152" s="139"/>
      <c r="B152" s="139"/>
      <c r="C152" s="139"/>
      <c r="D152" s="139"/>
      <c r="E152" s="139"/>
      <c r="F152" s="1"/>
      <c r="G152" s="1"/>
      <c r="H152" s="1"/>
      <c r="I152" s="1"/>
      <c r="J152" s="1"/>
      <c r="K152" s="1"/>
      <c r="L152" s="171" t="s">
        <v>61</v>
      </c>
    </row>
    <row r="153" spans="1:12" s="76" customFormat="1" ht="24" customHeight="1">
      <c r="B153" s="139"/>
      <c r="C153" s="139"/>
      <c r="D153" s="139"/>
      <c r="E153" s="139"/>
      <c r="F153" s="830" t="s">
        <v>740</v>
      </c>
      <c r="G153" s="830"/>
      <c r="H153" s="830"/>
      <c r="I153" s="830"/>
      <c r="J153" s="830"/>
      <c r="K153" s="830"/>
      <c r="L153" s="830"/>
    </row>
    <row r="154" spans="1:12" ht="24" customHeight="1">
      <c r="A154" s="139"/>
      <c r="B154" s="139"/>
      <c r="C154" s="139"/>
      <c r="D154" s="139"/>
      <c r="E154" s="139"/>
      <c r="F154" s="182"/>
      <c r="G154" s="694" t="s">
        <v>8</v>
      </c>
      <c r="H154" s="694"/>
      <c r="I154" s="351"/>
      <c r="J154" s="182"/>
      <c r="K154" s="694" t="s">
        <v>6</v>
      </c>
      <c r="L154" s="182"/>
    </row>
    <row r="155" spans="1:12" ht="24" customHeight="1">
      <c r="A155" s="139"/>
      <c r="B155" s="139"/>
      <c r="C155" s="139"/>
      <c r="D155" s="139"/>
      <c r="E155" s="139"/>
      <c r="F155" s="196">
        <v>2563</v>
      </c>
      <c r="G155" s="196">
        <v>0</v>
      </c>
      <c r="H155" s="196">
        <v>2562</v>
      </c>
      <c r="I155" s="192"/>
      <c r="J155" s="196">
        <v>2563</v>
      </c>
      <c r="K155" s="196">
        <v>0</v>
      </c>
      <c r="L155" s="196">
        <v>2562</v>
      </c>
    </row>
    <row r="156" spans="1:12" ht="24" customHeight="1">
      <c r="A156" s="161" t="s">
        <v>340</v>
      </c>
      <c r="B156" s="139"/>
      <c r="C156" s="139"/>
      <c r="D156" s="139"/>
      <c r="E156" s="139"/>
      <c r="F156" s="169"/>
      <c r="G156" s="139"/>
      <c r="H156" s="169"/>
      <c r="I156" s="165"/>
      <c r="J156" s="165"/>
      <c r="K156" s="196"/>
      <c r="L156" s="197"/>
    </row>
    <row r="157" spans="1:12" ht="24" customHeight="1">
      <c r="A157" s="225" t="s">
        <v>398</v>
      </c>
      <c r="B157" s="139"/>
      <c r="C157" s="139"/>
      <c r="D157" s="139"/>
      <c r="E157" s="139"/>
      <c r="F157" s="165">
        <v>0</v>
      </c>
      <c r="G157" s="139"/>
      <c r="H157" s="169">
        <v>0</v>
      </c>
      <c r="I157" s="139"/>
      <c r="J157" s="169">
        <v>41197480.340000004</v>
      </c>
      <c r="K157" s="169"/>
      <c r="L157" s="169">
        <v>896370.27</v>
      </c>
    </row>
    <row r="158" spans="1:12" ht="24" customHeight="1">
      <c r="A158" s="226" t="s">
        <v>405</v>
      </c>
      <c r="B158" s="139"/>
      <c r="C158" s="139"/>
      <c r="D158" s="139"/>
      <c r="E158" s="139"/>
      <c r="F158" s="165">
        <v>0</v>
      </c>
      <c r="G158" s="139"/>
      <c r="H158" s="169">
        <v>103322018.69</v>
      </c>
      <c r="I158" s="139"/>
      <c r="J158" s="169">
        <v>0</v>
      </c>
      <c r="K158" s="169"/>
      <c r="L158" s="169">
        <v>103322018.69</v>
      </c>
    </row>
    <row r="159" spans="1:12" ht="24" customHeight="1">
      <c r="A159" s="226" t="s">
        <v>955</v>
      </c>
      <c r="B159" s="139"/>
      <c r="C159" s="139"/>
      <c r="D159" s="139"/>
      <c r="E159" s="139"/>
      <c r="F159" s="165">
        <v>84130</v>
      </c>
      <c r="G159" s="139"/>
      <c r="H159" s="169">
        <v>0</v>
      </c>
      <c r="I159" s="139"/>
      <c r="J159" s="169">
        <v>84130</v>
      </c>
      <c r="K159" s="169"/>
      <c r="L159" s="169">
        <v>0</v>
      </c>
    </row>
    <row r="160" spans="1:12" ht="24" customHeight="1">
      <c r="A160" s="187"/>
      <c r="B160" s="227" t="s">
        <v>62</v>
      </c>
      <c r="C160" s="139"/>
      <c r="D160" s="139"/>
      <c r="E160" s="139"/>
      <c r="F160" s="194">
        <f>SUM(F157:F159)</f>
        <v>84130</v>
      </c>
      <c r="G160" s="139"/>
      <c r="H160" s="194">
        <f>SUM(H157:H159)</f>
        <v>103322018.69</v>
      </c>
      <c r="I160" s="165"/>
      <c r="J160" s="194">
        <f>SUM(J157:J159)</f>
        <v>41281610.340000004</v>
      </c>
      <c r="K160" s="196"/>
      <c r="L160" s="194">
        <f>SUM(L157:L159)</f>
        <v>104218388.95999999</v>
      </c>
    </row>
    <row r="161" spans="1:12" ht="24" customHeight="1">
      <c r="A161" s="161" t="s">
        <v>824</v>
      </c>
      <c r="B161" s="161"/>
      <c r="C161" s="169"/>
      <c r="D161" s="139"/>
      <c r="E161" s="139"/>
      <c r="F161" s="169"/>
      <c r="G161" s="139"/>
      <c r="H161" s="169"/>
      <c r="I161" s="165"/>
      <c r="J161" s="165"/>
      <c r="K161" s="169"/>
      <c r="L161" s="139"/>
    </row>
    <row r="162" spans="1:12" ht="24" customHeight="1">
      <c r="A162" s="225" t="s">
        <v>397</v>
      </c>
      <c r="B162" s="165"/>
      <c r="C162" s="169"/>
      <c r="D162" s="139"/>
      <c r="E162" s="139"/>
      <c r="F162" s="165">
        <v>0</v>
      </c>
      <c r="G162" s="139"/>
      <c r="H162" s="169">
        <v>0</v>
      </c>
      <c r="I162" s="139"/>
      <c r="J162" s="169">
        <v>10082191.77</v>
      </c>
      <c r="K162" s="169"/>
      <c r="L162" s="169">
        <v>4501698.63</v>
      </c>
    </row>
    <row r="163" spans="1:12" ht="24" customHeight="1">
      <c r="A163" s="226" t="s">
        <v>405</v>
      </c>
      <c r="B163" s="165"/>
      <c r="C163" s="169"/>
      <c r="D163" s="139"/>
      <c r="E163" s="139"/>
      <c r="F163" s="169">
        <v>492430.08000000002</v>
      </c>
      <c r="G163" s="139"/>
      <c r="H163" s="169">
        <v>525273.76</v>
      </c>
      <c r="I163" s="139"/>
      <c r="J163" s="169">
        <v>0</v>
      </c>
      <c r="K163" s="169"/>
      <c r="L163" s="169">
        <v>0</v>
      </c>
    </row>
    <row r="164" spans="1:12" ht="24" customHeight="1">
      <c r="A164" s="226" t="s">
        <v>404</v>
      </c>
      <c r="B164" s="165"/>
      <c r="C164" s="169"/>
      <c r="D164" s="139"/>
      <c r="E164" s="139"/>
      <c r="F164" s="169">
        <v>1264315.05</v>
      </c>
      <c r="G164" s="139"/>
      <c r="H164" s="169">
        <v>1518630.14</v>
      </c>
      <c r="I164" s="139"/>
      <c r="J164" s="169">
        <v>1264315.05</v>
      </c>
      <c r="K164" s="169"/>
      <c r="L164" s="169">
        <v>1518630.14</v>
      </c>
    </row>
    <row r="165" spans="1:12" ht="24" customHeight="1">
      <c r="A165" s="226" t="s">
        <v>410</v>
      </c>
      <c r="B165" s="165"/>
      <c r="C165" s="139"/>
      <c r="D165" s="139"/>
      <c r="E165" s="139"/>
      <c r="F165" s="184"/>
      <c r="G165" s="139"/>
      <c r="H165" s="184"/>
      <c r="I165" s="139"/>
      <c r="J165" s="184"/>
      <c r="K165" s="184"/>
      <c r="L165" s="184"/>
    </row>
    <row r="166" spans="1:12" ht="24" customHeight="1">
      <c r="B166" s="165" t="s">
        <v>394</v>
      </c>
      <c r="C166" s="139"/>
      <c r="D166" s="139"/>
      <c r="E166" s="139"/>
      <c r="F166" s="184">
        <v>1240094.52</v>
      </c>
      <c r="G166" s="139"/>
      <c r="H166" s="184">
        <v>1231152.05</v>
      </c>
      <c r="I166" s="139"/>
      <c r="J166" s="184">
        <v>1240094.52</v>
      </c>
      <c r="K166" s="184"/>
      <c r="L166" s="184">
        <v>1231152.05</v>
      </c>
    </row>
    <row r="167" spans="1:12" ht="24" customHeight="1">
      <c r="A167" s="226" t="s">
        <v>805</v>
      </c>
      <c r="B167" s="165"/>
      <c r="C167" s="139"/>
      <c r="D167" s="139"/>
      <c r="E167" s="139"/>
    </row>
    <row r="168" spans="1:12" ht="24" customHeight="1">
      <c r="A168" s="226"/>
      <c r="B168" s="165" t="s">
        <v>806</v>
      </c>
      <c r="C168" s="139"/>
      <c r="D168" s="139"/>
      <c r="E168" s="139"/>
      <c r="F168" s="184">
        <v>15516.49</v>
      </c>
      <c r="G168" s="139"/>
      <c r="H168" s="184">
        <v>0</v>
      </c>
      <c r="I168" s="139"/>
      <c r="J168" s="184">
        <v>0</v>
      </c>
      <c r="K168" s="184"/>
      <c r="L168" s="184">
        <v>0</v>
      </c>
    </row>
    <row r="169" spans="1:12" ht="24" customHeight="1">
      <c r="A169" s="139"/>
      <c r="B169" s="227" t="s">
        <v>62</v>
      </c>
      <c r="C169" s="169"/>
      <c r="D169" s="139"/>
      <c r="E169" s="139"/>
      <c r="F169" s="198">
        <f>SUM(F162:F168)</f>
        <v>3012356.1400000006</v>
      </c>
      <c r="G169" s="169"/>
      <c r="H169" s="198">
        <f>SUM(H162:H168)</f>
        <v>3275055.95</v>
      </c>
      <c r="I169" s="165"/>
      <c r="J169" s="198">
        <f>SUM(J162:J168)</f>
        <v>12586601.34</v>
      </c>
      <c r="K169" s="169"/>
      <c r="L169" s="198">
        <f>SUM(L162:L168)</f>
        <v>7251480.8199999994</v>
      </c>
    </row>
    <row r="170" spans="1:12" ht="24" customHeight="1">
      <c r="A170" s="139"/>
      <c r="B170" s="227"/>
      <c r="C170" s="169"/>
      <c r="D170" s="139"/>
      <c r="E170" s="139"/>
      <c r="F170" s="140"/>
      <c r="G170" s="169"/>
      <c r="H170" s="140"/>
      <c r="I170" s="165"/>
      <c r="J170" s="140"/>
      <c r="K170" s="169"/>
      <c r="L170" s="140"/>
    </row>
    <row r="171" spans="1:12" ht="24" customHeight="1">
      <c r="A171" s="139"/>
      <c r="B171" s="227"/>
      <c r="C171" s="169"/>
      <c r="D171" s="139"/>
      <c r="E171" s="139"/>
      <c r="F171" s="140"/>
      <c r="G171" s="169"/>
      <c r="H171" s="140"/>
      <c r="I171" s="165"/>
      <c r="J171" s="140"/>
      <c r="K171" s="169"/>
      <c r="L171" s="140"/>
    </row>
    <row r="172" spans="1:12" ht="24" customHeight="1">
      <c r="A172" s="350"/>
      <c r="C172" s="188" t="s">
        <v>252</v>
      </c>
      <c r="D172" s="189"/>
      <c r="E172" s="76"/>
      <c r="F172" s="76"/>
      <c r="G172" s="351"/>
      <c r="H172" s="166"/>
      <c r="I172" s="351"/>
      <c r="J172" s="166"/>
      <c r="K172" s="351"/>
      <c r="L172" s="166"/>
    </row>
    <row r="173" spans="1:12" ht="24" customHeight="1">
      <c r="A173" s="350"/>
      <c r="C173" s="644" t="s">
        <v>253</v>
      </c>
      <c r="D173" s="189"/>
      <c r="E173" s="76"/>
      <c r="F173" s="76"/>
      <c r="G173" s="351"/>
      <c r="H173" s="166"/>
      <c r="I173" s="351"/>
      <c r="J173" s="166"/>
      <c r="K173" s="351"/>
      <c r="L173" s="166"/>
    </row>
    <row r="174" spans="1:12" ht="23.25" customHeight="1">
      <c r="A174" s="819" t="s">
        <v>215</v>
      </c>
      <c r="B174" s="819"/>
      <c r="C174" s="819"/>
      <c r="D174" s="819"/>
      <c r="E174" s="819"/>
      <c r="F174" s="819"/>
      <c r="G174" s="819"/>
      <c r="H174" s="819"/>
      <c r="I174" s="819"/>
      <c r="J174" s="819"/>
      <c r="K174" s="819"/>
      <c r="L174" s="819"/>
    </row>
    <row r="175" spans="1:12" ht="23.25" customHeight="1">
      <c r="A175" s="692"/>
      <c r="B175" s="692"/>
      <c r="C175" s="692"/>
      <c r="D175" s="692"/>
      <c r="E175" s="692"/>
      <c r="F175" s="692"/>
      <c r="G175" s="692"/>
      <c r="H175" s="692"/>
      <c r="I175" s="692"/>
      <c r="J175" s="692"/>
      <c r="K175" s="692"/>
      <c r="L175" s="692"/>
    </row>
    <row r="176" spans="1:12" ht="23.25" customHeight="1">
      <c r="A176" s="92" t="s">
        <v>567</v>
      </c>
    </row>
    <row r="177" spans="1:12" ht="23.25" customHeight="1">
      <c r="A177" s="139"/>
      <c r="B177" s="139"/>
      <c r="C177" s="139"/>
      <c r="D177" s="139"/>
      <c r="E177" s="139"/>
      <c r="F177" s="1"/>
      <c r="G177" s="1"/>
      <c r="H177" s="1"/>
      <c r="I177" s="1"/>
      <c r="J177" s="1"/>
      <c r="K177" s="1"/>
      <c r="L177" s="171" t="s">
        <v>61</v>
      </c>
    </row>
    <row r="178" spans="1:12" s="76" customFormat="1" ht="23.25" customHeight="1">
      <c r="B178" s="139"/>
      <c r="C178" s="139"/>
      <c r="D178" s="139"/>
      <c r="E178" s="139"/>
      <c r="F178" s="830" t="s">
        <v>740</v>
      </c>
      <c r="G178" s="830"/>
      <c r="H178" s="830"/>
      <c r="I178" s="830"/>
      <c r="J178" s="830"/>
      <c r="K178" s="830"/>
      <c r="L178" s="830"/>
    </row>
    <row r="179" spans="1:12" ht="23.25" customHeight="1">
      <c r="A179" s="139"/>
      <c r="B179" s="139"/>
      <c r="C179" s="139"/>
      <c r="D179" s="139"/>
      <c r="E179" s="139"/>
      <c r="F179" s="182"/>
      <c r="G179" s="694" t="s">
        <v>8</v>
      </c>
      <c r="H179" s="694"/>
      <c r="I179" s="351"/>
      <c r="J179" s="182"/>
      <c r="K179" s="694" t="s">
        <v>6</v>
      </c>
      <c r="L179" s="182"/>
    </row>
    <row r="180" spans="1:12" ht="23.25" customHeight="1">
      <c r="A180" s="139"/>
      <c r="B180" s="139"/>
      <c r="C180" s="139"/>
      <c r="D180" s="139"/>
      <c r="E180" s="139"/>
      <c r="F180" s="196">
        <v>2563</v>
      </c>
      <c r="G180" s="196">
        <v>0</v>
      </c>
      <c r="H180" s="196">
        <v>2562</v>
      </c>
      <c r="I180" s="192"/>
      <c r="J180" s="196">
        <v>2563</v>
      </c>
      <c r="K180" s="196">
        <v>0</v>
      </c>
      <c r="L180" s="196">
        <v>2562</v>
      </c>
    </row>
    <row r="181" spans="1:12" ht="23.25" customHeight="1">
      <c r="A181" s="161" t="s">
        <v>954</v>
      </c>
      <c r="B181" s="169"/>
      <c r="C181" s="139"/>
      <c r="D181" s="139"/>
      <c r="E181" s="139"/>
      <c r="F181" s="196"/>
      <c r="G181" s="196"/>
      <c r="H181" s="196"/>
      <c r="I181" s="192"/>
      <c r="J181" s="196"/>
      <c r="K181" s="196"/>
      <c r="L181" s="196"/>
    </row>
    <row r="182" spans="1:12" ht="23.25" customHeight="1">
      <c r="A182" s="225" t="s">
        <v>403</v>
      </c>
      <c r="B182" s="169"/>
      <c r="C182" s="139"/>
      <c r="D182" s="139"/>
      <c r="E182" s="139"/>
      <c r="F182" s="196"/>
      <c r="G182" s="196"/>
      <c r="H182" s="140"/>
      <c r="I182" s="192"/>
      <c r="J182" s="196"/>
      <c r="K182" s="196"/>
      <c r="L182" s="140"/>
    </row>
    <row r="183" spans="1:12" ht="23.25" customHeight="1">
      <c r="A183" s="76"/>
      <c r="B183" s="169" t="s">
        <v>402</v>
      </c>
      <c r="C183" s="139"/>
      <c r="D183" s="139"/>
      <c r="E183" s="139"/>
      <c r="F183" s="140">
        <v>0</v>
      </c>
      <c r="G183" s="196"/>
      <c r="H183" s="140">
        <v>0</v>
      </c>
      <c r="I183" s="192"/>
      <c r="J183" s="140">
        <v>0</v>
      </c>
      <c r="K183" s="196"/>
      <c r="L183" s="140">
        <v>19399994</v>
      </c>
    </row>
    <row r="184" spans="1:12" ht="23.25" customHeight="1">
      <c r="A184" s="161" t="s">
        <v>339</v>
      </c>
      <c r="B184" s="169"/>
      <c r="C184" s="169"/>
      <c r="D184" s="139"/>
      <c r="E184" s="139"/>
      <c r="F184" s="140"/>
      <c r="G184" s="139"/>
      <c r="H184" s="140"/>
      <c r="I184" s="165"/>
      <c r="J184" s="140"/>
      <c r="K184" s="169"/>
      <c r="L184" s="140"/>
    </row>
    <row r="185" spans="1:12" ht="23.25" customHeight="1">
      <c r="A185" s="225" t="s">
        <v>398</v>
      </c>
      <c r="B185" s="169"/>
      <c r="C185" s="169"/>
      <c r="D185" s="139"/>
      <c r="E185" s="139"/>
      <c r="F185" s="140">
        <v>0</v>
      </c>
      <c r="G185" s="139"/>
      <c r="H185" s="140">
        <v>0</v>
      </c>
      <c r="I185" s="165"/>
      <c r="J185" s="140">
        <v>2264.2600000000002</v>
      </c>
      <c r="K185" s="169"/>
      <c r="L185" s="139">
        <v>1487</v>
      </c>
    </row>
    <row r="186" spans="1:12" ht="23.25" customHeight="1">
      <c r="A186" s="225" t="s">
        <v>411</v>
      </c>
      <c r="B186" s="169"/>
      <c r="C186" s="169"/>
      <c r="D186" s="139"/>
      <c r="E186" s="139"/>
      <c r="F186" s="140">
        <v>42000</v>
      </c>
      <c r="G186" s="169"/>
      <c r="H186" s="140">
        <v>0</v>
      </c>
      <c r="I186" s="165"/>
      <c r="J186" s="140">
        <v>42000</v>
      </c>
      <c r="K186" s="169"/>
      <c r="L186" s="140">
        <v>0</v>
      </c>
    </row>
    <row r="187" spans="1:12" ht="23.25" customHeight="1">
      <c r="A187" s="187"/>
      <c r="B187" s="227" t="s">
        <v>62</v>
      </c>
      <c r="C187" s="139"/>
      <c r="D187" s="139"/>
      <c r="E187" s="139"/>
      <c r="F187" s="194">
        <f>SUM(F185:F186)</f>
        <v>42000</v>
      </c>
      <c r="G187" s="139"/>
      <c r="H187" s="194">
        <f>SUM(H185:H186)</f>
        <v>0</v>
      </c>
      <c r="I187" s="165"/>
      <c r="J187" s="194">
        <f>SUM(J185:J186)</f>
        <v>44264.26</v>
      </c>
      <c r="K187" s="196"/>
      <c r="L187" s="194">
        <f>SUM(L185:L186)</f>
        <v>1487</v>
      </c>
    </row>
    <row r="188" spans="1:12" ht="23.25" customHeight="1">
      <c r="A188" s="161" t="s">
        <v>341</v>
      </c>
      <c r="B188" s="169"/>
      <c r="C188" s="169"/>
      <c r="D188" s="169"/>
      <c r="E188" s="169"/>
    </row>
    <row r="189" spans="1:12" ht="23.25" customHeight="1">
      <c r="A189" s="225" t="s">
        <v>406</v>
      </c>
      <c r="B189" s="165"/>
      <c r="C189" s="169"/>
      <c r="D189" s="169"/>
      <c r="E189" s="169"/>
      <c r="F189" s="139"/>
      <c r="G189" s="169"/>
      <c r="I189" s="169"/>
      <c r="J189" s="139"/>
      <c r="K189" s="169"/>
    </row>
    <row r="190" spans="1:12" s="1" customFormat="1" ht="23.25" customHeight="1">
      <c r="A190" s="110"/>
      <c r="B190" s="92" t="s">
        <v>402</v>
      </c>
      <c r="C190" s="200"/>
      <c r="D190" s="200"/>
      <c r="E190" s="200"/>
      <c r="F190" s="76">
        <v>0</v>
      </c>
      <c r="G190" s="200"/>
      <c r="H190" s="139">
        <v>0</v>
      </c>
      <c r="I190" s="169"/>
      <c r="J190" s="139">
        <v>14421513.470000001</v>
      </c>
      <c r="K190" s="169"/>
      <c r="L190" s="139">
        <v>13441943.039999999</v>
      </c>
    </row>
    <row r="191" spans="1:12" ht="23.25" customHeight="1">
      <c r="A191" s="139"/>
      <c r="B191" s="139"/>
      <c r="C191" s="139"/>
      <c r="D191" s="139"/>
      <c r="E191" s="139"/>
      <c r="F191" s="1"/>
      <c r="G191" s="1"/>
      <c r="H191" s="1"/>
      <c r="I191" s="1"/>
      <c r="J191" s="1"/>
      <c r="K191" s="1"/>
      <c r="L191" s="171" t="s">
        <v>61</v>
      </c>
    </row>
    <row r="192" spans="1:12" s="76" customFormat="1" ht="23.25" customHeight="1">
      <c r="B192" s="139"/>
      <c r="C192" s="139"/>
      <c r="D192" s="139"/>
      <c r="E192" s="139"/>
      <c r="F192" s="830" t="s">
        <v>880</v>
      </c>
      <c r="G192" s="830"/>
      <c r="H192" s="830"/>
      <c r="I192" s="830"/>
      <c r="J192" s="830"/>
      <c r="K192" s="830"/>
      <c r="L192" s="830"/>
    </row>
    <row r="193" spans="1:12" ht="23.25" customHeight="1">
      <c r="A193" s="139"/>
      <c r="B193" s="139"/>
      <c r="C193" s="139"/>
      <c r="D193" s="139"/>
      <c r="E193" s="139"/>
      <c r="F193" s="182"/>
      <c r="G193" s="694" t="s">
        <v>8</v>
      </c>
      <c r="H193" s="694"/>
      <c r="I193" s="351"/>
      <c r="J193" s="182"/>
      <c r="K193" s="694" t="s">
        <v>6</v>
      </c>
      <c r="L193" s="182"/>
    </row>
    <row r="194" spans="1:12" ht="23.25" customHeight="1">
      <c r="A194" s="139"/>
      <c r="B194" s="139"/>
      <c r="C194" s="139"/>
      <c r="D194" s="139"/>
      <c r="E194" s="139"/>
      <c r="F194" s="196">
        <v>2563</v>
      </c>
      <c r="G194" s="196">
        <v>0</v>
      </c>
      <c r="H194" s="196">
        <v>2562</v>
      </c>
      <c r="I194" s="192"/>
      <c r="J194" s="196">
        <v>2563</v>
      </c>
      <c r="K194" s="196">
        <v>0</v>
      </c>
      <c r="L194" s="196">
        <v>2562</v>
      </c>
    </row>
    <row r="195" spans="1:12" ht="23.25" customHeight="1">
      <c r="A195" s="161" t="s">
        <v>340</v>
      </c>
      <c r="B195" s="139"/>
      <c r="C195" s="139"/>
      <c r="D195" s="139"/>
      <c r="E195" s="139"/>
      <c r="F195" s="169"/>
      <c r="G195" s="139"/>
      <c r="H195" s="169"/>
      <c r="I195" s="165"/>
      <c r="J195" s="165"/>
      <c r="K195" s="196"/>
      <c r="L195" s="197"/>
    </row>
    <row r="196" spans="1:12" ht="23.25" customHeight="1">
      <c r="A196" s="225" t="s">
        <v>398</v>
      </c>
      <c r="B196" s="139"/>
      <c r="C196" s="139"/>
      <c r="D196" s="139"/>
      <c r="E196" s="139"/>
      <c r="F196" s="165">
        <v>0</v>
      </c>
      <c r="G196" s="139"/>
      <c r="H196" s="169">
        <v>0</v>
      </c>
      <c r="I196" s="139"/>
      <c r="J196" s="169">
        <v>99247411.560000002</v>
      </c>
      <c r="K196" s="169"/>
      <c r="L196" s="169">
        <v>11532290.57</v>
      </c>
    </row>
    <row r="197" spans="1:12" ht="23.25" customHeight="1">
      <c r="A197" s="226" t="s">
        <v>405</v>
      </c>
      <c r="B197" s="139"/>
      <c r="C197" s="139"/>
      <c r="D197" s="139"/>
      <c r="E197" s="139"/>
      <c r="F197" s="165">
        <v>0</v>
      </c>
      <c r="G197" s="139"/>
      <c r="H197" s="169">
        <v>253870607.47999999</v>
      </c>
      <c r="I197" s="139"/>
      <c r="J197" s="169">
        <v>0</v>
      </c>
      <c r="K197" s="169"/>
      <c r="L197" s="169">
        <v>253870607.47999999</v>
      </c>
    </row>
    <row r="198" spans="1:12" ht="23.25" customHeight="1">
      <c r="A198" s="226" t="s">
        <v>955</v>
      </c>
      <c r="B198" s="139"/>
      <c r="C198" s="139"/>
      <c r="D198" s="139"/>
      <c r="E198" s="139"/>
      <c r="F198" s="165">
        <v>84130</v>
      </c>
      <c r="G198" s="139"/>
      <c r="H198" s="169">
        <v>0</v>
      </c>
      <c r="I198" s="139"/>
      <c r="J198" s="169">
        <v>84130</v>
      </c>
      <c r="K198" s="169"/>
      <c r="L198" s="169">
        <v>0</v>
      </c>
    </row>
    <row r="199" spans="1:12" ht="23.25" customHeight="1">
      <c r="A199" s="187"/>
      <c r="B199" s="227" t="s">
        <v>62</v>
      </c>
      <c r="C199" s="139"/>
      <c r="D199" s="139"/>
      <c r="E199" s="139"/>
      <c r="F199" s="194">
        <f>SUM(F196:F198)</f>
        <v>84130</v>
      </c>
      <c r="G199" s="139"/>
      <c r="H199" s="194">
        <f>SUM(H196:H198)</f>
        <v>253870607.47999999</v>
      </c>
      <c r="I199" s="165"/>
      <c r="J199" s="194">
        <f>SUM(J196:J198)</f>
        <v>99331541.560000002</v>
      </c>
      <c r="K199" s="139"/>
      <c r="L199" s="194">
        <f>SUM(L196:L198)</f>
        <v>265402898.04999998</v>
      </c>
    </row>
    <row r="200" spans="1:12" ht="23.25" customHeight="1">
      <c r="A200" s="161" t="s">
        <v>824</v>
      </c>
      <c r="B200" s="161"/>
      <c r="C200" s="169"/>
      <c r="D200" s="139"/>
      <c r="E200" s="139"/>
      <c r="F200" s="169"/>
      <c r="G200" s="139"/>
      <c r="H200" s="169"/>
      <c r="I200" s="165"/>
      <c r="J200" s="165"/>
      <c r="K200" s="169"/>
      <c r="L200" s="139"/>
    </row>
    <row r="201" spans="1:12" ht="23.25" customHeight="1">
      <c r="A201" s="225" t="s">
        <v>397</v>
      </c>
      <c r="B201" s="165"/>
      <c r="C201" s="169"/>
      <c r="D201" s="139"/>
      <c r="E201" s="139"/>
      <c r="F201" s="165">
        <v>0</v>
      </c>
      <c r="G201" s="139"/>
      <c r="H201" s="18">
        <v>0</v>
      </c>
      <c r="I201" s="581"/>
      <c r="J201" s="18">
        <v>25366849.289999999</v>
      </c>
      <c r="K201" s="18"/>
      <c r="L201" s="18">
        <v>13358301.369999999</v>
      </c>
    </row>
    <row r="202" spans="1:12" ht="23.25" customHeight="1">
      <c r="A202" s="226" t="s">
        <v>405</v>
      </c>
      <c r="B202" s="165"/>
      <c r="C202" s="169"/>
      <c r="D202" s="139"/>
      <c r="E202" s="139"/>
      <c r="F202" s="165">
        <v>2281908.7599999998</v>
      </c>
      <c r="G202" s="139"/>
      <c r="H202" s="18">
        <v>1389821.01</v>
      </c>
      <c r="I202" s="581"/>
      <c r="J202" s="18">
        <v>0</v>
      </c>
      <c r="K202" s="18"/>
      <c r="L202" s="18">
        <v>0</v>
      </c>
    </row>
    <row r="203" spans="1:12" ht="23.25" customHeight="1">
      <c r="A203" s="226" t="s">
        <v>404</v>
      </c>
      <c r="B203" s="165"/>
      <c r="C203" s="169"/>
      <c r="D203" s="139"/>
      <c r="E203" s="139"/>
      <c r="F203" s="18">
        <v>4065684.93</v>
      </c>
      <c r="G203" s="139"/>
      <c r="H203" s="18">
        <v>4506369.87</v>
      </c>
      <c r="I203" s="581"/>
      <c r="J203" s="18">
        <v>4065684.93</v>
      </c>
      <c r="K203" s="18"/>
      <c r="L203" s="18">
        <v>4506369.87</v>
      </c>
    </row>
    <row r="204" spans="1:12" ht="23.25" customHeight="1">
      <c r="A204" s="226" t="s">
        <v>410</v>
      </c>
      <c r="B204" s="165"/>
      <c r="C204" s="139"/>
      <c r="D204" s="139"/>
      <c r="E204" s="139"/>
      <c r="F204" s="184"/>
      <c r="G204" s="139"/>
      <c r="H204" s="184"/>
      <c r="I204" s="184"/>
      <c r="J204" s="184"/>
      <c r="K204" s="139"/>
      <c r="L204" s="184"/>
    </row>
    <row r="205" spans="1:12" ht="23.25" customHeight="1">
      <c r="B205" s="165" t="s">
        <v>394</v>
      </c>
      <c r="C205" s="139"/>
      <c r="D205" s="139"/>
      <c r="E205" s="139"/>
      <c r="F205" s="18">
        <v>3675634.45</v>
      </c>
      <c r="G205" s="139"/>
      <c r="H205" s="18">
        <v>3435337.28</v>
      </c>
      <c r="I205" s="581"/>
      <c r="J205" s="18">
        <v>3675634.45</v>
      </c>
      <c r="K205" s="18"/>
      <c r="L205" s="18">
        <v>3435337.28</v>
      </c>
    </row>
    <row r="206" spans="1:12" ht="23.25" customHeight="1">
      <c r="A206" s="226" t="s">
        <v>805</v>
      </c>
      <c r="B206" s="165"/>
      <c r="C206" s="139"/>
      <c r="D206" s="139"/>
      <c r="E206" s="139"/>
    </row>
    <row r="207" spans="1:12" ht="23.25" customHeight="1">
      <c r="A207" s="226"/>
      <c r="B207" s="165" t="s">
        <v>806</v>
      </c>
      <c r="C207" s="139"/>
      <c r="D207" s="139"/>
      <c r="E207" s="139"/>
      <c r="F207" s="184">
        <v>18720.98</v>
      </c>
      <c r="G207" s="139"/>
      <c r="H207" s="18">
        <v>0</v>
      </c>
      <c r="I207" s="581"/>
      <c r="J207" s="18">
        <v>0</v>
      </c>
      <c r="K207" s="18"/>
      <c r="L207" s="18">
        <v>0</v>
      </c>
    </row>
    <row r="208" spans="1:12" ht="23.25" customHeight="1">
      <c r="A208" s="139"/>
      <c r="B208" s="227" t="s">
        <v>62</v>
      </c>
      <c r="C208" s="169"/>
      <c r="D208" s="139"/>
      <c r="E208" s="139"/>
      <c r="F208" s="198">
        <f>SUM(F201:F207)</f>
        <v>10041949.120000001</v>
      </c>
      <c r="G208" s="139"/>
      <c r="H208" s="198">
        <f>SUM(H201:H207)</f>
        <v>9331528.1600000001</v>
      </c>
      <c r="I208" s="165"/>
      <c r="J208" s="198">
        <f>SUM(J201:J207)</f>
        <v>33108168.669999998</v>
      </c>
      <c r="K208" s="169"/>
      <c r="L208" s="198">
        <f>SUM(L201:L207)</f>
        <v>21300008.52</v>
      </c>
    </row>
    <row r="209" spans="1:12" ht="23.25" customHeight="1">
      <c r="A209" s="139"/>
      <c r="B209" s="227"/>
      <c r="C209" s="169"/>
      <c r="D209" s="139"/>
      <c r="E209" s="139"/>
      <c r="F209" s="140"/>
      <c r="G209" s="139"/>
      <c r="H209" s="140"/>
      <c r="I209" s="165"/>
      <c r="J209" s="140"/>
      <c r="K209" s="169"/>
      <c r="L209" s="140"/>
    </row>
    <row r="210" spans="1:12" ht="23.25" customHeight="1">
      <c r="A210" s="350"/>
      <c r="C210" s="188" t="s">
        <v>252</v>
      </c>
      <c r="D210" s="189"/>
      <c r="E210" s="76"/>
      <c r="F210" s="76"/>
      <c r="G210" s="351"/>
      <c r="H210" s="166"/>
      <c r="I210" s="351"/>
      <c r="J210" s="166"/>
      <c r="K210" s="351"/>
      <c r="L210" s="166"/>
    </row>
    <row r="211" spans="1:12" ht="23.25" customHeight="1">
      <c r="A211" s="350"/>
      <c r="C211" s="644" t="s">
        <v>253</v>
      </c>
      <c r="D211" s="189"/>
      <c r="E211" s="76"/>
      <c r="F211" s="76"/>
      <c r="G211" s="351"/>
      <c r="H211" s="166"/>
      <c r="I211" s="351"/>
      <c r="J211" s="166"/>
      <c r="K211" s="351"/>
      <c r="L211" s="166"/>
    </row>
    <row r="212" spans="1:12" ht="23.25" customHeight="1">
      <c r="A212" s="819" t="s">
        <v>216</v>
      </c>
      <c r="B212" s="819"/>
      <c r="C212" s="819"/>
      <c r="D212" s="819"/>
      <c r="E212" s="819"/>
      <c r="F212" s="819"/>
      <c r="G212" s="819"/>
      <c r="H212" s="819"/>
      <c r="I212" s="819"/>
      <c r="J212" s="819"/>
      <c r="K212" s="819"/>
      <c r="L212" s="819"/>
    </row>
    <row r="213" spans="1:12" ht="23.25" customHeight="1">
      <c r="A213" s="692"/>
      <c r="B213" s="692"/>
      <c r="C213" s="692"/>
      <c r="D213" s="692"/>
      <c r="E213" s="692"/>
      <c r="F213" s="692"/>
      <c r="G213" s="692"/>
      <c r="H213" s="692"/>
      <c r="I213" s="692"/>
      <c r="J213" s="692"/>
      <c r="K213" s="692"/>
      <c r="L213" s="692"/>
    </row>
    <row r="214" spans="1:12" s="1" customFormat="1" ht="23.25" customHeight="1">
      <c r="A214" s="92" t="s">
        <v>567</v>
      </c>
      <c r="B214" s="76"/>
      <c r="C214" s="200"/>
      <c r="D214" s="200"/>
      <c r="E214" s="200"/>
      <c r="F214" s="200"/>
      <c r="G214" s="200"/>
      <c r="H214" s="201"/>
      <c r="I214" s="200"/>
      <c r="J214" s="200"/>
      <c r="K214" s="200"/>
    </row>
    <row r="215" spans="1:12" ht="23.25" customHeight="1">
      <c r="A215" s="139"/>
      <c r="B215" s="139"/>
      <c r="C215" s="139"/>
      <c r="D215" s="139"/>
      <c r="E215" s="139"/>
      <c r="F215" s="1"/>
      <c r="G215" s="1"/>
      <c r="H215" s="1"/>
      <c r="I215" s="1"/>
      <c r="J215" s="1"/>
      <c r="K215" s="1"/>
      <c r="L215" s="171" t="s">
        <v>61</v>
      </c>
    </row>
    <row r="216" spans="1:12" s="76" customFormat="1" ht="23.25" customHeight="1">
      <c r="B216" s="139"/>
      <c r="C216" s="139"/>
      <c r="D216" s="139"/>
      <c r="E216" s="139"/>
      <c r="F216" s="830" t="s">
        <v>880</v>
      </c>
      <c r="G216" s="830"/>
      <c r="H216" s="830"/>
      <c r="I216" s="830"/>
      <c r="J216" s="830"/>
      <c r="K216" s="830"/>
      <c r="L216" s="830"/>
    </row>
    <row r="217" spans="1:12" ht="23.25" customHeight="1">
      <c r="A217" s="139"/>
      <c r="B217" s="139"/>
      <c r="C217" s="139"/>
      <c r="D217" s="139"/>
      <c r="E217" s="139"/>
      <c r="F217" s="182"/>
      <c r="G217" s="694" t="s">
        <v>8</v>
      </c>
      <c r="H217" s="694"/>
      <c r="I217" s="351"/>
      <c r="J217" s="182"/>
      <c r="K217" s="694" t="s">
        <v>6</v>
      </c>
      <c r="L217" s="182"/>
    </row>
    <row r="218" spans="1:12" ht="23.25" customHeight="1">
      <c r="A218" s="139"/>
      <c r="B218" s="139"/>
      <c r="C218" s="139"/>
      <c r="D218" s="139"/>
      <c r="E218" s="139"/>
      <c r="F218" s="196">
        <v>2563</v>
      </c>
      <c r="G218" s="196">
        <v>0</v>
      </c>
      <c r="H218" s="196">
        <v>2562</v>
      </c>
      <c r="I218" s="192"/>
      <c r="J218" s="196">
        <v>2563</v>
      </c>
      <c r="K218" s="196">
        <v>0</v>
      </c>
      <c r="L218" s="196">
        <v>2562</v>
      </c>
    </row>
    <row r="219" spans="1:12" ht="23.25" customHeight="1">
      <c r="A219" s="161" t="s">
        <v>954</v>
      </c>
      <c r="B219" s="139"/>
      <c r="C219" s="139"/>
      <c r="D219" s="139"/>
      <c r="E219" s="139"/>
      <c r="F219" s="196"/>
      <c r="G219" s="196"/>
      <c r="H219" s="196"/>
      <c r="I219" s="192"/>
      <c r="J219" s="196"/>
      <c r="K219" s="196"/>
      <c r="L219" s="196"/>
    </row>
    <row r="220" spans="1:12" ht="23.25" customHeight="1">
      <c r="A220" s="225" t="s">
        <v>406</v>
      </c>
      <c r="B220" s="139"/>
      <c r="C220" s="139"/>
      <c r="D220" s="139"/>
      <c r="E220" s="139"/>
      <c r="F220" s="196"/>
      <c r="G220" s="196"/>
      <c r="H220" s="184"/>
      <c r="I220" s="192"/>
      <c r="J220" s="196"/>
      <c r="K220" s="196"/>
      <c r="L220" s="184"/>
    </row>
    <row r="221" spans="1:12" ht="23.25" customHeight="1">
      <c r="A221" s="225"/>
      <c r="B221" s="169" t="s">
        <v>402</v>
      </c>
      <c r="C221" s="139"/>
      <c r="D221" s="139"/>
      <c r="E221" s="139"/>
      <c r="F221" s="184">
        <v>0</v>
      </c>
      <c r="G221" s="196"/>
      <c r="H221" s="184">
        <v>0</v>
      </c>
      <c r="I221" s="192"/>
      <c r="J221" s="184">
        <v>0</v>
      </c>
      <c r="K221" s="196"/>
      <c r="L221" s="184">
        <v>19399994</v>
      </c>
    </row>
    <row r="222" spans="1:12" ht="23.25" customHeight="1">
      <c r="A222" s="161" t="s">
        <v>339</v>
      </c>
      <c r="B222" s="169"/>
      <c r="C222" s="169"/>
      <c r="D222" s="139"/>
      <c r="E222" s="139"/>
      <c r="F222" s="140"/>
      <c r="G222" s="139"/>
      <c r="H222" s="140"/>
      <c r="I222" s="165"/>
      <c r="J222" s="140"/>
      <c r="K222" s="169"/>
      <c r="L222" s="140"/>
    </row>
    <row r="223" spans="1:12" ht="23.25" customHeight="1">
      <c r="A223" s="225" t="s">
        <v>398</v>
      </c>
      <c r="B223" s="169"/>
      <c r="C223" s="169"/>
      <c r="D223" s="139"/>
      <c r="E223" s="139"/>
      <c r="F223" s="140">
        <v>0</v>
      </c>
      <c r="G223" s="139"/>
      <c r="H223" s="139">
        <v>0</v>
      </c>
      <c r="I223" s="169"/>
      <c r="J223" s="139">
        <v>8269.86</v>
      </c>
      <c r="K223" s="169"/>
      <c r="L223" s="184">
        <v>5277.5</v>
      </c>
    </row>
    <row r="224" spans="1:12" ht="23.25" customHeight="1">
      <c r="A224" s="225" t="s">
        <v>411</v>
      </c>
      <c r="B224" s="169"/>
      <c r="C224" s="169"/>
      <c r="D224" s="139"/>
      <c r="E224" s="139"/>
      <c r="F224" s="140">
        <v>126000</v>
      </c>
      <c r="G224" s="169"/>
      <c r="H224" s="140">
        <v>0</v>
      </c>
      <c r="I224" s="165"/>
      <c r="J224" s="140">
        <v>126000</v>
      </c>
      <c r="K224" s="169"/>
      <c r="L224" s="140">
        <v>0</v>
      </c>
    </row>
    <row r="225" spans="1:16" ht="23.25" customHeight="1">
      <c r="A225" s="187"/>
      <c r="B225" s="227" t="s">
        <v>62</v>
      </c>
      <c r="C225" s="139"/>
      <c r="D225" s="139"/>
      <c r="E225" s="139"/>
      <c r="F225" s="194">
        <f>SUM(F223:F224)</f>
        <v>126000</v>
      </c>
      <c r="G225" s="139"/>
      <c r="H225" s="194">
        <f>SUM(H223:H224)</f>
        <v>0</v>
      </c>
      <c r="I225" s="165"/>
      <c r="J225" s="194">
        <f>SUM(J223:J224)</f>
        <v>134269.85999999999</v>
      </c>
      <c r="K225" s="196"/>
      <c r="L225" s="194">
        <f>SUM(L223:L224)</f>
        <v>5277.5</v>
      </c>
    </row>
    <row r="226" spans="1:16" ht="23.25" customHeight="1">
      <c r="A226" s="161" t="s">
        <v>341</v>
      </c>
      <c r="B226" s="169"/>
      <c r="C226" s="169"/>
      <c r="D226" s="169"/>
      <c r="E226" s="169"/>
    </row>
    <row r="227" spans="1:16" ht="23.25" customHeight="1">
      <c r="A227" s="225" t="s">
        <v>406</v>
      </c>
      <c r="B227" s="165"/>
      <c r="C227" s="169"/>
      <c r="D227" s="169"/>
      <c r="E227" s="169"/>
      <c r="F227" s="139"/>
      <c r="G227" s="169"/>
      <c r="I227" s="169"/>
      <c r="J227" s="139"/>
      <c r="K227" s="169"/>
    </row>
    <row r="228" spans="1:16" s="1" customFormat="1" ht="23.25" customHeight="1">
      <c r="A228" s="110"/>
      <c r="B228" s="92" t="s">
        <v>402</v>
      </c>
      <c r="C228" s="200"/>
      <c r="D228" s="200"/>
      <c r="E228" s="200"/>
      <c r="F228" s="76">
        <v>0</v>
      </c>
      <c r="G228" s="200"/>
      <c r="H228" s="18">
        <v>0</v>
      </c>
      <c r="I228" s="581"/>
      <c r="J228" s="18">
        <v>30147739.66</v>
      </c>
      <c r="K228" s="581"/>
      <c r="L228" s="18">
        <v>43530232.409999996</v>
      </c>
    </row>
    <row r="229" spans="1:16" s="1" customFormat="1" ht="23.25" customHeight="1">
      <c r="A229" s="110" t="s">
        <v>881</v>
      </c>
      <c r="B229" s="169"/>
      <c r="C229" s="169"/>
      <c r="D229" s="169"/>
      <c r="E229" s="169"/>
      <c r="F229" s="169"/>
      <c r="G229" s="170"/>
      <c r="H229" s="169"/>
      <c r="I229" s="170"/>
      <c r="J229" s="169"/>
      <c r="K229" s="169"/>
      <c r="L229" s="169"/>
    </row>
    <row r="230" spans="1:16" s="1" customFormat="1" ht="23.25" customHeight="1">
      <c r="A230" s="110" t="s">
        <v>1154</v>
      </c>
      <c r="B230" s="169"/>
      <c r="C230" s="169"/>
      <c r="D230" s="169"/>
      <c r="E230" s="169"/>
      <c r="F230" s="169"/>
      <c r="G230" s="170"/>
      <c r="H230" s="169"/>
      <c r="I230" s="170"/>
      <c r="J230" s="169"/>
      <c r="K230" s="169"/>
      <c r="L230" s="169"/>
    </row>
    <row r="231" spans="1:16" s="1" customFormat="1" ht="23.25" customHeight="1">
      <c r="A231" s="110" t="s">
        <v>1077</v>
      </c>
      <c r="B231" s="76"/>
      <c r="C231" s="200"/>
      <c r="D231" s="200"/>
      <c r="E231" s="200"/>
      <c r="F231" s="200"/>
      <c r="G231" s="200"/>
      <c r="H231" s="201"/>
      <c r="I231" s="200"/>
      <c r="J231" s="200"/>
      <c r="K231" s="200"/>
    </row>
    <row r="232" spans="1:16" s="1" customFormat="1" ht="23.25" customHeight="1">
      <c r="A232" s="110" t="s">
        <v>1078</v>
      </c>
      <c r="B232" s="76"/>
      <c r="C232" s="200"/>
      <c r="D232" s="200"/>
      <c r="E232" s="200"/>
      <c r="F232" s="200"/>
      <c r="G232" s="200"/>
      <c r="H232" s="201"/>
      <c r="I232" s="200"/>
      <c r="J232" s="200"/>
      <c r="K232" s="200"/>
    </row>
    <row r="233" spans="1:16" s="1" customFormat="1" ht="23.25" customHeight="1">
      <c r="A233" s="110" t="s">
        <v>978</v>
      </c>
      <c r="B233" s="76"/>
      <c r="C233" s="200"/>
      <c r="D233" s="200"/>
      <c r="E233" s="200"/>
      <c r="F233" s="200"/>
      <c r="G233" s="200"/>
      <c r="H233" s="201"/>
      <c r="I233" s="200"/>
      <c r="J233" s="200"/>
      <c r="K233" s="200"/>
    </row>
    <row r="234" spans="1:16" s="1" customFormat="1" ht="23.25" customHeight="1">
      <c r="A234" s="110" t="s">
        <v>975</v>
      </c>
      <c r="B234" s="76"/>
      <c r="C234" s="200"/>
      <c r="D234" s="200"/>
      <c r="E234" s="200"/>
      <c r="F234" s="200"/>
      <c r="G234" s="200"/>
      <c r="H234" s="201"/>
      <c r="I234" s="200"/>
      <c r="J234" s="200"/>
      <c r="K234" s="200"/>
    </row>
    <row r="235" spans="1:16" ht="23.25" customHeight="1">
      <c r="A235" s="351" t="s">
        <v>568</v>
      </c>
      <c r="B235" s="350"/>
      <c r="C235" s="351"/>
      <c r="D235" s="351"/>
      <c r="E235" s="351"/>
      <c r="F235" s="351"/>
      <c r="G235" s="351"/>
      <c r="H235" s="351"/>
      <c r="I235" s="351"/>
      <c r="J235" s="351"/>
      <c r="K235" s="351"/>
      <c r="L235" s="351"/>
    </row>
    <row r="236" spans="1:16" ht="23.25" customHeight="1">
      <c r="A236" s="76" t="s">
        <v>882</v>
      </c>
      <c r="B236" s="350"/>
      <c r="C236" s="351"/>
      <c r="D236" s="351"/>
      <c r="E236" s="351"/>
      <c r="F236" s="351"/>
      <c r="G236" s="351"/>
      <c r="H236" s="351"/>
      <c r="I236" s="351"/>
      <c r="J236" s="351"/>
      <c r="K236" s="351"/>
      <c r="L236" s="351"/>
    </row>
    <row r="237" spans="1:16" ht="23.25" customHeight="1">
      <c r="A237" s="351"/>
      <c r="B237" s="350"/>
      <c r="C237" s="351"/>
      <c r="D237" s="351"/>
      <c r="E237" s="351"/>
      <c r="F237" s="1"/>
      <c r="G237" s="1"/>
      <c r="H237" s="1"/>
      <c r="I237" s="1"/>
      <c r="J237" s="1"/>
      <c r="K237" s="1"/>
      <c r="L237" s="171" t="s">
        <v>63</v>
      </c>
    </row>
    <row r="238" spans="1:16" ht="23.25" customHeight="1">
      <c r="A238" s="351"/>
      <c r="B238" s="350"/>
      <c r="C238" s="351"/>
      <c r="D238" s="351"/>
      <c r="E238" s="351"/>
      <c r="F238" s="182"/>
      <c r="G238" s="694" t="s">
        <v>8</v>
      </c>
      <c r="H238" s="694"/>
      <c r="I238" s="351"/>
      <c r="J238" s="182"/>
      <c r="K238" s="694" t="s">
        <v>6</v>
      </c>
      <c r="L238" s="182"/>
    </row>
    <row r="239" spans="1:16" ht="23.25" customHeight="1">
      <c r="A239" s="351"/>
      <c r="B239" s="350"/>
      <c r="C239" s="351"/>
      <c r="D239" s="351"/>
      <c r="E239" s="351"/>
      <c r="F239" s="156" t="s">
        <v>875</v>
      </c>
      <c r="G239" s="156"/>
      <c r="H239" s="156" t="s">
        <v>373</v>
      </c>
      <c r="I239" s="108"/>
      <c r="J239" s="156" t="str">
        <f>+F239</f>
        <v>30 กันยายน 2563</v>
      </c>
      <c r="K239" s="156"/>
      <c r="L239" s="156" t="s">
        <v>373</v>
      </c>
      <c r="N239" s="692"/>
      <c r="O239" s="692"/>
      <c r="P239" s="692"/>
    </row>
    <row r="240" spans="1:16" ht="23.25" customHeight="1">
      <c r="A240" s="351"/>
      <c r="B240" s="350" t="s">
        <v>64</v>
      </c>
      <c r="C240" s="351"/>
      <c r="D240" s="351"/>
      <c r="E240" s="351"/>
      <c r="F240" s="92">
        <f>270000+1073000</f>
        <v>1343000</v>
      </c>
      <c r="G240" s="351"/>
      <c r="H240" s="92">
        <v>225000</v>
      </c>
      <c r="I240" s="351"/>
      <c r="J240" s="92">
        <v>1073000</v>
      </c>
      <c r="K240" s="201"/>
      <c r="L240" s="92">
        <v>0</v>
      </c>
    </row>
    <row r="241" spans="1:16" ht="23.25" customHeight="1">
      <c r="A241" s="351"/>
      <c r="B241" s="350" t="s">
        <v>65</v>
      </c>
      <c r="C241" s="351"/>
      <c r="D241" s="351"/>
      <c r="E241" s="351"/>
      <c r="F241" s="92">
        <v>32556835.199999999</v>
      </c>
      <c r="G241" s="351"/>
      <c r="H241" s="92">
        <v>33712169.390000001</v>
      </c>
      <c r="I241" s="351"/>
      <c r="J241" s="92">
        <v>32556835.199999999</v>
      </c>
      <c r="K241" s="201"/>
      <c r="L241" s="92">
        <v>33712169.390000001</v>
      </c>
    </row>
    <row r="242" spans="1:16" ht="23.25" customHeight="1">
      <c r="A242" s="351"/>
      <c r="B242" s="350" t="s">
        <v>66</v>
      </c>
      <c r="C242" s="351"/>
      <c r="D242" s="351"/>
      <c r="E242" s="351"/>
      <c r="F242" s="92">
        <v>10620681.640000001</v>
      </c>
      <c r="G242" s="351"/>
      <c r="H242" s="92">
        <v>22470939.800000004</v>
      </c>
      <c r="I242" s="351"/>
      <c r="J242" s="92">
        <v>6935932.5999999996</v>
      </c>
      <c r="K242" s="201"/>
      <c r="L242" s="92">
        <v>21045396.920000002</v>
      </c>
    </row>
    <row r="243" spans="1:16" ht="23.25" customHeight="1">
      <c r="A243" s="351"/>
      <c r="B243" s="350" t="s">
        <v>67</v>
      </c>
      <c r="C243" s="351"/>
      <c r="D243" s="351"/>
      <c r="E243" s="351"/>
      <c r="F243" s="92">
        <v>699376905.90999997</v>
      </c>
      <c r="G243" s="351"/>
      <c r="H243" s="92">
        <v>477297028.51999992</v>
      </c>
      <c r="I243" s="351"/>
      <c r="J243" s="92">
        <v>465962440.30000001</v>
      </c>
      <c r="K243" s="351"/>
      <c r="L243" s="92">
        <v>404736854.74999994</v>
      </c>
    </row>
    <row r="244" spans="1:16" ht="23.25" customHeight="1">
      <c r="A244" s="351"/>
      <c r="B244" s="350" t="s">
        <v>68</v>
      </c>
      <c r="C244" s="351"/>
      <c r="D244" s="351"/>
      <c r="E244" s="351"/>
      <c r="F244" s="92">
        <v>13721124.09</v>
      </c>
      <c r="G244" s="351"/>
      <c r="H244" s="92">
        <v>13544495.110000001</v>
      </c>
      <c r="I244" s="351"/>
      <c r="J244" s="92">
        <v>13721124.09</v>
      </c>
      <c r="K244" s="351"/>
      <c r="L244" s="92">
        <v>13544495.110000001</v>
      </c>
    </row>
    <row r="245" spans="1:16" ht="23.25" customHeight="1" thickBot="1">
      <c r="A245" s="351"/>
      <c r="B245" s="350"/>
      <c r="C245" s="351" t="s">
        <v>62</v>
      </c>
      <c r="D245" s="351"/>
      <c r="E245" s="351"/>
      <c r="F245" s="202">
        <f>SUM(F240:F244)</f>
        <v>757618546.84000003</v>
      </c>
      <c r="G245" s="351"/>
      <c r="H245" s="202">
        <f>SUM(H240:H244)</f>
        <v>547249632.81999993</v>
      </c>
      <c r="I245" s="351"/>
      <c r="J245" s="202">
        <f>SUM(J240:J244)</f>
        <v>520249332.19</v>
      </c>
      <c r="K245" s="351"/>
      <c r="L245" s="202">
        <f>SUM(L240:L244)</f>
        <v>473038916.16999996</v>
      </c>
      <c r="O245" s="573"/>
      <c r="P245" s="573"/>
    </row>
    <row r="246" spans="1:16" ht="23.25" customHeight="1" thickTop="1">
      <c r="A246" s="351" t="s">
        <v>976</v>
      </c>
      <c r="B246" s="350"/>
      <c r="C246" s="351"/>
      <c r="D246" s="351"/>
      <c r="E246" s="351"/>
      <c r="F246" s="166"/>
      <c r="G246" s="351"/>
      <c r="H246" s="166"/>
      <c r="I246" s="351"/>
      <c r="J246" s="166"/>
      <c r="K246" s="351"/>
      <c r="L246" s="166"/>
    </row>
    <row r="247" spans="1:16" ht="23.25" customHeight="1">
      <c r="A247" s="351"/>
      <c r="B247" s="350"/>
      <c r="C247" s="351"/>
      <c r="D247" s="351"/>
      <c r="E247" s="351"/>
      <c r="F247" s="166"/>
      <c r="G247" s="351"/>
      <c r="H247" s="166"/>
      <c r="I247" s="351"/>
      <c r="J247" s="166"/>
      <c r="K247" s="351"/>
      <c r="L247" s="166"/>
    </row>
    <row r="248" spans="1:16" ht="23.25" customHeight="1">
      <c r="A248" s="350"/>
      <c r="C248" s="188" t="s">
        <v>252</v>
      </c>
      <c r="D248" s="189"/>
      <c r="E248" s="76"/>
      <c r="F248" s="76"/>
      <c r="G248" s="351"/>
      <c r="H248" s="166"/>
      <c r="I248" s="351"/>
      <c r="J248" s="166"/>
      <c r="K248" s="351"/>
      <c r="L248" s="166"/>
    </row>
    <row r="249" spans="1:16" ht="23.25" customHeight="1">
      <c r="A249" s="350"/>
      <c r="C249" s="644" t="s">
        <v>253</v>
      </c>
      <c r="D249" s="189"/>
      <c r="E249" s="76"/>
      <c r="F249" s="76"/>
      <c r="G249" s="351"/>
      <c r="H249" s="166"/>
      <c r="I249" s="351"/>
      <c r="J249" s="166"/>
      <c r="K249" s="351"/>
      <c r="L249" s="166"/>
    </row>
    <row r="250" spans="1:16" ht="27" customHeight="1">
      <c r="A250" s="819" t="s">
        <v>825</v>
      </c>
      <c r="B250" s="819"/>
      <c r="C250" s="819"/>
      <c r="D250" s="819"/>
      <c r="E250" s="819"/>
      <c r="F250" s="819"/>
      <c r="G250" s="819"/>
      <c r="H250" s="819"/>
      <c r="I250" s="819"/>
      <c r="J250" s="819"/>
      <c r="K250" s="819"/>
      <c r="L250" s="819"/>
    </row>
    <row r="251" spans="1:16" ht="27" customHeight="1">
      <c r="A251" s="692"/>
      <c r="B251" s="692"/>
      <c r="C251" s="692"/>
      <c r="D251" s="692"/>
      <c r="E251" s="692"/>
      <c r="F251" s="692"/>
      <c r="G251" s="692"/>
      <c r="H251" s="692"/>
      <c r="I251" s="692"/>
      <c r="J251" s="692"/>
      <c r="K251" s="692"/>
      <c r="L251" s="692"/>
    </row>
    <row r="252" spans="1:16" s="280" customFormat="1" ht="27" customHeight="1">
      <c r="A252" s="277" t="s">
        <v>1106</v>
      </c>
      <c r="B252" s="276"/>
      <c r="C252" s="277"/>
      <c r="D252" s="277"/>
      <c r="E252" s="277"/>
      <c r="F252" s="277"/>
      <c r="G252" s="277"/>
      <c r="H252" s="277"/>
      <c r="I252" s="277"/>
      <c r="J252" s="277"/>
      <c r="K252" s="277"/>
      <c r="L252" s="277"/>
      <c r="M252" s="355"/>
    </row>
    <row r="253" spans="1:16" s="289" customFormat="1" ht="27" customHeight="1">
      <c r="A253" s="355" t="s">
        <v>1107</v>
      </c>
      <c r="B253" s="276"/>
      <c r="C253" s="277"/>
      <c r="D253" s="277"/>
      <c r="E253" s="277"/>
      <c r="F253" s="277"/>
      <c r="G253" s="277"/>
      <c r="H253" s="277"/>
      <c r="I253" s="277"/>
      <c r="J253" s="277"/>
      <c r="K253" s="277"/>
      <c r="L253" s="277"/>
      <c r="M253" s="355"/>
    </row>
    <row r="254" spans="1:16" s="289" customFormat="1" ht="27" customHeight="1">
      <c r="A254" s="277"/>
      <c r="B254" s="276"/>
      <c r="C254" s="277"/>
      <c r="D254" s="277"/>
      <c r="F254" s="278"/>
      <c r="G254" s="278"/>
      <c r="H254" s="278"/>
      <c r="I254" s="278"/>
      <c r="J254" s="278"/>
      <c r="K254" s="278"/>
      <c r="L254" s="781" t="s">
        <v>63</v>
      </c>
      <c r="M254" s="355"/>
    </row>
    <row r="255" spans="1:16" s="289" customFormat="1" ht="27" customHeight="1">
      <c r="A255" s="277"/>
      <c r="B255" s="276"/>
      <c r="C255" s="277"/>
      <c r="D255" s="277"/>
      <c r="F255" s="283"/>
      <c r="G255" s="284" t="s">
        <v>8</v>
      </c>
      <c r="H255" s="284"/>
      <c r="I255" s="277"/>
      <c r="J255" s="283"/>
      <c r="K255" s="284" t="s">
        <v>6</v>
      </c>
      <c r="L255" s="283"/>
      <c r="M255" s="355"/>
    </row>
    <row r="256" spans="1:16" s="289" customFormat="1" ht="27" customHeight="1">
      <c r="A256" s="277"/>
      <c r="B256" s="276"/>
      <c r="C256" s="277"/>
      <c r="D256" s="277"/>
      <c r="F256" s="286" t="s">
        <v>875</v>
      </c>
      <c r="G256" s="286"/>
      <c r="H256" s="286" t="s">
        <v>373</v>
      </c>
      <c r="I256" s="287"/>
      <c r="J256" s="286" t="str">
        <f>+F256</f>
        <v>30 กันยายน 2563</v>
      </c>
      <c r="K256" s="286"/>
      <c r="L256" s="286" t="str">
        <f>+H256</f>
        <v>31 ธันวาคม 2562</v>
      </c>
      <c r="M256" s="355"/>
    </row>
    <row r="257" spans="1:13" s="289" customFormat="1" ht="27" customHeight="1">
      <c r="A257" s="277"/>
      <c r="B257" s="276" t="s">
        <v>1108</v>
      </c>
      <c r="C257" s="277"/>
      <c r="D257" s="277"/>
      <c r="F257" s="355">
        <f>+J257</f>
        <v>9540402.1999999993</v>
      </c>
      <c r="G257" s="287"/>
      <c r="H257" s="355">
        <v>8905354.7400000095</v>
      </c>
      <c r="I257" s="287"/>
      <c r="J257" s="355">
        <v>9540402.1999999993</v>
      </c>
      <c r="K257" s="287"/>
      <c r="L257" s="355">
        <v>8905354.7400000095</v>
      </c>
      <c r="M257" s="355"/>
    </row>
    <row r="258" spans="1:13" s="289" customFormat="1" ht="27" customHeight="1">
      <c r="A258" s="277"/>
      <c r="B258" s="276" t="s">
        <v>747</v>
      </c>
      <c r="C258" s="277"/>
      <c r="D258" s="277"/>
      <c r="F258" s="355">
        <v>507294472.68000001</v>
      </c>
      <c r="G258" s="287"/>
      <c r="H258" s="355">
        <v>313967630.43000001</v>
      </c>
      <c r="I258" s="287"/>
      <c r="J258" s="355">
        <v>500959461.32999998</v>
      </c>
      <c r="K258" s="287"/>
      <c r="L258" s="355">
        <v>307688095.12</v>
      </c>
      <c r="M258" s="355"/>
    </row>
    <row r="259" spans="1:13" s="289" customFormat="1" ht="27" customHeight="1" thickBot="1">
      <c r="A259" s="277"/>
      <c r="B259" s="276"/>
      <c r="C259" s="277" t="s">
        <v>62</v>
      </c>
      <c r="D259" s="277"/>
      <c r="F259" s="782">
        <f>SUM(F257:F258)</f>
        <v>516834874.88</v>
      </c>
      <c r="G259" s="287"/>
      <c r="H259" s="782">
        <f>SUM(H257:H258)</f>
        <v>322872985.17000002</v>
      </c>
      <c r="I259" s="287"/>
      <c r="J259" s="782">
        <f>SUM(J257:J258)</f>
        <v>510499863.52999997</v>
      </c>
      <c r="K259" s="287"/>
      <c r="L259" s="782">
        <f>SUM(L257:L258)</f>
        <v>316593449.86000001</v>
      </c>
      <c r="M259" s="355"/>
    </row>
    <row r="260" spans="1:13" s="289" customFormat="1" ht="27" customHeight="1" thickTop="1">
      <c r="A260" s="277"/>
      <c r="B260" s="783" t="s">
        <v>960</v>
      </c>
      <c r="C260" s="277"/>
      <c r="D260" s="277"/>
      <c r="F260" s="277"/>
      <c r="G260" s="277"/>
      <c r="H260" s="277"/>
      <c r="I260" s="277"/>
      <c r="J260" s="277"/>
      <c r="K260" s="277"/>
      <c r="L260" s="277"/>
      <c r="M260" s="277"/>
    </row>
    <row r="261" spans="1:13" s="289" customFormat="1" ht="27" customHeight="1">
      <c r="A261" s="276"/>
      <c r="B261" s="355" t="s">
        <v>1109</v>
      </c>
      <c r="C261" s="277"/>
      <c r="D261" s="277"/>
      <c r="F261" s="277"/>
      <c r="G261" s="355"/>
      <c r="H261" s="287"/>
      <c r="I261" s="355"/>
      <c r="J261" s="287"/>
      <c r="K261" s="355"/>
      <c r="L261" s="287"/>
      <c r="M261" s="355"/>
    </row>
    <row r="262" spans="1:13" s="289" customFormat="1" ht="27" customHeight="1">
      <c r="A262" s="277"/>
      <c r="B262" s="276"/>
      <c r="C262" s="277"/>
      <c r="D262" s="277"/>
      <c r="F262" s="355"/>
      <c r="G262" s="287"/>
      <c r="H262" s="355"/>
      <c r="I262" s="287"/>
      <c r="J262" s="355"/>
      <c r="K262" s="287"/>
      <c r="L262" s="781" t="s">
        <v>63</v>
      </c>
      <c r="M262" s="355"/>
    </row>
    <row r="263" spans="1:13" s="289" customFormat="1" ht="27" customHeight="1">
      <c r="A263" s="277"/>
      <c r="B263" s="276"/>
      <c r="C263" s="277"/>
      <c r="D263" s="277"/>
      <c r="F263" s="422"/>
      <c r="G263" s="284"/>
      <c r="H263" s="422"/>
      <c r="I263" s="284" t="s">
        <v>8</v>
      </c>
      <c r="J263" s="422"/>
      <c r="K263" s="284"/>
      <c r="L263" s="422"/>
      <c r="M263" s="355"/>
    </row>
    <row r="264" spans="1:13" s="289" customFormat="1" ht="27" customHeight="1">
      <c r="A264" s="277"/>
      <c r="B264" s="276"/>
      <c r="C264" s="277"/>
      <c r="D264" s="277"/>
      <c r="F264" s="784"/>
      <c r="G264" s="784" t="s">
        <v>875</v>
      </c>
      <c r="H264" s="785"/>
      <c r="I264" s="287"/>
      <c r="J264" s="785"/>
      <c r="K264" s="784" t="s">
        <v>373</v>
      </c>
      <c r="L264" s="785"/>
      <c r="M264" s="355"/>
    </row>
    <row r="265" spans="1:13" s="289" customFormat="1" ht="27" customHeight="1">
      <c r="A265" s="277"/>
      <c r="B265" s="276"/>
      <c r="C265" s="277"/>
      <c r="D265" s="277"/>
      <c r="F265" s="389" t="s">
        <v>744</v>
      </c>
      <c r="G265" s="287"/>
      <c r="H265" s="355"/>
      <c r="I265" s="287"/>
      <c r="J265" s="389" t="s">
        <v>744</v>
      </c>
      <c r="K265" s="287"/>
      <c r="L265" s="355"/>
      <c r="M265" s="355"/>
    </row>
    <row r="266" spans="1:13" s="289" customFormat="1" ht="27" customHeight="1">
      <c r="A266" s="277"/>
      <c r="B266" s="276"/>
      <c r="C266" s="277"/>
      <c r="D266" s="277"/>
      <c r="F266" s="421" t="s">
        <v>745</v>
      </c>
      <c r="G266" s="287"/>
      <c r="H266" s="421" t="s">
        <v>69</v>
      </c>
      <c r="I266" s="287"/>
      <c r="J266" s="421" t="s">
        <v>745</v>
      </c>
      <c r="K266" s="287"/>
      <c r="L266" s="421" t="s">
        <v>69</v>
      </c>
      <c r="M266" s="355"/>
    </row>
    <row r="267" spans="1:13" s="289" customFormat="1" ht="27" customHeight="1">
      <c r="A267" s="276" t="s">
        <v>748</v>
      </c>
      <c r="B267" s="355"/>
      <c r="C267" s="277"/>
      <c r="D267" s="277"/>
      <c r="F267" s="355">
        <v>506111031.36000001</v>
      </c>
      <c r="G267" s="287"/>
      <c r="H267" s="355">
        <f>+F269</f>
        <v>507294472.68000001</v>
      </c>
      <c r="I267" s="287"/>
      <c r="J267" s="355">
        <v>308619643.64000005</v>
      </c>
      <c r="K267" s="287"/>
      <c r="L267" s="355">
        <v>313967630.43000007</v>
      </c>
      <c r="M267" s="355"/>
    </row>
    <row r="268" spans="1:13" s="289" customFormat="1" ht="27" customHeight="1">
      <c r="A268" s="276" t="s">
        <v>746</v>
      </c>
      <c r="B268" s="355"/>
      <c r="C268" s="277"/>
      <c r="D268" s="277"/>
      <c r="F268" s="355">
        <v>1183441.3199999998</v>
      </c>
      <c r="G268" s="287"/>
      <c r="H268" s="355">
        <v>0</v>
      </c>
      <c r="I268" s="287"/>
      <c r="J268" s="355">
        <v>5347986.79</v>
      </c>
      <c r="K268" s="287"/>
      <c r="L268" s="355">
        <v>0</v>
      </c>
      <c r="M268" s="355"/>
    </row>
    <row r="269" spans="1:13" s="289" customFormat="1" ht="27" customHeight="1" thickBot="1">
      <c r="A269" s="277"/>
      <c r="B269" s="355"/>
      <c r="C269" s="276" t="s">
        <v>62</v>
      </c>
      <c r="D269" s="277"/>
      <c r="F269" s="782">
        <f>SUM(F267:F268)</f>
        <v>507294472.68000001</v>
      </c>
      <c r="G269" s="287"/>
      <c r="H269" s="782">
        <f>SUM(H267:H268)</f>
        <v>507294472.68000001</v>
      </c>
      <c r="I269" s="287"/>
      <c r="J269" s="782">
        <f>SUM(J267:J268)</f>
        <v>313967630.43000007</v>
      </c>
      <c r="K269" s="287"/>
      <c r="L269" s="782">
        <f>SUM(L267:L268)</f>
        <v>313967630.43000007</v>
      </c>
      <c r="M269" s="355"/>
    </row>
    <row r="270" spans="1:13" s="289" customFormat="1" ht="27" customHeight="1" thickTop="1">
      <c r="A270" s="277"/>
      <c r="B270" s="276"/>
      <c r="C270" s="277"/>
      <c r="D270" s="277"/>
      <c r="F270" s="355"/>
      <c r="G270" s="287"/>
      <c r="H270" s="355"/>
      <c r="I270" s="287"/>
      <c r="J270" s="355"/>
      <c r="K270" s="287"/>
      <c r="L270" s="781" t="s">
        <v>63</v>
      </c>
    </row>
    <row r="271" spans="1:13" s="786" customFormat="1" ht="27" customHeight="1">
      <c r="A271" s="277"/>
      <c r="B271" s="276"/>
      <c r="C271" s="277"/>
      <c r="D271" s="277"/>
      <c r="F271" s="422"/>
      <c r="G271" s="284"/>
      <c r="H271" s="422"/>
      <c r="I271" s="284" t="s">
        <v>6</v>
      </c>
      <c r="J271" s="422"/>
      <c r="K271" s="284"/>
      <c r="L271" s="422"/>
    </row>
    <row r="272" spans="1:13" s="280" customFormat="1" ht="27" customHeight="1">
      <c r="A272" s="277"/>
      <c r="B272" s="276"/>
      <c r="C272" s="277"/>
      <c r="D272" s="277"/>
      <c r="F272" s="784"/>
      <c r="G272" s="784" t="s">
        <v>875</v>
      </c>
      <c r="H272" s="785"/>
      <c r="I272" s="287"/>
      <c r="J272" s="785"/>
      <c r="K272" s="784" t="s">
        <v>373</v>
      </c>
      <c r="L272" s="785"/>
    </row>
    <row r="273" spans="1:12" s="280" customFormat="1" ht="27" customHeight="1">
      <c r="A273" s="277"/>
      <c r="B273" s="276"/>
      <c r="C273" s="277"/>
      <c r="D273" s="277"/>
      <c r="F273" s="389" t="s">
        <v>744</v>
      </c>
      <c r="G273" s="287"/>
      <c r="H273" s="355"/>
      <c r="I273" s="287"/>
      <c r="J273" s="389" t="s">
        <v>744</v>
      </c>
      <c r="K273" s="287"/>
      <c r="L273" s="355"/>
    </row>
    <row r="274" spans="1:12" s="355" customFormat="1" ht="27" customHeight="1">
      <c r="A274" s="277"/>
      <c r="B274" s="276"/>
      <c r="C274" s="277"/>
      <c r="D274" s="277"/>
      <c r="F274" s="421" t="s">
        <v>745</v>
      </c>
      <c r="G274" s="287"/>
      <c r="H274" s="421" t="s">
        <v>69</v>
      </c>
      <c r="I274" s="287"/>
      <c r="J274" s="421" t="s">
        <v>745</v>
      </c>
      <c r="K274" s="287"/>
      <c r="L274" s="421" t="s">
        <v>69</v>
      </c>
    </row>
    <row r="275" spans="1:12" s="355" customFormat="1" ht="27" customHeight="1">
      <c r="A275" s="276" t="s">
        <v>748</v>
      </c>
      <c r="C275" s="277"/>
      <c r="D275" s="277"/>
      <c r="F275" s="355">
        <v>500000000</v>
      </c>
      <c r="G275" s="287"/>
      <c r="H275" s="355">
        <f>+F277</f>
        <v>500959461.32999998</v>
      </c>
      <c r="I275" s="287"/>
      <c r="J275" s="355">
        <v>302508612.28000003</v>
      </c>
      <c r="K275" s="287"/>
      <c r="L275" s="355">
        <v>307688095.12</v>
      </c>
    </row>
    <row r="276" spans="1:12" s="355" customFormat="1" ht="27" customHeight="1">
      <c r="A276" s="276" t="s">
        <v>746</v>
      </c>
      <c r="C276" s="277"/>
      <c r="D276" s="277"/>
      <c r="F276" s="355">
        <v>959461.33</v>
      </c>
      <c r="G276" s="287"/>
      <c r="H276" s="355">
        <v>0</v>
      </c>
      <c r="I276" s="287"/>
      <c r="J276" s="355">
        <v>5179482.84</v>
      </c>
      <c r="K276" s="287"/>
      <c r="L276" s="355">
        <v>0</v>
      </c>
    </row>
    <row r="277" spans="1:12" s="355" customFormat="1" ht="27" customHeight="1" thickBot="1">
      <c r="A277" s="277"/>
      <c r="C277" s="276" t="s">
        <v>62</v>
      </c>
      <c r="D277" s="277"/>
      <c r="F277" s="782">
        <f>SUM(F275:F276)</f>
        <v>500959461.32999998</v>
      </c>
      <c r="G277" s="287"/>
      <c r="H277" s="782">
        <f>SUM(H275:H276)</f>
        <v>500959461.32999998</v>
      </c>
      <c r="I277" s="287"/>
      <c r="J277" s="782">
        <f>SUM(J275:J276)</f>
        <v>307688095.12</v>
      </c>
      <c r="K277" s="287"/>
      <c r="L277" s="782">
        <f>SUM(L275:L276)</f>
        <v>307688095.12</v>
      </c>
    </row>
    <row r="278" spans="1:12" s="355" customFormat="1" ht="27" customHeight="1" thickTop="1">
      <c r="A278" s="277"/>
      <c r="C278" s="276"/>
      <c r="D278" s="277"/>
      <c r="F278" s="805"/>
      <c r="G278" s="287"/>
      <c r="H278" s="805"/>
      <c r="I278" s="287"/>
      <c r="J278" s="805"/>
      <c r="K278" s="287"/>
      <c r="L278" s="805"/>
    </row>
    <row r="279" spans="1:12" s="355" customFormat="1" ht="27" customHeight="1">
      <c r="A279" s="277"/>
      <c r="C279" s="276"/>
      <c r="D279" s="277"/>
      <c r="F279" s="805"/>
      <c r="G279" s="287"/>
      <c r="H279" s="805"/>
      <c r="I279" s="287"/>
      <c r="J279" s="805"/>
      <c r="K279" s="287"/>
      <c r="L279" s="805"/>
    </row>
    <row r="280" spans="1:12" ht="27" customHeight="1">
      <c r="A280" s="350"/>
      <c r="C280" s="188" t="s">
        <v>252</v>
      </c>
      <c r="D280" s="189"/>
      <c r="E280" s="76"/>
      <c r="F280" s="76"/>
      <c r="G280" s="351"/>
      <c r="H280" s="166"/>
      <c r="I280" s="351"/>
      <c r="J280" s="166"/>
      <c r="K280" s="351"/>
      <c r="L280" s="166"/>
    </row>
    <row r="281" spans="1:12" ht="27" customHeight="1">
      <c r="A281" s="350"/>
      <c r="C281" s="644" t="s">
        <v>253</v>
      </c>
      <c r="D281" s="189"/>
      <c r="E281" s="76"/>
      <c r="F281" s="76"/>
      <c r="G281" s="351"/>
      <c r="H281" s="166"/>
      <c r="I281" s="351"/>
      <c r="J281" s="166"/>
      <c r="K281" s="351"/>
      <c r="L281" s="166"/>
    </row>
    <row r="282" spans="1:12" ht="27.95" customHeight="1">
      <c r="A282" s="819" t="s">
        <v>585</v>
      </c>
      <c r="B282" s="819"/>
      <c r="C282" s="819"/>
      <c r="D282" s="819"/>
      <c r="E282" s="819"/>
      <c r="F282" s="819"/>
      <c r="G282" s="819"/>
      <c r="H282" s="819"/>
      <c r="I282" s="819"/>
      <c r="J282" s="819"/>
      <c r="K282" s="819"/>
      <c r="L282" s="819"/>
    </row>
    <row r="283" spans="1:12" ht="27.95" customHeight="1">
      <c r="A283" s="780"/>
      <c r="B283" s="780"/>
      <c r="C283" s="780"/>
      <c r="D283" s="780"/>
      <c r="E283" s="780"/>
      <c r="F283" s="780"/>
      <c r="G283" s="780"/>
      <c r="H283" s="780"/>
      <c r="I283" s="780"/>
      <c r="J283" s="780"/>
      <c r="K283" s="780"/>
      <c r="L283" s="780"/>
    </row>
    <row r="284" spans="1:12" ht="27.95" customHeight="1">
      <c r="A284" s="351" t="s">
        <v>1110</v>
      </c>
      <c r="B284" s="350"/>
      <c r="C284" s="351"/>
      <c r="D284" s="351"/>
      <c r="E284" s="351"/>
      <c r="F284" s="351"/>
      <c r="G284" s="351"/>
      <c r="H284" s="351"/>
      <c r="I284" s="351"/>
      <c r="J284" s="166"/>
      <c r="K284" s="351"/>
      <c r="L284" s="166"/>
    </row>
    <row r="285" spans="1:12" ht="27.95" customHeight="1">
      <c r="A285" s="76" t="s">
        <v>883</v>
      </c>
      <c r="B285" s="350"/>
      <c r="C285" s="351"/>
      <c r="D285" s="351"/>
      <c r="E285" s="351"/>
      <c r="F285" s="351"/>
      <c r="G285" s="351"/>
      <c r="H285" s="351"/>
      <c r="I285" s="351"/>
      <c r="J285" s="166"/>
      <c r="K285" s="351"/>
      <c r="L285" s="166"/>
    </row>
    <row r="286" spans="1:12" ht="27.95" customHeight="1">
      <c r="A286" s="351"/>
      <c r="B286" s="350"/>
      <c r="C286" s="351"/>
      <c r="D286" s="351"/>
      <c r="E286" s="351"/>
      <c r="F286" s="1"/>
      <c r="G286" s="1"/>
      <c r="H286" s="1"/>
      <c r="I286" s="1"/>
      <c r="J286" s="1"/>
      <c r="K286" s="1"/>
      <c r="L286" s="205" t="s">
        <v>63</v>
      </c>
    </row>
    <row r="287" spans="1:12" ht="27.95" customHeight="1">
      <c r="A287" s="206"/>
      <c r="C287" s="351"/>
      <c r="D287" s="351"/>
      <c r="E287" s="351"/>
      <c r="F287" s="182"/>
      <c r="G287" s="694" t="s">
        <v>8</v>
      </c>
      <c r="H287" s="694"/>
      <c r="I287" s="351"/>
      <c r="J287" s="182"/>
      <c r="K287" s="694" t="s">
        <v>6</v>
      </c>
      <c r="L287" s="182"/>
    </row>
    <row r="288" spans="1:12" ht="27.95" customHeight="1">
      <c r="A288" s="351"/>
      <c r="B288" s="350"/>
      <c r="C288" s="351"/>
      <c r="D288" s="351"/>
      <c r="E288" s="351"/>
      <c r="F288" s="156" t="s">
        <v>875</v>
      </c>
      <c r="G288" s="156"/>
      <c r="H288" s="156" t="s">
        <v>373</v>
      </c>
      <c r="I288" s="108"/>
      <c r="J288" s="156" t="str">
        <f>+F288</f>
        <v>30 กันยายน 2563</v>
      </c>
      <c r="K288" s="156"/>
      <c r="L288" s="156" t="s">
        <v>373</v>
      </c>
    </row>
    <row r="289" spans="1:16" ht="27.95" customHeight="1">
      <c r="A289" s="350" t="s">
        <v>70</v>
      </c>
      <c r="B289" s="350"/>
      <c r="C289" s="351"/>
      <c r="D289" s="351"/>
      <c r="E289" s="351"/>
      <c r="F289" s="108"/>
      <c r="G289" s="207"/>
      <c r="H289" s="108"/>
      <c r="I289" s="108"/>
      <c r="J289" s="108"/>
      <c r="K289" s="207"/>
      <c r="L289" s="108"/>
    </row>
    <row r="290" spans="1:16" ht="27.95" customHeight="1">
      <c r="A290" s="350"/>
      <c r="B290" s="350" t="s">
        <v>71</v>
      </c>
      <c r="C290" s="351"/>
      <c r="D290" s="351"/>
      <c r="E290" s="351"/>
      <c r="F290" s="92">
        <v>218703871.56999999</v>
      </c>
      <c r="G290" s="208"/>
      <c r="H290" s="201">
        <v>370343325.68000001</v>
      </c>
      <c r="I290" s="208"/>
      <c r="J290" s="201">
        <v>296239280.92000002</v>
      </c>
      <c r="K290" s="201"/>
      <c r="L290" s="201">
        <v>338187470.00999999</v>
      </c>
    </row>
    <row r="291" spans="1:16" ht="27.95" customHeight="1">
      <c r="A291" s="350"/>
      <c r="B291" s="350" t="s">
        <v>72</v>
      </c>
      <c r="C291" s="351"/>
      <c r="D291" s="351"/>
      <c r="E291" s="351"/>
      <c r="F291" s="201"/>
      <c r="G291" s="208"/>
      <c r="H291" s="201"/>
      <c r="I291" s="208"/>
      <c r="J291" s="201"/>
      <c r="K291" s="201"/>
      <c r="L291" s="201"/>
    </row>
    <row r="292" spans="1:16" ht="27.95" customHeight="1">
      <c r="A292" s="350"/>
      <c r="B292" s="350" t="s">
        <v>73</v>
      </c>
      <c r="C292" s="351"/>
      <c r="D292" s="351"/>
      <c r="E292" s="351"/>
      <c r="F292" s="92">
        <v>153979131.41999999</v>
      </c>
      <c r="G292" s="351"/>
      <c r="H292" s="201">
        <v>457716398.14000005</v>
      </c>
      <c r="I292" s="351"/>
      <c r="J292" s="201">
        <v>132106764.27</v>
      </c>
      <c r="K292" s="351"/>
      <c r="L292" s="166">
        <v>371094990.86000001</v>
      </c>
    </row>
    <row r="293" spans="1:16" ht="27.95" customHeight="1">
      <c r="A293" s="350"/>
      <c r="B293" s="350" t="s">
        <v>74</v>
      </c>
      <c r="C293" s="351"/>
      <c r="D293" s="351"/>
      <c r="E293" s="351"/>
      <c r="F293" s="92">
        <v>44887975.119999997</v>
      </c>
      <c r="G293" s="351"/>
      <c r="H293" s="201">
        <v>58828277.649999999</v>
      </c>
      <c r="I293" s="351"/>
      <c r="J293" s="201">
        <v>40818180.630000003</v>
      </c>
      <c r="K293" s="351"/>
      <c r="L293" s="166">
        <v>48211525</v>
      </c>
    </row>
    <row r="294" spans="1:16" ht="27.95" customHeight="1">
      <c r="A294" s="350"/>
      <c r="B294" s="350" t="s">
        <v>75</v>
      </c>
      <c r="C294" s="351"/>
      <c r="D294" s="351"/>
      <c r="E294" s="351"/>
      <c r="F294" s="92">
        <v>3287887.34</v>
      </c>
      <c r="G294" s="351"/>
      <c r="H294" s="201">
        <v>5505040.1899999995</v>
      </c>
      <c r="I294" s="351"/>
      <c r="J294" s="201">
        <v>901375.31</v>
      </c>
      <c r="K294" s="351"/>
      <c r="L294" s="166">
        <v>3080303.03</v>
      </c>
    </row>
    <row r="295" spans="1:16" ht="27.95" customHeight="1">
      <c r="A295" s="350"/>
      <c r="B295" s="350" t="s">
        <v>76</v>
      </c>
      <c r="C295" s="351"/>
      <c r="D295" s="351"/>
      <c r="E295" s="351"/>
      <c r="F295" s="209">
        <v>17820646.59</v>
      </c>
      <c r="G295" s="351"/>
      <c r="H295" s="209">
        <v>15406158.629999999</v>
      </c>
      <c r="I295" s="351"/>
      <c r="J295" s="209">
        <v>15317892.939999999</v>
      </c>
      <c r="K295" s="351"/>
      <c r="L295" s="182">
        <v>15317892.939999999</v>
      </c>
      <c r="P295" s="574"/>
    </row>
    <row r="296" spans="1:16" ht="27.95" customHeight="1">
      <c r="A296" s="351"/>
      <c r="B296" s="201" t="s">
        <v>62</v>
      </c>
      <c r="E296" s="351"/>
      <c r="F296" s="166">
        <f>SUM(F290:F295)</f>
        <v>438679512.03999996</v>
      </c>
      <c r="G296" s="351"/>
      <c r="H296" s="166">
        <f>SUM(H290:H295)</f>
        <v>907799200.29000008</v>
      </c>
      <c r="I296" s="351"/>
      <c r="J296" s="166">
        <f>SUM(J290:J295)</f>
        <v>485383494.06999999</v>
      </c>
      <c r="K296" s="351"/>
      <c r="L296" s="166">
        <f>SUM(L290:L295)</f>
        <v>775892181.84000003</v>
      </c>
      <c r="P296" s="166"/>
    </row>
    <row r="297" spans="1:16" ht="27.95" customHeight="1">
      <c r="A297" s="350" t="s">
        <v>864</v>
      </c>
      <c r="B297" s="201"/>
      <c r="E297" s="351"/>
      <c r="F297" s="166"/>
      <c r="G297" s="351"/>
      <c r="H297" s="166"/>
      <c r="I297" s="351"/>
      <c r="J297" s="166"/>
      <c r="K297" s="351"/>
      <c r="L297" s="166"/>
      <c r="P297" s="166"/>
    </row>
    <row r="298" spans="1:16" ht="27.95" customHeight="1">
      <c r="A298" s="350" t="s">
        <v>865</v>
      </c>
      <c r="C298" s="351"/>
      <c r="D298" s="351"/>
      <c r="E298" s="351"/>
      <c r="F298" s="92">
        <v>-16757892.939999999</v>
      </c>
      <c r="G298" s="351"/>
      <c r="H298" s="210">
        <v>-16757892.939999999</v>
      </c>
      <c r="I298" s="211"/>
      <c r="J298" s="210">
        <v>-15317892.939999999</v>
      </c>
      <c r="K298" s="211"/>
      <c r="L298" s="210">
        <v>-15317892.939999999</v>
      </c>
      <c r="P298" s="574"/>
    </row>
    <row r="299" spans="1:16" ht="27.95" customHeight="1">
      <c r="A299" s="350" t="s">
        <v>448</v>
      </c>
      <c r="C299" s="351"/>
      <c r="D299" s="351"/>
      <c r="E299" s="351"/>
      <c r="F299" s="212">
        <f>SUM(F296:F298)</f>
        <v>421921619.09999996</v>
      </c>
      <c r="G299" s="351"/>
      <c r="H299" s="212">
        <f>SUM(H296:H298)</f>
        <v>891041307.35000002</v>
      </c>
      <c r="I299" s="351"/>
      <c r="J299" s="212">
        <f>SUM(J296:J298)</f>
        <v>470065601.13</v>
      </c>
      <c r="K299" s="351"/>
      <c r="L299" s="212">
        <f>SUM(L296:L298)</f>
        <v>760574288.89999998</v>
      </c>
      <c r="P299" s="166"/>
    </row>
    <row r="300" spans="1:16" ht="27.95" customHeight="1">
      <c r="A300" s="350" t="s">
        <v>247</v>
      </c>
      <c r="C300" s="351"/>
      <c r="D300" s="351"/>
      <c r="E300" s="351"/>
      <c r="F300" s="166"/>
      <c r="G300" s="351"/>
      <c r="H300" s="166"/>
      <c r="I300" s="351"/>
      <c r="J300" s="166"/>
      <c r="K300" s="351"/>
      <c r="L300" s="166"/>
    </row>
    <row r="301" spans="1:16" ht="27.95" customHeight="1">
      <c r="A301" s="350" t="s">
        <v>52</v>
      </c>
      <c r="B301" s="92" t="s">
        <v>78</v>
      </c>
      <c r="C301" s="351"/>
      <c r="D301" s="351"/>
      <c r="E301" s="351"/>
      <c r="F301" s="92">
        <v>32796127.23</v>
      </c>
      <c r="G301" s="351"/>
      <c r="H301" s="201">
        <v>33942328.18</v>
      </c>
      <c r="I301" s="351"/>
      <c r="J301" s="166">
        <v>29936009.109999999</v>
      </c>
      <c r="K301" s="351"/>
      <c r="L301" s="166">
        <v>31438142.899999999</v>
      </c>
    </row>
    <row r="302" spans="1:16" ht="27.95" customHeight="1">
      <c r="A302" s="350"/>
      <c r="B302" s="92" t="s">
        <v>839</v>
      </c>
      <c r="C302" s="351"/>
      <c r="D302" s="351"/>
      <c r="E302" s="351"/>
      <c r="F302" s="92">
        <v>15043858.6</v>
      </c>
      <c r="G302" s="351"/>
      <c r="H302" s="201">
        <v>11171979.199999999</v>
      </c>
      <c r="I302" s="351"/>
      <c r="J302" s="166">
        <v>65094884.079999998</v>
      </c>
      <c r="K302" s="351"/>
      <c r="L302" s="166">
        <v>34200125.439999998</v>
      </c>
    </row>
    <row r="303" spans="1:16" ht="27.95" customHeight="1">
      <c r="A303" s="350"/>
      <c r="B303" s="92" t="s">
        <v>79</v>
      </c>
      <c r="C303" s="351"/>
      <c r="D303" s="351"/>
      <c r="E303" s="351"/>
      <c r="F303" s="92">
        <v>11116194.630000001</v>
      </c>
      <c r="G303" s="351"/>
      <c r="H303" s="201">
        <v>12221601.559999999</v>
      </c>
      <c r="I303" s="351"/>
      <c r="J303" s="166">
        <v>10921799.300000001</v>
      </c>
      <c r="K303" s="351"/>
      <c r="L303" s="166">
        <v>12029877.939999999</v>
      </c>
      <c r="P303" s="574"/>
    </row>
    <row r="304" spans="1:16" ht="27.95" customHeight="1">
      <c r="A304" s="350"/>
      <c r="B304" s="92" t="s">
        <v>964</v>
      </c>
      <c r="C304" s="351"/>
      <c r="D304" s="351"/>
      <c r="E304" s="351"/>
      <c r="F304" s="92">
        <v>9800000</v>
      </c>
      <c r="G304" s="351"/>
      <c r="H304" s="201">
        <v>0</v>
      </c>
      <c r="I304" s="351"/>
      <c r="J304" s="166">
        <v>0</v>
      </c>
      <c r="K304" s="351"/>
      <c r="L304" s="166">
        <v>0</v>
      </c>
    </row>
    <row r="305" spans="1:16" ht="27.95" customHeight="1">
      <c r="A305" s="350" t="s">
        <v>52</v>
      </c>
      <c r="B305" s="92" t="s">
        <v>77</v>
      </c>
      <c r="C305" s="351"/>
      <c r="D305" s="351"/>
      <c r="E305" s="351"/>
      <c r="F305" s="92">
        <v>9168574.4600000009</v>
      </c>
      <c r="G305" s="351"/>
      <c r="H305" s="201">
        <v>774703</v>
      </c>
      <c r="I305" s="351"/>
      <c r="J305" s="166">
        <v>8952880.2300000004</v>
      </c>
      <c r="K305" s="351"/>
      <c r="L305" s="166">
        <v>720562.35</v>
      </c>
      <c r="O305" s="574"/>
      <c r="P305" s="574"/>
    </row>
    <row r="306" spans="1:16" ht="27.95" customHeight="1">
      <c r="A306" s="350"/>
      <c r="B306" s="74" t="s">
        <v>262</v>
      </c>
      <c r="C306" s="351"/>
      <c r="D306" s="351"/>
      <c r="E306" s="351"/>
      <c r="F306" s="212">
        <f>SUM(F301:F305)</f>
        <v>77924754.920000017</v>
      </c>
      <c r="G306" s="351"/>
      <c r="H306" s="212">
        <f>SUM(H301:H305)</f>
        <v>58110611.939999998</v>
      </c>
      <c r="I306" s="351"/>
      <c r="J306" s="212">
        <f>SUM(J301:J305)</f>
        <v>114905572.72</v>
      </c>
      <c r="K306" s="351"/>
      <c r="L306" s="212">
        <f>SUM(L301:L305)</f>
        <v>78388708.629999995</v>
      </c>
    </row>
    <row r="307" spans="1:16" ht="27.95" customHeight="1" thickBot="1">
      <c r="A307" s="350"/>
      <c r="B307" s="213" t="s">
        <v>248</v>
      </c>
      <c r="C307" s="351"/>
      <c r="D307" s="351"/>
      <c r="E307" s="351"/>
      <c r="F307" s="202">
        <f>F299+F306</f>
        <v>499846374.01999998</v>
      </c>
      <c r="G307" s="351"/>
      <c r="H307" s="202">
        <f>H299+H306</f>
        <v>949151919.28999996</v>
      </c>
      <c r="I307" s="351"/>
      <c r="J307" s="202">
        <f>J299+J306</f>
        <v>584971173.85000002</v>
      </c>
      <c r="K307" s="351"/>
      <c r="L307" s="202">
        <f>L299+L306</f>
        <v>838962997.52999997</v>
      </c>
    </row>
    <row r="308" spans="1:16" ht="27.95" customHeight="1" thickTop="1">
      <c r="A308" s="692"/>
      <c r="B308" s="692"/>
      <c r="C308" s="692"/>
      <c r="D308" s="692"/>
      <c r="E308" s="692"/>
      <c r="F308" s="692"/>
      <c r="G308" s="692"/>
      <c r="H308" s="692"/>
      <c r="I308" s="692"/>
      <c r="J308" s="692"/>
      <c r="K308" s="692"/>
      <c r="L308" s="692"/>
    </row>
    <row r="309" spans="1:16" ht="27.95" customHeight="1">
      <c r="A309" s="780"/>
      <c r="B309" s="780"/>
      <c r="C309" s="780"/>
      <c r="D309" s="780"/>
      <c r="E309" s="780"/>
      <c r="F309" s="780"/>
      <c r="G309" s="780"/>
      <c r="H309" s="780"/>
      <c r="I309" s="780"/>
      <c r="J309" s="780"/>
      <c r="K309" s="780"/>
      <c r="L309" s="780"/>
    </row>
    <row r="310" spans="1:16" ht="27.95" customHeight="1">
      <c r="A310" s="692"/>
      <c r="B310" s="692"/>
      <c r="C310" s="692"/>
      <c r="D310" s="692"/>
      <c r="E310" s="692"/>
      <c r="F310" s="692"/>
      <c r="G310" s="692"/>
      <c r="H310" s="692"/>
      <c r="I310" s="692"/>
      <c r="J310" s="692"/>
      <c r="K310" s="692"/>
      <c r="L310" s="692"/>
    </row>
    <row r="311" spans="1:16" ht="27.95" customHeight="1">
      <c r="A311" s="11"/>
      <c r="B311" s="11"/>
      <c r="C311" s="188" t="s">
        <v>252</v>
      </c>
      <c r="D311" s="189"/>
      <c r="E311" s="780"/>
      <c r="F311" s="780"/>
      <c r="G311" s="780"/>
      <c r="H311" s="780"/>
      <c r="I311" s="780"/>
      <c r="J311" s="780"/>
      <c r="K311" s="780"/>
      <c r="L311" s="780"/>
    </row>
    <row r="312" spans="1:16" ht="27.95" customHeight="1">
      <c r="A312" s="11"/>
      <c r="B312" s="11"/>
      <c r="C312" s="644" t="s">
        <v>253</v>
      </c>
      <c r="D312" s="189"/>
      <c r="E312" s="780"/>
      <c r="F312" s="780"/>
      <c r="G312" s="780"/>
      <c r="H312" s="780"/>
      <c r="I312" s="780"/>
      <c r="J312" s="780"/>
      <c r="K312" s="780"/>
      <c r="L312" s="780"/>
    </row>
    <row r="313" spans="1:16" ht="21.75">
      <c r="A313" s="11"/>
      <c r="B313" s="11"/>
      <c r="C313" s="644"/>
      <c r="D313" s="189"/>
      <c r="E313" s="816"/>
      <c r="F313" s="816"/>
      <c r="G313" s="816"/>
      <c r="H313" s="816"/>
      <c r="I313" s="816"/>
      <c r="J313" s="816"/>
      <c r="K313" s="816"/>
      <c r="L313" s="816"/>
    </row>
    <row r="314" spans="1:16" ht="24.95" customHeight="1">
      <c r="A314" s="819" t="s">
        <v>646</v>
      </c>
      <c r="B314" s="819"/>
      <c r="C314" s="819"/>
      <c r="D314" s="819"/>
      <c r="E314" s="819"/>
      <c r="F314" s="819"/>
      <c r="G314" s="819"/>
      <c r="H314" s="819"/>
      <c r="I314" s="819"/>
      <c r="J314" s="819"/>
      <c r="K314" s="819"/>
      <c r="L314" s="819"/>
    </row>
    <row r="315" spans="1:16" ht="24.95" customHeight="1">
      <c r="A315" s="692"/>
      <c r="B315" s="692"/>
      <c r="C315" s="692"/>
      <c r="D315" s="692"/>
      <c r="E315" s="692"/>
      <c r="F315" s="692"/>
      <c r="G315" s="692"/>
      <c r="H315" s="692"/>
      <c r="I315" s="692"/>
      <c r="J315" s="692"/>
      <c r="K315" s="692"/>
      <c r="L315" s="692"/>
    </row>
    <row r="316" spans="1:16" s="645" customFormat="1" ht="24.95" customHeight="1">
      <c r="A316" s="145" t="s">
        <v>1111</v>
      </c>
      <c r="B316" s="217"/>
      <c r="C316" s="145"/>
      <c r="D316" s="218"/>
      <c r="E316" s="218"/>
      <c r="F316" s="218"/>
      <c r="G316" s="218"/>
      <c r="H316" s="218"/>
      <c r="I316" s="219"/>
      <c r="J316" s="218"/>
      <c r="K316" s="214"/>
    </row>
    <row r="317" spans="1:16" ht="24.95" customHeight="1">
      <c r="A317" s="145" t="s">
        <v>826</v>
      </c>
      <c r="B317" s="217"/>
      <c r="C317" s="145"/>
      <c r="D317" s="218"/>
      <c r="E317" s="218"/>
      <c r="F317" s="218"/>
      <c r="G317" s="218"/>
      <c r="H317" s="218"/>
      <c r="I317" s="219"/>
      <c r="J317" s="218"/>
      <c r="K317" s="214"/>
    </row>
    <row r="318" spans="1:16" ht="24.95" customHeight="1">
      <c r="A318" s="76" t="s">
        <v>1112</v>
      </c>
      <c r="B318" s="217"/>
      <c r="C318" s="145"/>
      <c r="D318" s="218"/>
      <c r="E318" s="218"/>
      <c r="F318" s="218"/>
      <c r="G318" s="218"/>
      <c r="H318" s="218"/>
      <c r="I318" s="219"/>
      <c r="J318" s="218"/>
      <c r="K318" s="214"/>
    </row>
    <row r="319" spans="1:16" ht="24.95" customHeight="1">
      <c r="A319" s="145"/>
      <c r="B319" s="217"/>
      <c r="C319" s="145"/>
      <c r="E319" s="145"/>
      <c r="F319" s="218"/>
      <c r="G319" s="218"/>
      <c r="H319" s="218"/>
      <c r="I319" s="218"/>
      <c r="J319" s="218"/>
      <c r="K319" s="219"/>
      <c r="L319" s="14" t="s">
        <v>63</v>
      </c>
    </row>
    <row r="320" spans="1:16" ht="24.95" customHeight="1">
      <c r="A320" s="351"/>
      <c r="B320" s="350"/>
      <c r="C320" s="351"/>
      <c r="E320" s="351"/>
      <c r="F320" s="182"/>
      <c r="G320" s="694" t="s">
        <v>8</v>
      </c>
      <c r="H320" s="694"/>
      <c r="I320" s="351"/>
      <c r="J320" s="182"/>
      <c r="K320" s="694" t="s">
        <v>6</v>
      </c>
      <c r="L320" s="182"/>
    </row>
    <row r="321" spans="1:12" ht="24.95" customHeight="1">
      <c r="A321" s="351"/>
      <c r="B321" s="350"/>
      <c r="C321" s="351"/>
      <c r="E321" s="351"/>
      <c r="F321" s="156" t="str">
        <f>+'Note P29-30'!E7</f>
        <v>30 กันยายน 2563</v>
      </c>
      <c r="G321" s="156"/>
      <c r="H321" s="156" t="s">
        <v>373</v>
      </c>
      <c r="I321" s="108"/>
      <c r="J321" s="156" t="str">
        <f>+F321</f>
        <v>30 กันยายน 2563</v>
      </c>
      <c r="K321" s="156"/>
      <c r="L321" s="156" t="s">
        <v>373</v>
      </c>
    </row>
    <row r="322" spans="1:12" ht="24.95" customHeight="1">
      <c r="A322" s="322" t="s">
        <v>729</v>
      </c>
      <c r="B322" s="350"/>
      <c r="C322" s="351"/>
      <c r="E322" s="351"/>
      <c r="F322" s="156"/>
      <c r="G322" s="156"/>
      <c r="H322" s="156"/>
      <c r="I322" s="108"/>
      <c r="J322" s="156"/>
      <c r="K322" s="156"/>
      <c r="L322" s="156"/>
    </row>
    <row r="323" spans="1:12" s="645" customFormat="1" ht="24.95" customHeight="1" thickBot="1">
      <c r="A323" s="322" t="s">
        <v>737</v>
      </c>
      <c r="B323" s="214"/>
      <c r="C323" s="214"/>
      <c r="E323" s="351"/>
      <c r="F323" s="220">
        <v>40625255.340000004</v>
      </c>
      <c r="G323" s="221"/>
      <c r="H323" s="220">
        <v>137954112.17000008</v>
      </c>
      <c r="I323" s="221"/>
      <c r="J323" s="220">
        <v>46437237.18</v>
      </c>
      <c r="K323" s="221"/>
      <c r="L323" s="220">
        <v>147928986.82999992</v>
      </c>
    </row>
    <row r="324" spans="1:12" s="645" customFormat="1" ht="24.95" customHeight="1" thickTop="1">
      <c r="A324" s="322" t="s">
        <v>469</v>
      </c>
      <c r="B324" s="214"/>
      <c r="C324" s="214"/>
      <c r="E324" s="351"/>
      <c r="F324" s="222">
        <v>431776630.61000001</v>
      </c>
      <c r="G324" s="221"/>
      <c r="H324" s="222">
        <v>486527683.22999996</v>
      </c>
      <c r="I324" s="221"/>
      <c r="J324" s="222">
        <v>414088378.20999998</v>
      </c>
      <c r="K324" s="221"/>
      <c r="L324" s="222">
        <v>475266504.19999999</v>
      </c>
    </row>
    <row r="325" spans="1:12" s="645" customFormat="1" ht="24.95" customHeight="1">
      <c r="A325" s="350" t="s">
        <v>864</v>
      </c>
      <c r="B325" s="201"/>
      <c r="C325" s="214"/>
      <c r="E325" s="351"/>
      <c r="F325" s="222"/>
      <c r="G325" s="221"/>
      <c r="H325" s="222"/>
      <c r="I325" s="221"/>
      <c r="J325" s="222"/>
      <c r="K325" s="221"/>
      <c r="L325" s="222"/>
    </row>
    <row r="326" spans="1:12" s="645" customFormat="1" ht="24.95" customHeight="1">
      <c r="A326" s="350" t="s">
        <v>865</v>
      </c>
      <c r="B326" s="92"/>
      <c r="C326" s="214"/>
      <c r="E326" s="351"/>
      <c r="F326" s="201">
        <v>-6263119.4199999999</v>
      </c>
      <c r="G326" s="590"/>
      <c r="H326" s="201">
        <v>-6263119.4199999999</v>
      </c>
      <c r="I326" s="590"/>
      <c r="J326" s="201">
        <v>-6263119.4199999999</v>
      </c>
      <c r="K326" s="590"/>
      <c r="L326" s="201">
        <v>-6263119.4199999999</v>
      </c>
    </row>
    <row r="327" spans="1:12" s="645" customFormat="1" ht="24.95" customHeight="1" thickBot="1">
      <c r="A327" s="323" t="s">
        <v>470</v>
      </c>
      <c r="B327" s="214"/>
      <c r="C327" s="214"/>
      <c r="E327" s="351"/>
      <c r="F327" s="223">
        <f>SUM(F324:F326)</f>
        <v>425513511.19</v>
      </c>
      <c r="G327" s="76"/>
      <c r="H327" s="223">
        <f>SUM(H324:H326)</f>
        <v>480264563.80999994</v>
      </c>
      <c r="I327" s="76"/>
      <c r="J327" s="223">
        <f>SUM(J324:J326)</f>
        <v>407825258.78999996</v>
      </c>
      <c r="K327" s="76"/>
      <c r="L327" s="223">
        <f>SUM(L324:L326)</f>
        <v>469003384.77999997</v>
      </c>
    </row>
    <row r="328" spans="1:12" ht="24.95" customHeight="1" thickTop="1">
      <c r="A328" s="428" t="s">
        <v>471</v>
      </c>
      <c r="B328" s="11"/>
      <c r="C328" s="11"/>
      <c r="D328" s="11"/>
      <c r="E328" s="692"/>
      <c r="F328" s="11">
        <v>758599071.91999996</v>
      </c>
      <c r="G328" s="11"/>
      <c r="H328" s="11">
        <v>759101555.42999995</v>
      </c>
      <c r="I328" s="11"/>
      <c r="J328" s="11">
        <v>758599071.91999996</v>
      </c>
      <c r="K328" s="11"/>
      <c r="L328" s="11">
        <v>759101555.43000007</v>
      </c>
    </row>
    <row r="329" spans="1:12" ht="24.95" customHeight="1">
      <c r="A329" s="428" t="s">
        <v>304</v>
      </c>
      <c r="B329" s="114"/>
      <c r="C329" s="11"/>
      <c r="D329" s="11"/>
      <c r="E329" s="692"/>
      <c r="F329" s="11">
        <v>366632564.88</v>
      </c>
      <c r="G329" s="11"/>
      <c r="H329" s="11">
        <v>302896296.48000002</v>
      </c>
      <c r="I329" s="11"/>
      <c r="J329" s="11">
        <v>366632564.88</v>
      </c>
      <c r="K329" s="11"/>
      <c r="L329" s="11">
        <v>302896296.48000002</v>
      </c>
    </row>
    <row r="330" spans="1:12" ht="24.95" customHeight="1" thickBot="1">
      <c r="A330" s="11"/>
      <c r="B330" s="11"/>
      <c r="C330" s="11" t="s">
        <v>62</v>
      </c>
      <c r="D330" s="11"/>
      <c r="E330" s="692"/>
      <c r="F330" s="223">
        <f>SUM(F328:F329)</f>
        <v>1125231636.8</v>
      </c>
      <c r="G330" s="76"/>
      <c r="H330" s="223">
        <f>SUM(H328:H329)</f>
        <v>1061997851.91</v>
      </c>
      <c r="I330" s="76"/>
      <c r="J330" s="223">
        <f>SUM(J328:J329)</f>
        <v>1125231636.8</v>
      </c>
      <c r="K330" s="76"/>
      <c r="L330" s="223">
        <f>SUM(L328:L329)</f>
        <v>1061997851.9100001</v>
      </c>
    </row>
    <row r="331" spans="1:12" ht="24.95" customHeight="1" thickTop="1"/>
    <row r="332" spans="1:12" ht="24.95" customHeight="1">
      <c r="A332" s="11" t="s">
        <v>1113</v>
      </c>
      <c r="B332" s="114"/>
      <c r="C332" s="11"/>
      <c r="D332" s="11"/>
      <c r="E332" s="11"/>
      <c r="F332" s="11"/>
      <c r="G332" s="11"/>
      <c r="H332" s="11"/>
      <c r="I332" s="11"/>
      <c r="J332" s="11"/>
      <c r="K332" s="11"/>
      <c r="L332" s="692"/>
    </row>
    <row r="333" spans="1:12" ht="24.95" customHeight="1">
      <c r="A333" s="11"/>
      <c r="B333" s="11" t="s">
        <v>885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692"/>
    </row>
    <row r="334" spans="1:12" ht="24.95" customHeight="1">
      <c r="A334" s="11"/>
      <c r="B334" s="11"/>
      <c r="C334" s="11"/>
      <c r="D334" s="11"/>
      <c r="E334" s="11"/>
      <c r="F334" s="11"/>
      <c r="G334" s="11"/>
      <c r="H334" s="11"/>
      <c r="I334" s="11"/>
      <c r="K334" s="11"/>
      <c r="L334" s="14" t="s">
        <v>63</v>
      </c>
    </row>
    <row r="335" spans="1:12" ht="24.95" customHeight="1">
      <c r="A335" s="11"/>
      <c r="B335" s="11"/>
      <c r="C335" s="11"/>
      <c r="D335" s="11"/>
      <c r="E335" s="11"/>
      <c r="F335" s="11"/>
      <c r="G335" s="11"/>
      <c r="J335" s="11"/>
      <c r="K335" s="696" t="s">
        <v>468</v>
      </c>
      <c r="L335" s="11"/>
    </row>
    <row r="336" spans="1:12" ht="24.95" customHeight="1">
      <c r="A336" s="11"/>
      <c r="B336" s="11"/>
      <c r="C336" s="11"/>
      <c r="D336" s="11"/>
      <c r="E336" s="11"/>
      <c r="F336" s="11"/>
      <c r="G336" s="11"/>
      <c r="J336" s="429"/>
      <c r="K336" s="430" t="s">
        <v>6</v>
      </c>
      <c r="L336" s="429"/>
    </row>
    <row r="337" spans="1:12" ht="24.95" customHeight="1">
      <c r="A337" s="11"/>
      <c r="B337" s="11"/>
      <c r="C337" s="11"/>
      <c r="D337" s="11"/>
      <c r="E337" s="11"/>
      <c r="F337" s="11"/>
      <c r="G337" s="11"/>
      <c r="J337" s="566" t="str">
        <f>+F321</f>
        <v>30 กันยายน 2563</v>
      </c>
      <c r="K337" s="431"/>
      <c r="L337" s="156" t="s">
        <v>373</v>
      </c>
    </row>
    <row r="338" spans="1:12" ht="24.95" customHeight="1">
      <c r="A338" s="11"/>
      <c r="B338" s="11" t="s">
        <v>472</v>
      </c>
      <c r="C338" s="11"/>
      <c r="D338" s="11"/>
      <c r="E338" s="11"/>
      <c r="F338" s="11"/>
      <c r="G338" s="11"/>
      <c r="J338" s="11"/>
      <c r="K338" s="11"/>
      <c r="L338" s="11"/>
    </row>
    <row r="339" spans="1:12" ht="24.95" customHeight="1">
      <c r="A339" s="11"/>
      <c r="B339" s="11" t="s">
        <v>473</v>
      </c>
      <c r="C339" s="11"/>
      <c r="D339" s="11"/>
      <c r="E339" s="11"/>
      <c r="F339" s="11"/>
      <c r="G339" s="11"/>
      <c r="J339" s="12">
        <v>302896296.49000001</v>
      </c>
      <c r="K339" s="11"/>
      <c r="L339" s="11">
        <v>91628526.349999994</v>
      </c>
    </row>
    <row r="340" spans="1:12" ht="24.95" customHeight="1">
      <c r="A340" s="11"/>
      <c r="B340" s="11" t="s">
        <v>474</v>
      </c>
      <c r="C340" s="11"/>
      <c r="D340" s="11"/>
      <c r="E340" s="11"/>
      <c r="F340" s="11"/>
      <c r="G340" s="11"/>
      <c r="J340" s="11"/>
      <c r="K340" s="11"/>
      <c r="L340" s="11"/>
    </row>
    <row r="341" spans="1:12" ht="24.95" customHeight="1">
      <c r="A341" s="11"/>
      <c r="B341" s="11" t="s">
        <v>475</v>
      </c>
      <c r="C341" s="11"/>
      <c r="D341" s="11"/>
      <c r="E341" s="11"/>
      <c r="F341" s="11"/>
      <c r="G341" s="11"/>
      <c r="J341" s="11">
        <v>0</v>
      </c>
      <c r="K341" s="11"/>
      <c r="L341" s="11">
        <v>0</v>
      </c>
    </row>
    <row r="342" spans="1:12" ht="24.95" customHeight="1">
      <c r="A342" s="11" t="s">
        <v>1114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692"/>
    </row>
    <row r="343" spans="1:12" ht="24.95" customHeight="1">
      <c r="A343" s="11" t="s">
        <v>1103</v>
      </c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692"/>
    </row>
    <row r="344" spans="1:12" ht="24.95" customHeight="1">
      <c r="A344" s="11" t="s">
        <v>1080</v>
      </c>
      <c r="B344" s="11"/>
      <c r="C344" s="11"/>
      <c r="D344" s="692"/>
      <c r="E344" s="692"/>
      <c r="F344" s="692"/>
      <c r="G344" s="692"/>
      <c r="H344" s="692"/>
      <c r="I344" s="692"/>
      <c r="J344" s="692"/>
      <c r="K344" s="692"/>
      <c r="L344" s="692"/>
    </row>
    <row r="345" spans="1:12" ht="24.95" customHeight="1">
      <c r="A345" s="11" t="s">
        <v>1079</v>
      </c>
      <c r="B345" s="11"/>
      <c r="C345" s="11"/>
      <c r="D345" s="692"/>
      <c r="E345" s="692"/>
      <c r="F345" s="692"/>
      <c r="G345" s="692"/>
      <c r="H345" s="692"/>
      <c r="I345" s="692"/>
      <c r="J345" s="692"/>
      <c r="K345" s="692"/>
      <c r="L345" s="692"/>
    </row>
    <row r="346" spans="1:12" ht="24.95" customHeight="1">
      <c r="A346" s="11"/>
      <c r="B346" s="11"/>
      <c r="C346" s="11"/>
      <c r="D346" s="692"/>
      <c r="E346" s="692"/>
      <c r="F346" s="692"/>
      <c r="G346" s="692"/>
      <c r="H346" s="692"/>
      <c r="I346" s="692"/>
      <c r="J346" s="692"/>
      <c r="K346" s="692"/>
      <c r="L346" s="692"/>
    </row>
    <row r="347" spans="1:12" ht="24.95" customHeight="1">
      <c r="A347" s="11"/>
      <c r="B347" s="11"/>
      <c r="C347" s="188" t="s">
        <v>252</v>
      </c>
      <c r="D347" s="189"/>
      <c r="E347" s="692"/>
      <c r="F347" s="692"/>
      <c r="G347" s="692"/>
      <c r="H347" s="692"/>
      <c r="I347" s="692"/>
      <c r="J347" s="692"/>
      <c r="K347" s="692"/>
      <c r="L347" s="692"/>
    </row>
    <row r="348" spans="1:12" ht="24.95" customHeight="1">
      <c r="A348" s="11"/>
      <c r="B348" s="11"/>
      <c r="C348" s="644" t="s">
        <v>253</v>
      </c>
      <c r="D348" s="189"/>
      <c r="E348" s="692"/>
      <c r="F348" s="692"/>
      <c r="G348" s="692"/>
      <c r="H348" s="692"/>
      <c r="I348" s="692"/>
      <c r="J348" s="692"/>
      <c r="K348" s="692"/>
      <c r="L348" s="692"/>
    </row>
    <row r="349" spans="1:12" ht="26.1" customHeight="1">
      <c r="A349" s="161"/>
      <c r="B349" s="76"/>
      <c r="C349" s="74"/>
      <c r="D349" s="161"/>
      <c r="E349" s="692"/>
      <c r="F349" s="224"/>
      <c r="G349" s="108"/>
      <c r="H349" s="224"/>
      <c r="I349" s="108"/>
      <c r="J349" s="224"/>
      <c r="K349" s="108"/>
      <c r="L349" s="224"/>
    </row>
    <row r="350" spans="1:12" ht="26.1" customHeight="1">
      <c r="A350" s="161"/>
      <c r="B350" s="76"/>
      <c r="C350" s="74"/>
      <c r="D350" s="161"/>
      <c r="E350" s="692"/>
      <c r="F350" s="224"/>
      <c r="G350" s="108"/>
      <c r="H350" s="224"/>
      <c r="I350" s="108"/>
      <c r="J350" s="224"/>
      <c r="K350" s="108"/>
      <c r="L350" s="224"/>
    </row>
    <row r="351" spans="1:12" ht="26.1" customHeight="1">
      <c r="A351" s="161"/>
      <c r="B351" s="76"/>
      <c r="C351" s="74"/>
      <c r="D351" s="161"/>
      <c r="E351" s="692"/>
      <c r="F351" s="224"/>
      <c r="G351" s="108"/>
      <c r="H351" s="224"/>
      <c r="I351" s="108"/>
      <c r="J351" s="224"/>
      <c r="K351" s="108"/>
      <c r="L351" s="224"/>
    </row>
    <row r="352" spans="1:12" ht="26.1" customHeight="1">
      <c r="A352" s="161"/>
      <c r="B352" s="76"/>
      <c r="C352" s="74"/>
      <c r="D352" s="161"/>
      <c r="E352" s="692"/>
      <c r="F352" s="224"/>
      <c r="G352" s="108"/>
      <c r="H352" s="224"/>
      <c r="I352" s="108"/>
      <c r="J352" s="224"/>
      <c r="K352" s="108"/>
      <c r="L352" s="224"/>
    </row>
    <row r="355" spans="1:12" ht="26.1" customHeight="1">
      <c r="A355" s="819"/>
      <c r="B355" s="819"/>
      <c r="C355" s="819"/>
      <c r="D355" s="819"/>
      <c r="E355" s="819"/>
      <c r="F355" s="819"/>
      <c r="G355" s="819"/>
      <c r="H355" s="819"/>
      <c r="I355" s="819"/>
      <c r="J355" s="819"/>
      <c r="K355" s="819"/>
      <c r="L355" s="819"/>
    </row>
    <row r="356" spans="1:12" ht="26.1" customHeight="1">
      <c r="A356" s="161"/>
      <c r="B356" s="76"/>
      <c r="C356" s="74"/>
      <c r="D356" s="161"/>
      <c r="E356" s="692"/>
      <c r="F356" s="224"/>
      <c r="G356" s="108"/>
      <c r="H356" s="224"/>
      <c r="I356" s="108"/>
      <c r="J356" s="224"/>
      <c r="K356" s="108"/>
      <c r="L356" s="224"/>
    </row>
    <row r="380" spans="1:12" ht="26.1" customHeight="1">
      <c r="A380" s="350"/>
      <c r="B380" s="213"/>
      <c r="C380" s="351"/>
      <c r="D380" s="351"/>
      <c r="E380" s="351"/>
      <c r="F380" s="166"/>
      <c r="G380" s="351"/>
      <c r="H380" s="166"/>
      <c r="I380" s="351"/>
      <c r="J380" s="166"/>
      <c r="K380" s="351"/>
      <c r="L380" s="166"/>
    </row>
    <row r="381" spans="1:12" ht="26.1" customHeight="1">
      <c r="A381" s="350"/>
      <c r="B381" s="213"/>
      <c r="C381" s="351"/>
      <c r="D381" s="351"/>
      <c r="E381" s="351"/>
      <c r="F381" s="166"/>
      <c r="G381" s="351"/>
      <c r="H381" s="166"/>
      <c r="I381" s="351"/>
      <c r="J381" s="166"/>
      <c r="K381" s="351"/>
      <c r="L381" s="166"/>
    </row>
    <row r="382" spans="1:12" ht="26.1" customHeight="1">
      <c r="A382" s="350"/>
      <c r="B382" s="213"/>
      <c r="C382" s="351"/>
      <c r="D382" s="351"/>
      <c r="E382" s="351"/>
      <c r="F382" s="166"/>
      <c r="G382" s="351"/>
      <c r="H382" s="166"/>
      <c r="I382" s="351"/>
      <c r="J382" s="166"/>
      <c r="K382" s="351"/>
      <c r="L382" s="166"/>
    </row>
    <row r="383" spans="1:12" ht="26.1" customHeight="1">
      <c r="A383" s="350"/>
      <c r="B383" s="213"/>
      <c r="C383" s="351"/>
      <c r="D383" s="351"/>
      <c r="E383" s="351"/>
      <c r="F383" s="166"/>
      <c r="G383" s="351"/>
      <c r="H383" s="166"/>
      <c r="I383" s="351"/>
      <c r="J383" s="166"/>
      <c r="K383" s="351"/>
      <c r="L383" s="166"/>
    </row>
    <row r="384" spans="1:12" ht="26.1" customHeight="1">
      <c r="A384" s="350"/>
      <c r="B384" s="213"/>
      <c r="C384" s="351"/>
      <c r="D384" s="351"/>
      <c r="E384" s="351"/>
      <c r="F384" s="166"/>
      <c r="G384" s="351"/>
      <c r="H384" s="166"/>
      <c r="I384" s="351"/>
      <c r="J384" s="166"/>
      <c r="K384" s="351"/>
      <c r="L384" s="166"/>
    </row>
    <row r="385" spans="1:12" ht="26.1" customHeight="1">
      <c r="A385" s="350"/>
      <c r="B385" s="213"/>
      <c r="C385" s="351"/>
      <c r="D385" s="351"/>
      <c r="E385" s="351"/>
      <c r="F385" s="166"/>
      <c r="G385" s="351"/>
      <c r="H385" s="166"/>
      <c r="I385" s="351"/>
      <c r="J385" s="166"/>
      <c r="K385" s="351"/>
      <c r="L385" s="166"/>
    </row>
    <row r="386" spans="1:12" ht="26.1" customHeight="1">
      <c r="A386" s="350"/>
      <c r="B386" s="213"/>
      <c r="C386" s="351"/>
      <c r="D386" s="351"/>
      <c r="E386" s="351"/>
      <c r="F386" s="166"/>
      <c r="G386" s="351"/>
      <c r="H386" s="166"/>
      <c r="I386" s="351"/>
      <c r="J386" s="166"/>
      <c r="K386" s="351"/>
      <c r="L386" s="166"/>
    </row>
    <row r="387" spans="1:12" ht="26.1" customHeight="1">
      <c r="A387" s="350"/>
      <c r="C387" s="188"/>
      <c r="D387" s="189"/>
      <c r="E387" s="76"/>
      <c r="F387" s="76"/>
      <c r="G387" s="351"/>
      <c r="H387" s="166"/>
      <c r="I387" s="351"/>
      <c r="J387" s="166"/>
      <c r="K387" s="351"/>
      <c r="L387" s="166"/>
    </row>
    <row r="388" spans="1:12" ht="26.1" customHeight="1">
      <c r="A388" s="350"/>
      <c r="C388" s="644"/>
      <c r="D388" s="189"/>
      <c r="E388" s="76"/>
      <c r="F388" s="76"/>
      <c r="G388" s="351"/>
      <c r="H388" s="166"/>
      <c r="I388" s="351"/>
      <c r="J388" s="166"/>
      <c r="K388" s="351"/>
      <c r="L388" s="166"/>
    </row>
    <row r="389" spans="1:12" ht="24.6" customHeight="1">
      <c r="A389" s="819"/>
      <c r="B389" s="819"/>
      <c r="C389" s="819"/>
      <c r="D389" s="819"/>
      <c r="E389" s="819"/>
      <c r="F389" s="819"/>
      <c r="G389" s="819"/>
      <c r="H389" s="819"/>
      <c r="I389" s="819"/>
      <c r="J389" s="819"/>
      <c r="K389" s="819"/>
      <c r="L389" s="819"/>
    </row>
    <row r="390" spans="1:12" ht="24.6" customHeight="1">
      <c r="A390" s="168"/>
      <c r="B390" s="71"/>
      <c r="C390" s="145"/>
      <c r="D390" s="145"/>
      <c r="E390" s="145"/>
      <c r="F390" s="214"/>
      <c r="G390" s="145"/>
      <c r="H390" s="215"/>
      <c r="I390" s="216"/>
      <c r="J390" s="214"/>
      <c r="K390" s="214"/>
    </row>
    <row r="391" spans="1:12" ht="24.6" customHeight="1">
      <c r="A391" s="168"/>
      <c r="B391" s="71"/>
      <c r="C391" s="582"/>
      <c r="D391" s="582"/>
      <c r="E391" s="582"/>
      <c r="F391" s="578"/>
      <c r="G391" s="582"/>
      <c r="H391" s="582"/>
      <c r="I391" s="583"/>
      <c r="J391" s="578"/>
      <c r="K391" s="578"/>
    </row>
    <row r="392" spans="1:12" ht="24.6" customHeight="1">
      <c r="A392" s="161"/>
      <c r="B392" s="74"/>
      <c r="C392" s="161"/>
      <c r="E392" s="161"/>
      <c r="F392" s="1"/>
      <c r="G392" s="1"/>
      <c r="H392" s="1"/>
      <c r="I392" s="1"/>
      <c r="J392" s="1"/>
      <c r="K392" s="1"/>
      <c r="L392" s="205"/>
    </row>
    <row r="393" spans="1:12" ht="24.6" customHeight="1">
      <c r="A393" s="584"/>
      <c r="B393" s="76"/>
      <c r="C393" s="161"/>
      <c r="E393" s="161"/>
    </row>
    <row r="394" spans="1:12" ht="24.6" customHeight="1">
      <c r="A394" s="161"/>
      <c r="B394" s="74"/>
      <c r="C394" s="161"/>
      <c r="E394" s="161"/>
    </row>
    <row r="395" spans="1:12" s="203" customFormat="1" ht="24.6" customHeight="1">
      <c r="A395" s="89"/>
      <c r="B395" s="76"/>
      <c r="C395" s="582"/>
      <c r="D395" s="92"/>
      <c r="E395" s="582"/>
    </row>
    <row r="396" spans="1:12" s="203" customFormat="1" ht="24.6" customHeight="1">
      <c r="A396" s="89"/>
      <c r="B396" s="76"/>
      <c r="C396" s="582"/>
      <c r="E396" s="582"/>
    </row>
    <row r="397" spans="1:12" s="203" customFormat="1" ht="24.6" customHeight="1">
      <c r="A397" s="89"/>
      <c r="B397" s="76"/>
      <c r="C397" s="582"/>
      <c r="E397" s="582"/>
    </row>
    <row r="398" spans="1:12" s="203" customFormat="1" ht="24.6" customHeight="1">
      <c r="A398" s="226"/>
      <c r="B398" s="76"/>
      <c r="C398" s="582"/>
      <c r="E398" s="582"/>
    </row>
    <row r="399" spans="1:12" s="645" customFormat="1" ht="24.6" customHeight="1">
      <c r="A399" s="168"/>
      <c r="B399" s="168"/>
      <c r="C399" s="582"/>
      <c r="D399" s="203"/>
      <c r="E399" s="582"/>
    </row>
    <row r="400" spans="1:12" ht="24.6" customHeight="1">
      <c r="A400" s="12"/>
      <c r="B400" s="71"/>
      <c r="C400" s="582"/>
      <c r="D400" s="582"/>
      <c r="E400" s="582"/>
      <c r="F400" s="578"/>
      <c r="G400" s="582"/>
      <c r="H400" s="582"/>
      <c r="I400" s="583"/>
      <c r="J400" s="578"/>
      <c r="K400" s="578"/>
    </row>
    <row r="401" spans="1:11" s="645" customFormat="1" ht="24.6" customHeight="1">
      <c r="A401" s="77"/>
      <c r="B401" s="71"/>
      <c r="C401" s="582"/>
      <c r="D401" s="582"/>
      <c r="E401" s="582"/>
      <c r="F401" s="578"/>
      <c r="G401" s="582"/>
      <c r="H401" s="582"/>
      <c r="I401" s="583"/>
      <c r="J401" s="578"/>
      <c r="K401" s="578"/>
    </row>
    <row r="402" spans="1:11" s="645" customFormat="1" ht="24.6" customHeight="1">
      <c r="A402" s="12"/>
      <c r="B402" s="71"/>
      <c r="C402" s="582"/>
      <c r="D402" s="582"/>
      <c r="E402" s="582"/>
      <c r="F402" s="578"/>
      <c r="G402" s="582"/>
      <c r="H402" s="582"/>
      <c r="I402" s="583"/>
      <c r="J402" s="578"/>
      <c r="K402" s="578"/>
    </row>
    <row r="403" spans="1:11" s="645" customFormat="1" ht="24.6" customHeight="1">
      <c r="A403" s="77"/>
      <c r="B403" s="71"/>
      <c r="C403" s="582"/>
      <c r="D403" s="582"/>
      <c r="E403" s="582"/>
      <c r="F403" s="578"/>
      <c r="G403" s="582"/>
      <c r="H403" s="582"/>
      <c r="I403" s="583"/>
      <c r="J403" s="578"/>
      <c r="K403" s="578"/>
    </row>
    <row r="404" spans="1:11" s="645" customFormat="1" ht="24.6" customHeight="1">
      <c r="A404" s="12"/>
      <c r="B404" s="71"/>
      <c r="C404" s="582"/>
      <c r="D404" s="582"/>
      <c r="E404" s="582"/>
      <c r="F404" s="578"/>
      <c r="G404" s="582"/>
      <c r="H404" s="582"/>
      <c r="I404" s="583"/>
      <c r="J404" s="578"/>
      <c r="K404" s="578"/>
    </row>
    <row r="405" spans="1:11" s="645" customFormat="1" ht="24.6" customHeight="1">
      <c r="A405" s="77"/>
      <c r="B405" s="214"/>
      <c r="C405" s="145"/>
      <c r="D405" s="145"/>
      <c r="E405" s="76"/>
      <c r="F405" s="224"/>
      <c r="G405" s="218"/>
      <c r="H405" s="218"/>
      <c r="I405" s="76"/>
      <c r="J405" s="224"/>
      <c r="K405" s="76"/>
    </row>
    <row r="406" spans="1:11" s="645" customFormat="1" ht="24.6" customHeight="1">
      <c r="A406" s="12"/>
      <c r="B406" s="214"/>
      <c r="C406" s="145"/>
      <c r="D406" s="145"/>
      <c r="E406" s="76"/>
      <c r="F406" s="224"/>
      <c r="G406" s="218"/>
      <c r="H406" s="218"/>
      <c r="I406" s="76"/>
      <c r="J406" s="224"/>
      <c r="K406" s="76"/>
    </row>
    <row r="407" spans="1:11" s="645" customFormat="1" ht="24.6" customHeight="1">
      <c r="A407" s="77"/>
      <c r="B407" s="214"/>
      <c r="C407" s="145"/>
      <c r="D407" s="145"/>
      <c r="E407" s="76"/>
      <c r="F407" s="224"/>
      <c r="G407" s="218"/>
      <c r="H407" s="218"/>
      <c r="I407" s="76"/>
      <c r="J407" s="224"/>
      <c r="K407" s="76"/>
    </row>
    <row r="421" spans="1:12" s="645" customFormat="1" ht="24.6" customHeight="1">
      <c r="A421" s="350"/>
      <c r="B421" s="92"/>
      <c r="C421" s="351"/>
      <c r="D421" s="351"/>
      <c r="E421" s="351"/>
      <c r="F421" s="166"/>
      <c r="G421" s="351"/>
      <c r="H421" s="166"/>
      <c r="I421" s="351"/>
      <c r="J421" s="166"/>
      <c r="K421" s="351"/>
      <c r="L421" s="166"/>
    </row>
    <row r="422" spans="1:12" s="645" customFormat="1" ht="24.6" customHeight="1">
      <c r="A422" s="350"/>
      <c r="B422" s="92"/>
      <c r="C422" s="351"/>
      <c r="D422" s="351"/>
      <c r="E422" s="351"/>
      <c r="F422" s="166"/>
      <c r="G422" s="351"/>
      <c r="H422" s="166"/>
      <c r="I422" s="351"/>
      <c r="J422" s="166"/>
      <c r="K422" s="351"/>
      <c r="L422" s="166"/>
    </row>
    <row r="423" spans="1:12" ht="24.6" customHeight="1">
      <c r="A423" s="350"/>
      <c r="B423" s="213"/>
      <c r="C423" s="188"/>
      <c r="D423" s="351"/>
      <c r="E423" s="351"/>
      <c r="F423" s="166"/>
      <c r="G423" s="351"/>
      <c r="H423" s="166"/>
      <c r="I423" s="351"/>
      <c r="J423" s="166"/>
      <c r="K423" s="351"/>
      <c r="L423" s="166"/>
    </row>
    <row r="424" spans="1:12" ht="24.6" customHeight="1">
      <c r="A424" s="350"/>
      <c r="C424" s="644"/>
      <c r="D424" s="189"/>
      <c r="E424" s="76"/>
      <c r="F424" s="76"/>
      <c r="G424" s="351"/>
      <c r="H424" s="166"/>
      <c r="I424" s="351"/>
      <c r="J424" s="166"/>
      <c r="K424" s="351"/>
      <c r="L424" s="166"/>
    </row>
    <row r="425" spans="1:12" ht="26.45" customHeight="1">
      <c r="A425" s="350"/>
      <c r="C425" s="644"/>
      <c r="D425" s="189"/>
      <c r="E425" s="76"/>
      <c r="F425" s="76"/>
      <c r="G425" s="351"/>
      <c r="H425" s="166"/>
      <c r="I425" s="351"/>
      <c r="J425" s="166"/>
      <c r="K425" s="351"/>
      <c r="L425" s="166"/>
    </row>
  </sheetData>
  <mergeCells count="21">
    <mergeCell ref="A389:L389"/>
    <mergeCell ref="A137:L137"/>
    <mergeCell ref="A1:L1"/>
    <mergeCell ref="B5:D5"/>
    <mergeCell ref="A39:L39"/>
    <mergeCell ref="A250:L250"/>
    <mergeCell ref="F109:L109"/>
    <mergeCell ref="A212:L212"/>
    <mergeCell ref="A174:L174"/>
    <mergeCell ref="A105:L105"/>
    <mergeCell ref="F123:L123"/>
    <mergeCell ref="F153:L153"/>
    <mergeCell ref="F192:L192"/>
    <mergeCell ref="A74:L74"/>
    <mergeCell ref="A282:L282"/>
    <mergeCell ref="A314:L314"/>
    <mergeCell ref="F92:L92"/>
    <mergeCell ref="F141:L141"/>
    <mergeCell ref="F178:L178"/>
    <mergeCell ref="F216:L216"/>
    <mergeCell ref="A355:L355"/>
  </mergeCells>
  <pageMargins left="0.71" right="0.23622047244094491" top="0.6692913385826772" bottom="0.59055118110236227" header="0.43307086614173229" footer="0.31496062992125984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view="pageBreakPreview" zoomScaleNormal="92" zoomScaleSheetLayoutView="100" workbookViewId="0">
      <selection activeCell="C58" sqref="C58"/>
    </sheetView>
  </sheetViews>
  <sheetFormatPr defaultColWidth="9.140625" defaultRowHeight="24.95" customHeight="1"/>
  <cols>
    <col min="1" max="3" width="9.140625" style="11" customWidth="1"/>
    <col min="4" max="4" width="11.85546875" style="11" customWidth="1"/>
    <col min="5" max="5" width="15.7109375" style="11" customWidth="1"/>
    <col min="6" max="6" width="1" style="11" customWidth="1"/>
    <col min="7" max="7" width="15.7109375" style="11" customWidth="1"/>
    <col min="8" max="8" width="1" style="11" customWidth="1"/>
    <col min="9" max="9" width="15.7109375" style="11" customWidth="1"/>
    <col min="10" max="10" width="1" style="11" customWidth="1"/>
    <col min="11" max="11" width="15.7109375" style="11" customWidth="1"/>
    <col min="12" max="12" width="1.7109375" style="11" customWidth="1"/>
    <col min="13" max="15" width="11.140625" style="11" customWidth="1"/>
    <col min="16" max="16384" width="9.140625" style="11"/>
  </cols>
  <sheetData>
    <row r="1" spans="1:12" s="114" customFormat="1" ht="23.25" customHeight="1">
      <c r="A1" s="831" t="s">
        <v>808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</row>
    <row r="2" spans="1:12" s="114" customFormat="1" ht="21.75">
      <c r="A2" s="695"/>
      <c r="B2" s="695"/>
      <c r="C2" s="695"/>
      <c r="D2" s="695"/>
      <c r="E2" s="695"/>
      <c r="F2" s="695"/>
      <c r="G2" s="695"/>
      <c r="H2" s="695"/>
      <c r="I2" s="695"/>
      <c r="J2" s="695"/>
      <c r="K2" s="695"/>
    </row>
    <row r="3" spans="1:12" s="214" customFormat="1" ht="23.25" customHeight="1">
      <c r="A3" s="168" t="s">
        <v>1115</v>
      </c>
      <c r="B3" s="71"/>
      <c r="C3" s="145"/>
      <c r="D3" s="145"/>
      <c r="E3" s="145"/>
      <c r="G3" s="145"/>
      <c r="H3" s="215"/>
      <c r="I3" s="216"/>
      <c r="L3" s="92"/>
    </row>
    <row r="4" spans="1:12" s="214" customFormat="1" ht="23.25" customHeight="1">
      <c r="A4" s="168" t="s">
        <v>884</v>
      </c>
      <c r="B4" s="71"/>
      <c r="C4" s="582"/>
      <c r="D4" s="582"/>
      <c r="E4" s="582"/>
      <c r="F4" s="578"/>
      <c r="G4" s="582"/>
      <c r="H4" s="582"/>
      <c r="I4" s="583"/>
      <c r="J4" s="578"/>
      <c r="K4" s="578"/>
      <c r="L4" s="92"/>
    </row>
    <row r="5" spans="1:12" s="214" customFormat="1" ht="23.25" customHeight="1">
      <c r="A5" s="168"/>
      <c r="B5" s="71"/>
      <c r="C5" s="582"/>
      <c r="D5" s="582"/>
      <c r="E5" s="582"/>
      <c r="F5" s="578"/>
      <c r="G5" s="582"/>
      <c r="H5" s="582"/>
      <c r="I5" s="583"/>
      <c r="J5" s="578"/>
      <c r="K5" s="205" t="s">
        <v>63</v>
      </c>
      <c r="L5" s="92"/>
    </row>
    <row r="6" spans="1:12" s="214" customFormat="1" ht="23.25" customHeight="1">
      <c r="A6" s="168"/>
      <c r="B6" s="71"/>
      <c r="C6" s="582"/>
      <c r="D6" s="582"/>
      <c r="E6" s="585"/>
      <c r="F6" s="694" t="s">
        <v>8</v>
      </c>
      <c r="G6" s="694"/>
      <c r="H6" s="161"/>
      <c r="I6" s="585"/>
      <c r="J6" s="694" t="s">
        <v>6</v>
      </c>
      <c r="K6" s="585"/>
      <c r="L6" s="92"/>
    </row>
    <row r="7" spans="1:12" s="214" customFormat="1" ht="23.25" customHeight="1">
      <c r="A7" s="168"/>
      <c r="B7" s="71"/>
      <c r="C7" s="582"/>
      <c r="D7" s="582"/>
      <c r="E7" s="156" t="s">
        <v>875</v>
      </c>
      <c r="F7" s="156"/>
      <c r="G7" s="156" t="s">
        <v>373</v>
      </c>
      <c r="H7" s="108"/>
      <c r="I7" s="156" t="str">
        <f>+E7</f>
        <v>30 กันยายน 2563</v>
      </c>
      <c r="J7" s="156"/>
      <c r="K7" s="156" t="s">
        <v>373</v>
      </c>
      <c r="L7" s="92"/>
    </row>
    <row r="8" spans="1:12" s="214" customFormat="1" ht="23.25" customHeight="1">
      <c r="A8" s="89" t="s">
        <v>240</v>
      </c>
      <c r="B8" s="76"/>
      <c r="C8" s="582"/>
      <c r="D8" s="92"/>
      <c r="E8" s="210">
        <v>80000000</v>
      </c>
      <c r="F8" s="586"/>
      <c r="G8" s="210">
        <v>100000000</v>
      </c>
      <c r="H8" s="587"/>
      <c r="I8" s="210">
        <v>80000000</v>
      </c>
      <c r="J8" s="588"/>
      <c r="K8" s="210">
        <v>100000000</v>
      </c>
      <c r="L8" s="92"/>
    </row>
    <row r="9" spans="1:12" s="214" customFormat="1" ht="23.25" customHeight="1">
      <c r="A9" s="89" t="s">
        <v>236</v>
      </c>
      <c r="B9" s="76"/>
      <c r="C9" s="582"/>
      <c r="D9" s="203"/>
      <c r="E9" s="210">
        <v>41193271</v>
      </c>
      <c r="F9" s="586"/>
      <c r="G9" s="210">
        <v>109543491</v>
      </c>
      <c r="H9" s="587"/>
      <c r="I9" s="588">
        <v>0</v>
      </c>
      <c r="J9" s="588"/>
      <c r="K9" s="210">
        <v>0</v>
      </c>
      <c r="L9" s="92"/>
    </row>
    <row r="10" spans="1:12" s="214" customFormat="1" ht="23.25" customHeight="1">
      <c r="A10" s="89" t="s">
        <v>246</v>
      </c>
      <c r="B10" s="76"/>
      <c r="C10" s="582"/>
      <c r="D10" s="203"/>
      <c r="E10" s="588">
        <v>0</v>
      </c>
      <c r="F10" s="586"/>
      <c r="G10" s="210">
        <v>0</v>
      </c>
      <c r="H10" s="587"/>
      <c r="I10" s="588">
        <v>1000000000</v>
      </c>
      <c r="J10" s="588"/>
      <c r="K10" s="210">
        <v>963000000</v>
      </c>
      <c r="L10" s="92"/>
    </row>
    <row r="11" spans="1:12" s="214" customFormat="1" ht="23.25" customHeight="1">
      <c r="A11" s="226" t="s">
        <v>752</v>
      </c>
      <c r="B11" s="76"/>
      <c r="C11" s="582"/>
      <c r="D11" s="203"/>
      <c r="E11" s="588">
        <v>2400000</v>
      </c>
      <c r="F11" s="586"/>
      <c r="G11" s="210">
        <v>0</v>
      </c>
      <c r="H11" s="587"/>
      <c r="I11" s="588">
        <v>0</v>
      </c>
      <c r="J11" s="588"/>
      <c r="K11" s="210">
        <v>0</v>
      </c>
      <c r="L11" s="92"/>
    </row>
    <row r="12" spans="1:12" s="214" customFormat="1" ht="23.25" customHeight="1" thickBot="1">
      <c r="A12" s="168"/>
      <c r="B12" s="168" t="s">
        <v>62</v>
      </c>
      <c r="C12" s="582"/>
      <c r="D12" s="203"/>
      <c r="E12" s="589">
        <f>SUM(E8:E11)</f>
        <v>123593271</v>
      </c>
      <c r="F12" s="586"/>
      <c r="G12" s="589">
        <f>SUM(G8:G11)</f>
        <v>209543491</v>
      </c>
      <c r="H12" s="586"/>
      <c r="I12" s="589">
        <f>SUM(I8:I11)</f>
        <v>1080000000</v>
      </c>
      <c r="J12" s="586"/>
      <c r="K12" s="589">
        <f>SUM(K8:K11)</f>
        <v>1063000000</v>
      </c>
      <c r="L12" s="92"/>
    </row>
    <row r="13" spans="1:12" s="214" customFormat="1" ht="23.25" customHeight="1" thickTop="1">
      <c r="A13" s="12" t="s">
        <v>827</v>
      </c>
      <c r="B13" s="71"/>
      <c r="C13" s="582"/>
      <c r="D13" s="582"/>
      <c r="E13" s="582"/>
      <c r="F13" s="578"/>
      <c r="G13" s="582"/>
      <c r="H13" s="582"/>
      <c r="I13" s="583"/>
      <c r="J13" s="578"/>
      <c r="K13" s="578"/>
      <c r="L13" s="92"/>
    </row>
    <row r="14" spans="1:12" s="214" customFormat="1" ht="23.25" customHeight="1">
      <c r="A14" s="77" t="s">
        <v>1157</v>
      </c>
      <c r="B14" s="71"/>
      <c r="C14" s="582"/>
      <c r="D14" s="582"/>
      <c r="E14" s="582"/>
      <c r="F14" s="578"/>
      <c r="G14" s="582"/>
      <c r="H14" s="582"/>
      <c r="I14" s="583"/>
      <c r="J14" s="578"/>
      <c r="K14" s="578"/>
      <c r="L14" s="645"/>
    </row>
    <row r="15" spans="1:12" s="214" customFormat="1" ht="23.25" customHeight="1">
      <c r="A15" s="12" t="s">
        <v>828</v>
      </c>
      <c r="B15" s="71"/>
      <c r="C15" s="582"/>
      <c r="D15" s="582"/>
      <c r="E15" s="582"/>
      <c r="F15" s="578"/>
      <c r="G15" s="582"/>
      <c r="H15" s="582"/>
      <c r="I15" s="583"/>
      <c r="J15" s="578"/>
      <c r="K15" s="578"/>
      <c r="L15" s="645"/>
    </row>
    <row r="16" spans="1:12" s="214" customFormat="1" ht="23.25" customHeight="1">
      <c r="A16" s="77" t="s">
        <v>376</v>
      </c>
      <c r="B16" s="71"/>
      <c r="C16" s="582"/>
      <c r="D16" s="582"/>
      <c r="E16" s="582"/>
      <c r="F16" s="578"/>
      <c r="G16" s="582"/>
      <c r="H16" s="582"/>
      <c r="I16" s="583"/>
      <c r="J16" s="578"/>
      <c r="K16" s="578"/>
      <c r="L16" s="645"/>
    </row>
    <row r="17" spans="1:15" s="214" customFormat="1" ht="23.25" customHeight="1">
      <c r="A17" s="12" t="s">
        <v>829</v>
      </c>
      <c r="B17" s="71"/>
      <c r="C17" s="582"/>
      <c r="D17" s="582"/>
      <c r="E17" s="582"/>
      <c r="F17" s="578"/>
      <c r="G17" s="582"/>
      <c r="H17" s="582"/>
      <c r="I17" s="583"/>
      <c r="J17" s="578"/>
      <c r="K17" s="578"/>
      <c r="L17" s="645"/>
    </row>
    <row r="18" spans="1:15" s="214" customFormat="1" ht="23.25" customHeight="1">
      <c r="A18" s="77" t="s">
        <v>477</v>
      </c>
      <c r="C18" s="145"/>
      <c r="D18" s="145"/>
      <c r="E18" s="76"/>
      <c r="F18" s="224"/>
      <c r="G18" s="218"/>
      <c r="H18" s="218"/>
      <c r="I18" s="76"/>
      <c r="J18" s="224"/>
      <c r="K18" s="76"/>
      <c r="L18" s="645"/>
    </row>
    <row r="19" spans="1:15" s="214" customFormat="1" ht="23.25" customHeight="1">
      <c r="A19" s="12" t="s">
        <v>830</v>
      </c>
      <c r="C19" s="145"/>
      <c r="D19" s="145"/>
      <c r="E19" s="76"/>
      <c r="F19" s="224"/>
      <c r="G19" s="218"/>
      <c r="H19" s="218"/>
      <c r="I19" s="76"/>
      <c r="J19" s="224"/>
      <c r="K19" s="76"/>
      <c r="L19" s="645"/>
    </row>
    <row r="20" spans="1:15" s="214" customFormat="1" ht="23.25" customHeight="1">
      <c r="A20" s="77" t="s">
        <v>376</v>
      </c>
      <c r="C20" s="145"/>
      <c r="D20" s="145"/>
      <c r="E20" s="76"/>
      <c r="F20" s="224"/>
      <c r="G20" s="218"/>
      <c r="H20" s="218"/>
      <c r="I20" s="76"/>
      <c r="J20" s="224"/>
      <c r="K20" s="76"/>
      <c r="L20" s="645"/>
    </row>
    <row r="21" spans="1:15" s="114" customFormat="1" ht="23.45" customHeight="1">
      <c r="A21" s="436" t="s">
        <v>1116</v>
      </c>
      <c r="B21" s="437"/>
      <c r="C21" s="436"/>
      <c r="E21" s="433"/>
      <c r="F21" s="434"/>
      <c r="G21" s="433"/>
      <c r="H21" s="435"/>
      <c r="I21" s="433"/>
      <c r="J21" s="435"/>
      <c r="K21" s="433"/>
    </row>
    <row r="22" spans="1:15" ht="23.45" customHeight="1">
      <c r="A22" s="12" t="s">
        <v>886</v>
      </c>
      <c r="B22" s="437"/>
      <c r="C22" s="436"/>
      <c r="D22" s="114"/>
      <c r="E22" s="433"/>
      <c r="F22" s="434"/>
      <c r="G22" s="433"/>
      <c r="H22" s="435"/>
      <c r="I22" s="433"/>
      <c r="J22" s="435"/>
      <c r="K22" s="433"/>
      <c r="L22" s="114"/>
    </row>
    <row r="23" spans="1:15" s="114" customFormat="1" ht="23.45" customHeight="1">
      <c r="A23" s="436"/>
      <c r="B23" s="437"/>
      <c r="C23" s="436"/>
      <c r="D23" s="438"/>
      <c r="E23" s="438"/>
      <c r="F23" s="438"/>
      <c r="G23" s="438"/>
      <c r="H23" s="438"/>
      <c r="I23" s="438"/>
      <c r="J23" s="438"/>
      <c r="K23" s="14" t="s">
        <v>63</v>
      </c>
    </row>
    <row r="24" spans="1:15" s="114" customFormat="1" ht="23.45" customHeight="1">
      <c r="A24" s="436"/>
      <c r="B24" s="437"/>
      <c r="C24" s="436"/>
      <c r="D24" s="438"/>
      <c r="E24" s="5"/>
      <c r="F24" s="698" t="s">
        <v>8</v>
      </c>
      <c r="G24" s="698"/>
      <c r="H24" s="6"/>
      <c r="I24" s="5"/>
      <c r="J24" s="698" t="s">
        <v>6</v>
      </c>
      <c r="K24" s="5"/>
    </row>
    <row r="25" spans="1:15" s="114" customFormat="1" ht="23.45" customHeight="1">
      <c r="A25" s="436"/>
      <c r="B25" s="437"/>
      <c r="C25" s="436"/>
      <c r="D25" s="438"/>
      <c r="E25" s="229" t="str">
        <f>+E7</f>
        <v>30 กันยายน 2563</v>
      </c>
      <c r="F25" s="229"/>
      <c r="G25" s="229" t="s">
        <v>373</v>
      </c>
      <c r="H25" s="697"/>
      <c r="I25" s="229" t="str">
        <f>+E25</f>
        <v>30 กันยายน 2563</v>
      </c>
      <c r="J25" s="229"/>
      <c r="K25" s="229" t="str">
        <f>+G25</f>
        <v>31 ธันวาคม 2562</v>
      </c>
      <c r="N25" s="692"/>
      <c r="O25" s="692"/>
    </row>
    <row r="26" spans="1:15" s="114" customFormat="1" ht="23.45" customHeight="1">
      <c r="A26" s="439" t="s">
        <v>82</v>
      </c>
      <c r="C26" s="436"/>
      <c r="E26" s="440">
        <v>45972693.079999998</v>
      </c>
      <c r="F26" s="442"/>
      <c r="G26" s="440">
        <v>35695968.670000002</v>
      </c>
      <c r="H26" s="442"/>
      <c r="I26" s="440">
        <v>0</v>
      </c>
      <c r="J26" s="435"/>
      <c r="K26" s="440">
        <v>0</v>
      </c>
    </row>
    <row r="27" spans="1:15" s="114" customFormat="1" ht="23.45" customHeight="1">
      <c r="A27" s="439" t="s">
        <v>466</v>
      </c>
      <c r="C27" s="436"/>
      <c r="E27" s="440">
        <v>1568381.02</v>
      </c>
      <c r="F27" s="442"/>
      <c r="G27" s="440">
        <v>1915728.48</v>
      </c>
      <c r="H27" s="442"/>
      <c r="I27" s="440">
        <v>0</v>
      </c>
      <c r="J27" s="435"/>
      <c r="K27" s="440">
        <v>0</v>
      </c>
    </row>
    <row r="28" spans="1:15" s="114" customFormat="1" ht="23.45" customHeight="1">
      <c r="A28" s="439" t="s">
        <v>83</v>
      </c>
      <c r="C28" s="436"/>
      <c r="E28" s="440">
        <v>15436304.49</v>
      </c>
      <c r="F28" s="442"/>
      <c r="G28" s="440">
        <v>13062788.42</v>
      </c>
      <c r="H28" s="442"/>
      <c r="I28" s="440">
        <v>0</v>
      </c>
      <c r="J28" s="435"/>
      <c r="K28" s="440">
        <v>0</v>
      </c>
    </row>
    <row r="29" spans="1:15" s="114" customFormat="1" ht="23.45" customHeight="1">
      <c r="A29" s="439" t="s">
        <v>84</v>
      </c>
      <c r="C29" s="436"/>
      <c r="E29" s="440">
        <v>51283234.590000004</v>
      </c>
      <c r="F29" s="442"/>
      <c r="G29" s="440">
        <v>60617158.340000004</v>
      </c>
      <c r="H29" s="442"/>
      <c r="I29" s="440">
        <v>51283234.590000004</v>
      </c>
      <c r="J29" s="435"/>
      <c r="K29" s="433">
        <v>60617158.340000004</v>
      </c>
    </row>
    <row r="30" spans="1:15" s="114" customFormat="1" ht="23.45" customHeight="1">
      <c r="A30" s="439" t="s">
        <v>85</v>
      </c>
      <c r="C30" s="436"/>
      <c r="E30" s="443">
        <v>13457355.060000001</v>
      </c>
      <c r="F30" s="442"/>
      <c r="G30" s="443">
        <v>11435662.550000001</v>
      </c>
      <c r="H30" s="442"/>
      <c r="I30" s="443">
        <v>0</v>
      </c>
      <c r="J30" s="435"/>
      <c r="K30" s="444">
        <v>0</v>
      </c>
    </row>
    <row r="31" spans="1:15" s="114" customFormat="1" ht="23.45" customHeight="1">
      <c r="B31" s="437"/>
      <c r="C31" s="436" t="s">
        <v>62</v>
      </c>
      <c r="E31" s="433">
        <f>SUM(E26:E30)</f>
        <v>127717968.24000001</v>
      </c>
      <c r="F31" s="442"/>
      <c r="G31" s="433">
        <f>SUM(G26:G30)</f>
        <v>122727306.45999999</v>
      </c>
      <c r="H31" s="442"/>
      <c r="I31" s="433">
        <f>SUM(I26:I30)</f>
        <v>51283234.590000004</v>
      </c>
      <c r="J31" s="435"/>
      <c r="K31" s="433">
        <f>SUM(K26:K30)</f>
        <v>60617158.340000004</v>
      </c>
    </row>
    <row r="32" spans="1:15" s="114" customFormat="1" ht="23.45" customHeight="1">
      <c r="A32" s="439" t="s">
        <v>866</v>
      </c>
      <c r="B32" s="437"/>
      <c r="C32" s="436"/>
      <c r="E32" s="433"/>
      <c r="F32" s="442"/>
      <c r="G32" s="433"/>
      <c r="H32" s="442"/>
      <c r="I32" s="433"/>
      <c r="J32" s="435"/>
      <c r="K32" s="433"/>
    </row>
    <row r="33" spans="1:12" s="114" customFormat="1" ht="23.45" customHeight="1">
      <c r="A33" s="445" t="s">
        <v>867</v>
      </c>
      <c r="B33" s="437"/>
      <c r="C33" s="436"/>
      <c r="E33" s="440">
        <v>-3236008.84</v>
      </c>
      <c r="F33" s="434"/>
      <c r="G33" s="433">
        <v>-2916008.84</v>
      </c>
      <c r="H33" s="434"/>
      <c r="I33" s="433">
        <v>0</v>
      </c>
      <c r="J33" s="435"/>
      <c r="K33" s="433">
        <v>0</v>
      </c>
    </row>
    <row r="34" spans="1:12" s="114" customFormat="1" ht="23.45" customHeight="1" thickBot="1">
      <c r="A34" s="214"/>
      <c r="C34" s="350" t="s">
        <v>62</v>
      </c>
      <c r="E34" s="446">
        <f>SUM(E31:E33)</f>
        <v>124481959.40000001</v>
      </c>
      <c r="F34" s="434"/>
      <c r="G34" s="446">
        <f>SUM(G31:G33)</f>
        <v>119811297.61999999</v>
      </c>
      <c r="H34" s="435"/>
      <c r="I34" s="446">
        <f>SUM(I31:I33)</f>
        <v>51283234.590000004</v>
      </c>
      <c r="J34" s="435"/>
      <c r="K34" s="446">
        <f>SUM(K31:K33)</f>
        <v>60617158.340000004</v>
      </c>
    </row>
    <row r="35" spans="1:12" s="114" customFormat="1" ht="23.45" customHeight="1" thickTop="1">
      <c r="A35" s="214"/>
      <c r="C35" s="350"/>
      <c r="E35" s="433"/>
      <c r="F35" s="434"/>
      <c r="G35" s="433"/>
      <c r="H35" s="435"/>
      <c r="I35" s="433"/>
      <c r="J35" s="435"/>
      <c r="K35" s="433"/>
    </row>
    <row r="36" spans="1:12" s="214" customFormat="1" ht="23.25" customHeight="1">
      <c r="A36" s="77"/>
      <c r="C36" s="145"/>
      <c r="D36" s="145"/>
      <c r="E36" s="76"/>
      <c r="F36" s="224"/>
      <c r="G36" s="218"/>
      <c r="H36" s="218"/>
      <c r="I36" s="76"/>
      <c r="J36" s="224"/>
      <c r="K36" s="76"/>
      <c r="L36" s="645"/>
    </row>
    <row r="37" spans="1:12" s="214" customFormat="1" ht="23.25" customHeight="1">
      <c r="A37" s="323"/>
      <c r="C37" s="111" t="s">
        <v>252</v>
      </c>
      <c r="D37" s="109"/>
      <c r="E37" s="224"/>
      <c r="F37" s="76"/>
      <c r="G37" s="224"/>
      <c r="H37" s="76"/>
      <c r="I37" s="224"/>
      <c r="J37" s="76"/>
      <c r="K37" s="224"/>
    </row>
    <row r="38" spans="1:12" s="214" customFormat="1" ht="23.25" customHeight="1">
      <c r="A38" s="323"/>
      <c r="C38" s="112" t="s">
        <v>253</v>
      </c>
      <c r="D38" s="109"/>
      <c r="E38" s="224"/>
      <c r="F38" s="76"/>
      <c r="G38" s="224"/>
      <c r="H38" s="76"/>
      <c r="I38" s="224"/>
      <c r="J38" s="76"/>
      <c r="K38" s="224"/>
    </row>
    <row r="39" spans="1:12" s="214" customFormat="1" ht="27.75" customHeight="1">
      <c r="A39" s="831" t="s">
        <v>1126</v>
      </c>
      <c r="B39" s="831"/>
      <c r="C39" s="831"/>
      <c r="D39" s="831"/>
      <c r="E39" s="831"/>
      <c r="F39" s="831"/>
      <c r="G39" s="831"/>
      <c r="H39" s="831"/>
      <c r="I39" s="831"/>
      <c r="J39" s="831"/>
      <c r="K39" s="831"/>
    </row>
    <row r="40" spans="1:12" s="214" customFormat="1" ht="27.75" customHeight="1">
      <c r="A40" s="763"/>
      <c r="B40" s="763"/>
      <c r="C40" s="763"/>
      <c r="D40" s="763"/>
      <c r="E40" s="763"/>
      <c r="F40" s="763"/>
      <c r="G40" s="763"/>
      <c r="H40" s="763"/>
      <c r="I40" s="763"/>
      <c r="J40" s="763"/>
      <c r="K40" s="763"/>
    </row>
    <row r="41" spans="1:12" s="114" customFormat="1" ht="27.75" customHeight="1">
      <c r="A41" s="436" t="s">
        <v>1117</v>
      </c>
      <c r="B41" s="437"/>
      <c r="C41" s="436"/>
      <c r="D41" s="438"/>
      <c r="E41" s="438"/>
      <c r="F41" s="438"/>
      <c r="H41" s="438"/>
      <c r="I41" s="438"/>
      <c r="J41" s="438"/>
    </row>
    <row r="42" spans="1:12" s="114" customFormat="1" ht="27.75" customHeight="1">
      <c r="A42" s="12" t="s">
        <v>887</v>
      </c>
      <c r="B42" s="437"/>
      <c r="C42" s="436"/>
      <c r="D42" s="438"/>
      <c r="E42" s="438"/>
      <c r="F42" s="438"/>
      <c r="G42" s="438"/>
      <c r="H42" s="438"/>
      <c r="I42" s="438"/>
      <c r="J42" s="438"/>
    </row>
    <row r="43" spans="1:12" s="114" customFormat="1" ht="27.75" customHeight="1">
      <c r="A43" s="436"/>
      <c r="B43" s="437"/>
      <c r="C43" s="436"/>
      <c r="D43" s="438"/>
      <c r="E43" s="438"/>
      <c r="F43" s="438"/>
      <c r="G43" s="438"/>
      <c r="H43" s="438"/>
      <c r="I43" s="438"/>
      <c r="J43" s="438"/>
      <c r="K43" s="14" t="s">
        <v>63</v>
      </c>
    </row>
    <row r="44" spans="1:12" s="114" customFormat="1" ht="27.75" customHeight="1">
      <c r="A44" s="436"/>
      <c r="B44" s="437"/>
      <c r="C44" s="436"/>
      <c r="D44" s="438"/>
      <c r="E44" s="5"/>
      <c r="F44" s="698" t="s">
        <v>8</v>
      </c>
      <c r="G44" s="698"/>
      <c r="H44" s="6"/>
      <c r="I44" s="5"/>
      <c r="J44" s="698" t="s">
        <v>6</v>
      </c>
      <c r="K44" s="5"/>
    </row>
    <row r="45" spans="1:12" s="114" customFormat="1" ht="27.75" customHeight="1">
      <c r="A45" s="436"/>
      <c r="B45" s="437"/>
      <c r="C45" s="436"/>
      <c r="D45" s="438"/>
      <c r="E45" s="229" t="str">
        <f>+E25</f>
        <v>30 กันยายน 2563</v>
      </c>
      <c r="F45" s="229"/>
      <c r="G45" s="229" t="s">
        <v>373</v>
      </c>
      <c r="H45" s="697"/>
      <c r="I45" s="229" t="str">
        <f>+E45</f>
        <v>30 กันยายน 2563</v>
      </c>
      <c r="J45" s="229"/>
      <c r="K45" s="229" t="str">
        <f>+G45</f>
        <v>31 ธันวาคม 2562</v>
      </c>
    </row>
    <row r="46" spans="1:12" s="114" customFormat="1" ht="27.75" customHeight="1">
      <c r="A46" s="439" t="s">
        <v>80</v>
      </c>
      <c r="B46" s="437"/>
      <c r="C46" s="436"/>
      <c r="D46" s="438"/>
      <c r="E46" s="440">
        <v>561521059.05999994</v>
      </c>
      <c r="F46" s="11"/>
      <c r="G46" s="440">
        <v>1671807915.04</v>
      </c>
      <c r="H46" s="435"/>
      <c r="I46" s="440">
        <v>0</v>
      </c>
      <c r="J46" s="435"/>
      <c r="K46" s="440">
        <v>0</v>
      </c>
    </row>
    <row r="47" spans="1:12" s="114" customFormat="1" ht="27.75" customHeight="1">
      <c r="A47" s="439" t="s">
        <v>81</v>
      </c>
      <c r="B47" s="437"/>
      <c r="C47" s="436"/>
      <c r="E47" s="440">
        <v>192144516.71000001</v>
      </c>
      <c r="F47" s="434"/>
      <c r="G47" s="440">
        <v>63469463.189999998</v>
      </c>
      <c r="H47" s="435"/>
      <c r="I47" s="440">
        <v>0</v>
      </c>
      <c r="J47" s="435"/>
      <c r="K47" s="440">
        <v>0</v>
      </c>
    </row>
    <row r="48" spans="1:12" s="114" customFormat="1" ht="27.75" customHeight="1">
      <c r="A48" s="439" t="s">
        <v>332</v>
      </c>
      <c r="B48" s="437"/>
      <c r="C48" s="436"/>
      <c r="E48" s="440">
        <f>14403139.1+351473.59+823487.28</f>
        <v>15578099.969999999</v>
      </c>
      <c r="F48" s="434"/>
      <c r="G48" s="440">
        <v>43353574.559999995</v>
      </c>
      <c r="H48" s="435"/>
      <c r="I48" s="440">
        <v>0</v>
      </c>
      <c r="J48" s="435"/>
      <c r="K48" s="440">
        <v>0</v>
      </c>
    </row>
    <row r="49" spans="1:12" s="114" customFormat="1" ht="27.75" customHeight="1" thickBot="1">
      <c r="B49" s="437"/>
      <c r="C49" s="436" t="s">
        <v>62</v>
      </c>
      <c r="E49" s="441">
        <f>SUM(E46:E48)</f>
        <v>769243675.74000001</v>
      </c>
      <c r="F49" s="434"/>
      <c r="G49" s="441">
        <f>SUM(G46:G48)</f>
        <v>1778630952.79</v>
      </c>
      <c r="H49" s="435"/>
      <c r="I49" s="441">
        <f>SUM(I46:I48)</f>
        <v>0</v>
      </c>
      <c r="J49" s="435"/>
      <c r="K49" s="441">
        <f>SUM(K46:K48)</f>
        <v>0</v>
      </c>
    </row>
    <row r="50" spans="1:12" s="114" customFormat="1" ht="27.75" customHeight="1" thickTop="1">
      <c r="A50" s="645" t="s">
        <v>1133</v>
      </c>
      <c r="B50" s="645"/>
      <c r="C50" s="645"/>
      <c r="D50" s="645"/>
      <c r="E50" s="645"/>
      <c r="F50" s="645"/>
      <c r="G50" s="645"/>
      <c r="H50" s="645"/>
      <c r="I50" s="576"/>
      <c r="J50" s="577"/>
      <c r="K50" s="576"/>
      <c r="L50" s="76"/>
    </row>
    <row r="51" spans="1:12" s="114" customFormat="1" ht="27.75" customHeight="1">
      <c r="A51" s="645" t="s">
        <v>1135</v>
      </c>
      <c r="B51" s="645"/>
      <c r="C51" s="645"/>
      <c r="D51" s="645"/>
      <c r="E51" s="645"/>
      <c r="F51" s="645"/>
      <c r="G51" s="645"/>
      <c r="H51" s="645"/>
      <c r="I51" s="576"/>
      <c r="J51" s="577"/>
      <c r="K51" s="576"/>
      <c r="L51" s="76"/>
    </row>
    <row r="52" spans="1:12" s="114" customFormat="1" ht="27.75" customHeight="1">
      <c r="A52" s="645" t="s">
        <v>1134</v>
      </c>
      <c r="B52" s="645"/>
      <c r="C52" s="645"/>
      <c r="D52" s="645"/>
      <c r="E52" s="645"/>
      <c r="F52" s="645"/>
      <c r="G52" s="645"/>
      <c r="H52" s="645"/>
      <c r="I52" s="576"/>
      <c r="J52" s="577"/>
      <c r="K52" s="576"/>
      <c r="L52" s="76"/>
    </row>
    <row r="53" spans="1:12" s="578" customFormat="1" ht="27.75" customHeight="1">
      <c r="A53" s="578" t="s">
        <v>1081</v>
      </c>
      <c r="B53" s="645"/>
      <c r="C53" s="645"/>
      <c r="D53" s="645"/>
      <c r="E53" s="645"/>
      <c r="F53" s="645"/>
      <c r="G53" s="645"/>
      <c r="H53" s="645"/>
      <c r="I53" s="576"/>
      <c r="J53" s="577"/>
      <c r="K53" s="576"/>
      <c r="L53" s="76"/>
    </row>
    <row r="54" spans="1:12" s="578" customFormat="1" ht="27.75" customHeight="1">
      <c r="A54" s="645" t="s">
        <v>1082</v>
      </c>
      <c r="B54" s="645"/>
      <c r="C54" s="645"/>
      <c r="D54" s="645"/>
      <c r="E54" s="645"/>
      <c r="F54" s="645"/>
      <c r="G54" s="645"/>
      <c r="H54" s="645"/>
      <c r="I54" s="576"/>
      <c r="J54" s="577"/>
      <c r="K54" s="576"/>
      <c r="L54" s="76"/>
    </row>
    <row r="55" spans="1:12" s="578" customFormat="1" ht="27.75" customHeight="1">
      <c r="A55" s="578" t="s">
        <v>1132</v>
      </c>
      <c r="B55" s="645"/>
      <c r="C55" s="645"/>
      <c r="D55" s="645"/>
      <c r="E55" s="645"/>
      <c r="F55" s="645"/>
      <c r="G55" s="645"/>
      <c r="H55" s="645"/>
      <c r="I55" s="576"/>
      <c r="J55" s="577"/>
      <c r="K55" s="576"/>
      <c r="L55" s="76"/>
    </row>
    <row r="56" spans="1:12" s="578" customFormat="1" ht="27.75" customHeight="1">
      <c r="A56" s="645" t="s">
        <v>1159</v>
      </c>
      <c r="B56" s="645"/>
      <c r="C56" s="645"/>
      <c r="D56" s="645"/>
      <c r="E56" s="645"/>
      <c r="F56" s="645"/>
      <c r="G56" s="645"/>
      <c r="H56" s="645"/>
      <c r="I56" s="576"/>
      <c r="J56" s="577"/>
      <c r="K56" s="576"/>
      <c r="L56" s="76"/>
    </row>
    <row r="57" spans="1:12" s="578" customFormat="1" ht="27.75" customHeight="1">
      <c r="A57" s="645" t="s">
        <v>1158</v>
      </c>
      <c r="B57" s="645"/>
      <c r="C57" s="645"/>
      <c r="D57" s="645"/>
      <c r="E57" s="645"/>
      <c r="F57" s="645"/>
      <c r="G57" s="645"/>
      <c r="H57" s="645"/>
      <c r="I57" s="576"/>
      <c r="J57" s="577"/>
      <c r="K57" s="576"/>
      <c r="L57" s="76"/>
    </row>
    <row r="58" spans="1:12" s="578" customFormat="1" ht="27.75" customHeight="1">
      <c r="A58" s="762"/>
      <c r="B58" s="350"/>
      <c r="C58" s="351"/>
      <c r="D58" s="351"/>
      <c r="E58" s="92"/>
      <c r="F58" s="351"/>
      <c r="G58" s="92"/>
      <c r="H58" s="762"/>
      <c r="I58" s="203"/>
      <c r="J58" s="108"/>
      <c r="K58" s="203"/>
      <c r="L58" s="76"/>
    </row>
    <row r="59" spans="1:12" s="578" customFormat="1" ht="27.75" customHeight="1">
      <c r="A59" s="780"/>
      <c r="B59" s="350"/>
      <c r="C59" s="351"/>
      <c r="D59" s="351"/>
      <c r="E59" s="92"/>
      <c r="F59" s="351"/>
      <c r="G59" s="92"/>
      <c r="H59" s="780"/>
      <c r="I59" s="203"/>
      <c r="J59" s="108"/>
      <c r="K59" s="203"/>
      <c r="L59" s="76"/>
    </row>
    <row r="60" spans="1:12" s="578" customFormat="1" ht="27.75" customHeight="1">
      <c r="A60" s="780"/>
      <c r="B60" s="350"/>
      <c r="C60" s="351"/>
      <c r="D60" s="351"/>
      <c r="E60" s="92"/>
      <c r="F60" s="351"/>
      <c r="G60" s="92"/>
      <c r="H60" s="780"/>
      <c r="I60" s="203"/>
      <c r="J60" s="108"/>
      <c r="K60" s="203"/>
      <c r="L60" s="76"/>
    </row>
    <row r="61" spans="1:12" s="578" customFormat="1" ht="27.75" customHeight="1">
      <c r="A61" s="780"/>
      <c r="B61" s="350"/>
      <c r="C61" s="351"/>
      <c r="D61" s="351"/>
      <c r="E61" s="92"/>
      <c r="F61" s="351"/>
      <c r="G61" s="92"/>
      <c r="H61" s="780"/>
      <c r="I61" s="203"/>
      <c r="J61" s="108"/>
      <c r="K61" s="203"/>
      <c r="L61" s="76"/>
    </row>
    <row r="62" spans="1:12" s="578" customFormat="1" ht="27.75" customHeight="1">
      <c r="A62" s="780"/>
      <c r="B62" s="350"/>
      <c r="C62" s="351"/>
      <c r="D62" s="351"/>
      <c r="E62" s="92"/>
      <c r="F62" s="351"/>
      <c r="G62" s="92"/>
      <c r="H62" s="780"/>
      <c r="I62" s="203"/>
      <c r="J62" s="108"/>
      <c r="K62" s="203"/>
      <c r="L62" s="76"/>
    </row>
    <row r="63" spans="1:12" s="578" customFormat="1" ht="27.75" customHeight="1">
      <c r="A63" s="780"/>
      <c r="B63" s="350"/>
      <c r="C63" s="351"/>
      <c r="D63" s="351"/>
      <c r="E63" s="92"/>
      <c r="F63" s="351"/>
      <c r="G63" s="92"/>
      <c r="H63" s="780"/>
      <c r="I63" s="203"/>
      <c r="J63" s="108"/>
      <c r="K63" s="203"/>
      <c r="L63" s="76"/>
    </row>
    <row r="64" spans="1:12" s="578" customFormat="1" ht="27.75" customHeight="1">
      <c r="A64" s="780"/>
      <c r="B64" s="350"/>
      <c r="C64" s="351"/>
      <c r="D64" s="351"/>
      <c r="E64" s="92"/>
      <c r="F64" s="351"/>
      <c r="G64" s="92"/>
      <c r="H64" s="780"/>
      <c r="I64" s="203"/>
      <c r="J64" s="108"/>
      <c r="K64" s="203"/>
      <c r="L64" s="76"/>
    </row>
    <row r="65" spans="1:12" s="578" customFormat="1" ht="27.75" customHeight="1">
      <c r="A65" s="780"/>
      <c r="B65" s="350"/>
      <c r="C65" s="351"/>
      <c r="D65" s="351"/>
      <c r="E65" s="92"/>
      <c r="F65" s="351"/>
      <c r="G65" s="92"/>
      <c r="H65" s="780"/>
      <c r="I65" s="203"/>
      <c r="J65" s="108"/>
      <c r="K65" s="203"/>
      <c r="L65" s="76"/>
    </row>
    <row r="66" spans="1:12" s="578" customFormat="1" ht="27.75" customHeight="1">
      <c r="A66" s="780"/>
      <c r="B66" s="350"/>
      <c r="C66" s="351"/>
      <c r="D66" s="351"/>
      <c r="E66" s="92"/>
      <c r="F66" s="351"/>
      <c r="G66" s="92"/>
      <c r="H66" s="780"/>
      <c r="I66" s="203"/>
      <c r="J66" s="108"/>
      <c r="K66" s="203"/>
      <c r="L66" s="76"/>
    </row>
    <row r="67" spans="1:12" s="578" customFormat="1" ht="27.75" customHeight="1">
      <c r="A67" s="780"/>
      <c r="B67" s="350"/>
      <c r="C67" s="351"/>
      <c r="D67" s="351"/>
      <c r="E67" s="92"/>
      <c r="F67" s="351"/>
      <c r="G67" s="92"/>
      <c r="H67" s="780"/>
      <c r="I67" s="203"/>
      <c r="J67" s="108"/>
      <c r="K67" s="203"/>
      <c r="L67" s="76"/>
    </row>
    <row r="68" spans="1:12" s="578" customFormat="1" ht="27.75" customHeight="1">
      <c r="A68" s="762"/>
      <c r="B68" s="350"/>
      <c r="C68" s="351"/>
      <c r="D68" s="351"/>
      <c r="E68" s="92"/>
      <c r="F68" s="351"/>
      <c r="G68" s="92"/>
      <c r="H68" s="762"/>
      <c r="I68" s="203"/>
      <c r="J68" s="108"/>
      <c r="K68" s="203"/>
      <c r="L68" s="76"/>
    </row>
    <row r="69" spans="1:12" s="578" customFormat="1" ht="27.75" customHeight="1">
      <c r="A69" s="323"/>
      <c r="B69" s="214"/>
      <c r="C69" s="111" t="s">
        <v>252</v>
      </c>
      <c r="D69" s="109"/>
      <c r="E69" s="224"/>
      <c r="F69" s="76"/>
      <c r="G69" s="224"/>
      <c r="H69" s="76"/>
      <c r="I69" s="224"/>
      <c r="J69" s="76"/>
      <c r="K69" s="224"/>
      <c r="L69" s="76"/>
    </row>
    <row r="70" spans="1:12" s="578" customFormat="1" ht="27.75" customHeight="1">
      <c r="A70" s="323"/>
      <c r="B70" s="214"/>
      <c r="C70" s="112" t="s">
        <v>253</v>
      </c>
      <c r="D70" s="109"/>
      <c r="E70" s="224"/>
      <c r="F70" s="76"/>
      <c r="G70" s="224"/>
      <c r="H70" s="76"/>
      <c r="I70" s="224"/>
      <c r="J70" s="76"/>
      <c r="K70" s="224"/>
      <c r="L70" s="76"/>
    </row>
    <row r="71" spans="1:12" s="578" customFormat="1" ht="23.45" customHeight="1">
      <c r="A71" s="831"/>
      <c r="B71" s="831"/>
      <c r="C71" s="831"/>
      <c r="D71" s="831"/>
      <c r="E71" s="831"/>
      <c r="F71" s="831"/>
      <c r="G71" s="831"/>
      <c r="H71" s="831"/>
      <c r="I71" s="831"/>
      <c r="J71" s="831"/>
      <c r="K71" s="831"/>
      <c r="L71" s="76"/>
    </row>
    <row r="72" spans="1:12" s="578" customFormat="1" ht="23.45" customHeight="1">
      <c r="A72" s="645"/>
      <c r="B72" s="645"/>
      <c r="C72" s="645"/>
      <c r="D72" s="645"/>
      <c r="E72" s="645"/>
      <c r="F72" s="645"/>
      <c r="G72" s="645"/>
      <c r="H72" s="645"/>
      <c r="I72" s="576"/>
      <c r="J72" s="577"/>
      <c r="K72" s="576"/>
      <c r="L72" s="76"/>
    </row>
    <row r="93" spans="1:12" s="114" customFormat="1" ht="23.45" customHeight="1">
      <c r="A93" s="645"/>
      <c r="B93" s="645"/>
      <c r="C93" s="645"/>
      <c r="D93" s="645"/>
      <c r="E93" s="645"/>
      <c r="F93" s="645"/>
      <c r="G93" s="645"/>
      <c r="H93" s="645"/>
      <c r="I93" s="576"/>
      <c r="J93" s="577"/>
      <c r="K93" s="576"/>
      <c r="L93" s="76"/>
    </row>
    <row r="94" spans="1:12" s="214" customFormat="1" ht="24.95" customHeight="1">
      <c r="A94" s="831"/>
      <c r="B94" s="831"/>
      <c r="C94" s="831"/>
      <c r="D94" s="831"/>
      <c r="E94" s="831"/>
      <c r="F94" s="831"/>
      <c r="G94" s="831"/>
      <c r="H94" s="831"/>
      <c r="I94" s="831"/>
      <c r="J94" s="831"/>
      <c r="K94" s="831"/>
    </row>
    <row r="95" spans="1:12" s="214" customFormat="1" ht="24.95" customHeight="1">
      <c r="A95" s="695"/>
      <c r="B95" s="695"/>
      <c r="C95" s="695"/>
      <c r="D95" s="695"/>
      <c r="E95" s="695"/>
      <c r="F95" s="695"/>
      <c r="G95" s="695"/>
      <c r="H95" s="695"/>
      <c r="I95" s="695"/>
      <c r="J95" s="695"/>
      <c r="K95" s="695"/>
    </row>
    <row r="96" spans="1:12" s="76" customFormat="1" ht="24.95" customHeight="1">
      <c r="A96" s="161"/>
      <c r="C96" s="74"/>
      <c r="D96" s="161"/>
      <c r="E96" s="224"/>
      <c r="F96" s="108"/>
      <c r="G96" s="224"/>
      <c r="H96" s="108"/>
      <c r="I96" s="224"/>
      <c r="J96" s="108"/>
      <c r="K96" s="224"/>
    </row>
    <row r="97" spans="1:11" s="76" customFormat="1" ht="24.95" customHeight="1">
      <c r="A97" s="161"/>
      <c r="C97" s="74"/>
      <c r="D97" s="161"/>
      <c r="E97" s="224"/>
      <c r="F97" s="108"/>
      <c r="G97" s="224"/>
      <c r="H97" s="108"/>
      <c r="I97" s="224"/>
      <c r="J97" s="108"/>
      <c r="K97" s="224"/>
    </row>
    <row r="98" spans="1:11" s="76" customFormat="1" ht="24.95" customHeight="1">
      <c r="A98" s="161"/>
      <c r="C98" s="74"/>
      <c r="D98" s="161"/>
      <c r="E98" s="224"/>
      <c r="F98" s="108"/>
      <c r="G98" s="224"/>
      <c r="H98" s="108"/>
      <c r="I98" s="224"/>
      <c r="J98" s="108"/>
      <c r="K98" s="224"/>
    </row>
    <row r="99" spans="1:11" s="76" customFormat="1" ht="24.95" customHeight="1">
      <c r="A99" s="161"/>
      <c r="C99" s="74"/>
      <c r="D99" s="161"/>
      <c r="E99" s="224"/>
      <c r="F99" s="108"/>
      <c r="G99" s="224"/>
      <c r="H99" s="108"/>
      <c r="I99" s="224"/>
      <c r="J99" s="108"/>
      <c r="K99" s="224"/>
    </row>
    <row r="100" spans="1:11" s="76" customFormat="1" ht="24.95" customHeight="1">
      <c r="A100" s="161"/>
      <c r="C100" s="74"/>
      <c r="D100" s="161"/>
      <c r="E100" s="224"/>
      <c r="F100" s="108"/>
      <c r="G100" s="224"/>
      <c r="H100" s="108"/>
      <c r="I100" s="224"/>
      <c r="J100" s="108"/>
      <c r="K100" s="224"/>
    </row>
    <row r="101" spans="1:11" s="76" customFormat="1" ht="24.95" customHeight="1">
      <c r="A101" s="161"/>
      <c r="C101" s="74"/>
      <c r="D101" s="161"/>
      <c r="E101" s="224"/>
      <c r="F101" s="108"/>
      <c r="G101" s="224"/>
      <c r="H101" s="108"/>
      <c r="I101" s="224"/>
      <c r="J101" s="108"/>
      <c r="K101" s="224"/>
    </row>
    <row r="102" spans="1:11" ht="24.95" customHeight="1">
      <c r="A102" s="432"/>
      <c r="B102" s="432"/>
      <c r="C102" s="111"/>
      <c r="D102" s="109"/>
      <c r="E102" s="433"/>
      <c r="F102" s="434"/>
      <c r="G102" s="433"/>
      <c r="H102" s="435"/>
      <c r="I102" s="433"/>
      <c r="J102" s="435"/>
      <c r="K102" s="433"/>
    </row>
    <row r="103" spans="1:11" ht="24.95" customHeight="1">
      <c r="A103" s="432"/>
      <c r="B103" s="432"/>
      <c r="C103" s="112"/>
      <c r="D103" s="109"/>
      <c r="E103" s="433"/>
      <c r="F103" s="434"/>
      <c r="G103" s="433"/>
      <c r="H103" s="435"/>
      <c r="I103" s="433"/>
      <c r="J103" s="435"/>
      <c r="K103" s="433"/>
    </row>
    <row r="104" spans="1:11" ht="24.95" customHeight="1">
      <c r="A104" s="432"/>
      <c r="B104" s="432"/>
      <c r="C104" s="112"/>
      <c r="D104" s="109"/>
      <c r="E104" s="433"/>
      <c r="F104" s="434"/>
      <c r="G104" s="433"/>
      <c r="H104" s="435"/>
      <c r="I104" s="433"/>
      <c r="J104" s="435"/>
      <c r="K104" s="433"/>
    </row>
  </sheetData>
  <mergeCells count="4">
    <mergeCell ref="A1:K1"/>
    <mergeCell ref="A94:K94"/>
    <mergeCell ref="A39:K39"/>
    <mergeCell ref="A71:K71"/>
  </mergeCells>
  <pageMargins left="0.82677165354330717" right="0.23622047244094491" top="0.63" bottom="0.61" header="0.43307086614173229" footer="0.43307086614173229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>
      <selection sqref="A1:P1"/>
    </sheetView>
  </sheetViews>
  <sheetFormatPr defaultColWidth="9.140625" defaultRowHeight="24.95" customHeight="1"/>
  <cols>
    <col min="1" max="1" width="3.140625" style="483" customWidth="1"/>
    <col min="2" max="2" width="37.5703125" style="483" customWidth="1"/>
    <col min="3" max="3" width="0.85546875" style="483" customWidth="1"/>
    <col min="4" max="4" width="28" style="483" customWidth="1"/>
    <col min="5" max="5" width="0.85546875" style="483" customWidth="1"/>
    <col min="6" max="6" width="12.42578125" style="483" customWidth="1"/>
    <col min="7" max="7" width="0.85546875" style="483" customWidth="1"/>
    <col min="8" max="8" width="12.42578125" style="483" customWidth="1"/>
    <col min="9" max="9" width="0.85546875" style="483" customWidth="1"/>
    <col min="10" max="10" width="15" style="483" customWidth="1"/>
    <col min="11" max="11" width="0.85546875" style="483" customWidth="1"/>
    <col min="12" max="12" width="15" style="483" customWidth="1"/>
    <col min="13" max="13" width="0.85546875" style="483" customWidth="1"/>
    <col min="14" max="14" width="15.7109375" style="483" customWidth="1"/>
    <col min="15" max="15" width="0.85546875" style="483" customWidth="1"/>
    <col min="16" max="16" width="15.7109375" style="483" customWidth="1"/>
    <col min="17" max="17" width="3" style="483" customWidth="1"/>
    <col min="18" max="16384" width="9.140625" style="483"/>
  </cols>
  <sheetData>
    <row r="1" spans="1:17" s="447" customFormat="1" ht="24" customHeight="1">
      <c r="A1" s="836" t="s">
        <v>1104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  <c r="P1" s="837"/>
    </row>
    <row r="2" spans="1:17" s="447" customFormat="1" ht="21" customHeight="1">
      <c r="A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</row>
    <row r="3" spans="1:17" s="447" customFormat="1" ht="21" customHeight="1">
      <c r="A3" s="449" t="s">
        <v>1124</v>
      </c>
      <c r="B3" s="449"/>
      <c r="C3" s="449"/>
      <c r="D3" s="449"/>
      <c r="E3" s="449"/>
      <c r="F3" s="449"/>
      <c r="G3" s="449"/>
      <c r="H3" s="449"/>
      <c r="I3" s="450"/>
      <c r="J3" s="450"/>
      <c r="K3" s="450"/>
      <c r="L3" s="450"/>
      <c r="M3" s="450"/>
      <c r="N3" s="450"/>
      <c r="O3" s="450"/>
    </row>
    <row r="4" spans="1:17" s="447" customFormat="1" ht="21" customHeight="1">
      <c r="A4" s="451" t="s">
        <v>888</v>
      </c>
      <c r="B4" s="449"/>
      <c r="C4" s="449"/>
      <c r="D4" s="449"/>
      <c r="E4" s="449"/>
      <c r="F4" s="449"/>
      <c r="G4" s="449"/>
      <c r="H4" s="449"/>
      <c r="I4" s="450"/>
      <c r="J4" s="450"/>
      <c r="K4" s="450"/>
      <c r="L4" s="450"/>
      <c r="M4" s="450"/>
      <c r="N4" s="450"/>
      <c r="O4" s="450"/>
    </row>
    <row r="5" spans="1:17" s="447" customFormat="1" ht="21" customHeight="1">
      <c r="A5" s="452"/>
      <c r="B5" s="453"/>
      <c r="C5" s="453"/>
      <c r="D5" s="453"/>
      <c r="E5" s="453"/>
      <c r="F5" s="453"/>
      <c r="G5" s="453"/>
      <c r="H5" s="453"/>
      <c r="I5" s="454"/>
      <c r="J5" s="454"/>
      <c r="K5" s="454"/>
      <c r="L5" s="454"/>
      <c r="M5" s="454"/>
      <c r="N5" s="454"/>
      <c r="O5" s="454"/>
      <c r="P5" s="455" t="s">
        <v>63</v>
      </c>
      <c r="Q5" s="452"/>
    </row>
    <row r="6" spans="1:17" s="447" customFormat="1" ht="21" customHeight="1">
      <c r="A6" s="832" t="s">
        <v>289</v>
      </c>
      <c r="B6" s="832"/>
      <c r="C6" s="449"/>
      <c r="D6" s="832" t="s">
        <v>90</v>
      </c>
      <c r="E6" s="449"/>
      <c r="F6" s="838" t="s">
        <v>86</v>
      </c>
      <c r="G6" s="838"/>
      <c r="H6" s="838"/>
      <c r="I6" s="453"/>
      <c r="J6" s="839" t="s">
        <v>6</v>
      </c>
      <c r="K6" s="839"/>
      <c r="L6" s="839"/>
      <c r="M6" s="839"/>
      <c r="N6" s="839"/>
      <c r="O6" s="839"/>
      <c r="P6" s="839"/>
    </row>
    <row r="7" spans="1:17" s="447" customFormat="1" ht="21" customHeight="1">
      <c r="A7" s="833"/>
      <c r="B7" s="833"/>
      <c r="C7" s="449"/>
      <c r="D7" s="833"/>
      <c r="E7" s="449"/>
      <c r="F7" s="840" t="s">
        <v>87</v>
      </c>
      <c r="G7" s="840"/>
      <c r="H7" s="840"/>
      <c r="I7" s="453"/>
      <c r="J7" s="456"/>
      <c r="K7" s="457" t="s">
        <v>91</v>
      </c>
      <c r="L7" s="456"/>
      <c r="M7" s="449"/>
      <c r="N7" s="841" t="s">
        <v>89</v>
      </c>
      <c r="O7" s="841"/>
      <c r="P7" s="841"/>
    </row>
    <row r="8" spans="1:17" s="447" customFormat="1" ht="21" customHeight="1">
      <c r="A8" s="833"/>
      <c r="B8" s="833"/>
      <c r="C8" s="449"/>
      <c r="D8" s="833"/>
      <c r="E8" s="449"/>
      <c r="F8" s="458" t="s">
        <v>889</v>
      </c>
      <c r="G8" s="459"/>
      <c r="H8" s="458" t="s">
        <v>502</v>
      </c>
      <c r="I8" s="460"/>
      <c r="J8" s="458" t="str">
        <f>+F8</f>
        <v>30 กันยายน</v>
      </c>
      <c r="K8" s="459"/>
      <c r="L8" s="458" t="str">
        <f>+H8</f>
        <v>31 ธันวาคม</v>
      </c>
      <c r="M8" s="461"/>
      <c r="N8" s="835" t="s">
        <v>890</v>
      </c>
      <c r="O8" s="835"/>
      <c r="P8" s="835"/>
    </row>
    <row r="9" spans="1:17" s="447" customFormat="1" ht="21" customHeight="1">
      <c r="A9" s="834"/>
      <c r="B9" s="834"/>
      <c r="C9" s="449"/>
      <c r="D9" s="834"/>
      <c r="E9" s="462"/>
      <c r="F9" s="463" t="s">
        <v>501</v>
      </c>
      <c r="H9" s="463" t="s">
        <v>372</v>
      </c>
      <c r="J9" s="463" t="str">
        <f>+F9</f>
        <v>2563</v>
      </c>
      <c r="L9" s="463" t="str">
        <f>+H9</f>
        <v>2562</v>
      </c>
      <c r="M9" s="464"/>
      <c r="N9" s="463" t="str">
        <f>+J9</f>
        <v>2563</v>
      </c>
      <c r="O9" s="465"/>
      <c r="P9" s="463" t="str">
        <f>+L9</f>
        <v>2562</v>
      </c>
    </row>
    <row r="10" spans="1:17" s="447" customFormat="1" ht="21" customHeight="1">
      <c r="A10" s="449" t="s">
        <v>276</v>
      </c>
      <c r="B10" s="449"/>
      <c r="C10" s="449"/>
      <c r="D10" s="466" t="s">
        <v>274</v>
      </c>
      <c r="E10" s="466"/>
      <c r="F10" s="467">
        <v>99.99</v>
      </c>
      <c r="G10" s="467"/>
      <c r="H10" s="467">
        <v>99.99</v>
      </c>
      <c r="J10" s="468">
        <v>286554648.75</v>
      </c>
      <c r="K10" s="449"/>
      <c r="L10" s="468">
        <v>286554648.75</v>
      </c>
      <c r="M10" s="449"/>
      <c r="N10" s="469">
        <v>0</v>
      </c>
      <c r="O10" s="449"/>
      <c r="P10" s="469">
        <v>0</v>
      </c>
    </row>
    <row r="11" spans="1:17" s="447" customFormat="1" ht="21" customHeight="1">
      <c r="A11" s="449" t="s">
        <v>277</v>
      </c>
      <c r="B11" s="449"/>
      <c r="C11" s="449"/>
      <c r="D11" s="466" t="s">
        <v>275</v>
      </c>
      <c r="E11" s="466"/>
      <c r="F11" s="470">
        <v>100</v>
      </c>
      <c r="G11" s="467"/>
      <c r="H11" s="470">
        <v>100</v>
      </c>
      <c r="J11" s="470">
        <v>499999985</v>
      </c>
      <c r="K11" s="449"/>
      <c r="L11" s="470">
        <v>499999985</v>
      </c>
      <c r="M11" s="449"/>
      <c r="N11" s="469">
        <v>0</v>
      </c>
      <c r="O11" s="449"/>
      <c r="P11" s="469">
        <v>0</v>
      </c>
    </row>
    <row r="12" spans="1:17" s="447" customFormat="1" ht="21" customHeight="1" thickBot="1">
      <c r="A12" s="449"/>
      <c r="B12" s="449"/>
      <c r="C12" s="449"/>
      <c r="D12" s="467" t="s">
        <v>62</v>
      </c>
      <c r="E12" s="466"/>
      <c r="G12" s="467"/>
      <c r="H12" s="469"/>
      <c r="J12" s="471">
        <f>SUM(J10:J11)</f>
        <v>786554633.75</v>
      </c>
      <c r="K12" s="449"/>
      <c r="L12" s="472">
        <f>SUM(L10:L11)</f>
        <v>786554633.75</v>
      </c>
      <c r="M12" s="449"/>
      <c r="N12" s="471">
        <f>SUM(N10:N11)</f>
        <v>0</v>
      </c>
      <c r="O12" s="449"/>
      <c r="P12" s="471">
        <f>SUM(P10:P11)</f>
        <v>0</v>
      </c>
    </row>
    <row r="13" spans="1:17" s="447" customFormat="1" ht="21.75" thickTop="1">
      <c r="A13" s="449"/>
      <c r="B13" s="449"/>
      <c r="C13" s="449"/>
      <c r="D13" s="467"/>
      <c r="E13" s="466"/>
      <c r="G13" s="467"/>
      <c r="H13" s="469"/>
      <c r="J13" s="470"/>
      <c r="K13" s="449"/>
      <c r="L13" s="473"/>
      <c r="M13" s="449"/>
      <c r="N13" s="449"/>
      <c r="O13" s="449"/>
      <c r="P13" s="470"/>
    </row>
    <row r="14" spans="1:17" s="447" customFormat="1" ht="21" customHeight="1">
      <c r="A14" s="449" t="s">
        <v>1125</v>
      </c>
      <c r="B14" s="449"/>
      <c r="C14" s="449"/>
      <c r="D14" s="449"/>
      <c r="E14" s="449"/>
      <c r="F14" s="449"/>
      <c r="G14" s="449"/>
      <c r="H14" s="449"/>
      <c r="I14" s="450"/>
      <c r="J14" s="450"/>
      <c r="K14" s="450"/>
      <c r="L14" s="450"/>
      <c r="M14" s="450"/>
      <c r="N14" s="450"/>
      <c r="O14" s="450"/>
    </row>
    <row r="15" spans="1:17" s="447" customFormat="1" ht="21" customHeight="1">
      <c r="A15" s="451" t="s">
        <v>891</v>
      </c>
      <c r="B15" s="448"/>
      <c r="C15" s="449"/>
      <c r="D15" s="449"/>
      <c r="E15" s="449"/>
      <c r="F15" s="449"/>
      <c r="G15" s="449"/>
      <c r="H15" s="449"/>
      <c r="I15" s="450"/>
      <c r="J15" s="450"/>
      <c r="K15" s="450"/>
      <c r="L15" s="450"/>
      <c r="M15" s="450"/>
      <c r="N15" s="450"/>
      <c r="O15" s="450"/>
    </row>
    <row r="16" spans="1:17" s="452" customFormat="1" ht="21" customHeight="1">
      <c r="B16" s="453"/>
      <c r="C16" s="453"/>
      <c r="D16" s="453"/>
      <c r="E16" s="453"/>
      <c r="F16" s="453"/>
      <c r="G16" s="453"/>
      <c r="H16" s="453"/>
      <c r="I16" s="454"/>
      <c r="J16" s="454"/>
      <c r="K16" s="454"/>
      <c r="L16" s="454"/>
      <c r="M16" s="454"/>
      <c r="N16" s="454"/>
      <c r="O16" s="454"/>
      <c r="P16" s="455" t="s">
        <v>63</v>
      </c>
    </row>
    <row r="17" spans="1:16" s="447" customFormat="1" ht="21" customHeight="1">
      <c r="A17" s="832" t="s">
        <v>289</v>
      </c>
      <c r="B17" s="832"/>
      <c r="C17" s="449"/>
      <c r="D17" s="832" t="s">
        <v>90</v>
      </c>
      <c r="E17" s="449"/>
      <c r="F17" s="838" t="s">
        <v>86</v>
      </c>
      <c r="G17" s="838"/>
      <c r="H17" s="838"/>
      <c r="I17" s="453"/>
      <c r="J17" s="839" t="s">
        <v>8</v>
      </c>
      <c r="K17" s="839"/>
      <c r="L17" s="839"/>
      <c r="M17" s="839"/>
      <c r="N17" s="839"/>
      <c r="O17" s="839"/>
      <c r="P17" s="839"/>
    </row>
    <row r="18" spans="1:16" s="447" customFormat="1" ht="21" customHeight="1">
      <c r="A18" s="833"/>
      <c r="B18" s="833"/>
      <c r="C18" s="449"/>
      <c r="D18" s="833"/>
      <c r="E18" s="449"/>
      <c r="F18" s="840" t="s">
        <v>87</v>
      </c>
      <c r="G18" s="840"/>
      <c r="H18" s="840"/>
      <c r="I18" s="453"/>
      <c r="J18" s="474"/>
      <c r="K18" s="475" t="s">
        <v>88</v>
      </c>
      <c r="L18" s="474"/>
      <c r="M18" s="449"/>
      <c r="N18" s="841" t="s">
        <v>89</v>
      </c>
      <c r="O18" s="841"/>
      <c r="P18" s="841"/>
    </row>
    <row r="19" spans="1:16" s="447" customFormat="1" ht="21" customHeight="1">
      <c r="A19" s="833"/>
      <c r="B19" s="833"/>
      <c r="C19" s="476"/>
      <c r="D19" s="833"/>
      <c r="E19" s="449"/>
      <c r="F19" s="458" t="str">
        <f>+F8</f>
        <v>30 กันยายน</v>
      </c>
      <c r="G19" s="459"/>
      <c r="H19" s="458" t="s">
        <v>502</v>
      </c>
      <c r="I19" s="460"/>
      <c r="J19" s="458" t="str">
        <f>+F19</f>
        <v>30 กันยายน</v>
      </c>
      <c r="K19" s="459"/>
      <c r="L19" s="458" t="str">
        <f>+H19</f>
        <v>31 ธันวาคม</v>
      </c>
      <c r="M19" s="461"/>
      <c r="N19" s="835" t="str">
        <f>+N8</f>
        <v>สำหรับงวด 9 เดือน สิ้นสุดวันที่ 30 กันยายน</v>
      </c>
      <c r="O19" s="835"/>
      <c r="P19" s="835"/>
    </row>
    <row r="20" spans="1:16" s="447" customFormat="1" ht="21" customHeight="1">
      <c r="A20" s="834"/>
      <c r="B20" s="834"/>
      <c r="C20" s="453"/>
      <c r="D20" s="834"/>
      <c r="E20" s="462"/>
      <c r="F20" s="463" t="str">
        <f>+F9</f>
        <v>2563</v>
      </c>
      <c r="H20" s="463" t="str">
        <f>+H9</f>
        <v>2562</v>
      </c>
      <c r="J20" s="463" t="str">
        <f>+F20</f>
        <v>2563</v>
      </c>
      <c r="L20" s="463" t="str">
        <f>+H20</f>
        <v>2562</v>
      </c>
      <c r="M20" s="464"/>
      <c r="N20" s="463" t="str">
        <f>+J20</f>
        <v>2563</v>
      </c>
      <c r="O20" s="465"/>
      <c r="P20" s="463" t="str">
        <f>+L20</f>
        <v>2562</v>
      </c>
    </row>
    <row r="21" spans="1:16" s="447" customFormat="1" ht="21" customHeight="1">
      <c r="A21" s="449" t="s">
        <v>271</v>
      </c>
      <c r="B21" s="449"/>
      <c r="C21" s="449"/>
      <c r="D21" s="466" t="s">
        <v>327</v>
      </c>
      <c r="E21" s="448"/>
      <c r="F21" s="467">
        <v>49</v>
      </c>
      <c r="G21" s="467"/>
      <c r="H21" s="467">
        <v>49</v>
      </c>
      <c r="I21" s="448"/>
      <c r="J21" s="470">
        <v>143597921.63999999</v>
      </c>
      <c r="K21" s="470"/>
      <c r="L21" s="470">
        <v>137410272.59999999</v>
      </c>
      <c r="M21" s="470"/>
      <c r="N21" s="470">
        <v>14700000</v>
      </c>
      <c r="O21" s="470"/>
      <c r="P21" s="470">
        <v>0</v>
      </c>
    </row>
    <row r="22" spans="1:16" s="447" customFormat="1" ht="21" customHeight="1">
      <c r="A22" s="449" t="s">
        <v>272</v>
      </c>
      <c r="B22" s="449"/>
      <c r="C22" s="449"/>
      <c r="D22" s="466" t="s">
        <v>327</v>
      </c>
      <c r="E22" s="448"/>
      <c r="F22" s="467">
        <v>40</v>
      </c>
      <c r="G22" s="467"/>
      <c r="H22" s="467">
        <v>40</v>
      </c>
      <c r="I22" s="448"/>
      <c r="J22" s="470">
        <v>61938488.990000002</v>
      </c>
      <c r="K22" s="470"/>
      <c r="L22" s="470">
        <v>62522091.509999998</v>
      </c>
      <c r="M22" s="470"/>
      <c r="N22" s="470">
        <v>0</v>
      </c>
      <c r="O22" s="470"/>
      <c r="P22" s="470">
        <v>0</v>
      </c>
    </row>
    <row r="23" spans="1:16" s="447" customFormat="1" ht="21" customHeight="1">
      <c r="A23" s="449" t="s">
        <v>273</v>
      </c>
      <c r="B23" s="449"/>
      <c r="C23" s="449"/>
      <c r="D23" s="466" t="s">
        <v>327</v>
      </c>
      <c r="E23" s="448"/>
      <c r="F23" s="467">
        <v>49</v>
      </c>
      <c r="G23" s="467"/>
      <c r="H23" s="467">
        <v>49</v>
      </c>
      <c r="I23" s="448"/>
      <c r="J23" s="470">
        <v>244409573.22</v>
      </c>
      <c r="K23" s="470"/>
      <c r="L23" s="470">
        <v>250799795.21000001</v>
      </c>
      <c r="M23" s="470"/>
      <c r="N23" s="470">
        <v>0</v>
      </c>
      <c r="O23" s="470"/>
      <c r="P23" s="470">
        <v>0</v>
      </c>
    </row>
    <row r="24" spans="1:16" s="447" customFormat="1" ht="21" customHeight="1">
      <c r="A24" s="449" t="s">
        <v>377</v>
      </c>
      <c r="B24" s="449"/>
      <c r="C24" s="449"/>
      <c r="D24" s="466" t="s">
        <v>327</v>
      </c>
      <c r="E24" s="477"/>
      <c r="F24" s="467">
        <v>35</v>
      </c>
      <c r="G24" s="197"/>
      <c r="H24" s="467">
        <v>35</v>
      </c>
      <c r="I24" s="477"/>
      <c r="J24" s="470">
        <v>53471017.009999998</v>
      </c>
      <c r="K24" s="478"/>
      <c r="L24" s="470">
        <v>56588538.009999998</v>
      </c>
      <c r="M24" s="478"/>
      <c r="N24" s="470">
        <v>0</v>
      </c>
      <c r="O24" s="290"/>
      <c r="P24" s="470">
        <v>0</v>
      </c>
    </row>
    <row r="25" spans="1:16" s="447" customFormat="1" ht="21" customHeight="1" thickBot="1">
      <c r="B25" s="449"/>
      <c r="C25" s="449"/>
      <c r="D25" s="467" t="s">
        <v>62</v>
      </c>
      <c r="E25" s="448"/>
      <c r="G25" s="448"/>
      <c r="H25" s="448"/>
      <c r="I25" s="448"/>
      <c r="J25" s="479">
        <f>SUM(J21:J24)</f>
        <v>503417000.86000001</v>
      </c>
      <c r="K25" s="449"/>
      <c r="L25" s="479">
        <f>SUM(L21:L24)</f>
        <v>507320697.32999998</v>
      </c>
      <c r="M25" s="449"/>
      <c r="N25" s="479">
        <f>SUM(N21:N24)</f>
        <v>14700000</v>
      </c>
      <c r="O25" s="449"/>
      <c r="P25" s="479">
        <f>SUM(P21:P24)</f>
        <v>0</v>
      </c>
    </row>
    <row r="26" spans="1:16" s="280" customFormat="1" ht="24" customHeight="1" thickTop="1">
      <c r="A26" s="280" t="s">
        <v>378</v>
      </c>
      <c r="B26" s="274"/>
      <c r="C26" s="274"/>
      <c r="D26" s="197"/>
      <c r="E26" s="477"/>
      <c r="G26" s="477"/>
      <c r="H26" s="477"/>
      <c r="I26" s="477"/>
      <c r="J26" s="478"/>
      <c r="K26" s="274"/>
      <c r="L26" s="478"/>
      <c r="M26" s="274"/>
      <c r="N26" s="478"/>
      <c r="O26" s="290"/>
      <c r="P26" s="478"/>
    </row>
    <row r="27" spans="1:16" s="280" customFormat="1" ht="24" customHeight="1">
      <c r="A27" s="280" t="s">
        <v>379</v>
      </c>
      <c r="B27" s="274"/>
      <c r="C27" s="274"/>
      <c r="D27" s="197"/>
      <c r="E27" s="477"/>
      <c r="G27" s="477"/>
      <c r="H27" s="477"/>
      <c r="I27" s="477"/>
      <c r="J27" s="478"/>
      <c r="K27" s="274"/>
      <c r="L27" s="478"/>
      <c r="M27" s="274"/>
      <c r="N27" s="478"/>
      <c r="O27" s="290"/>
      <c r="P27" s="478"/>
    </row>
    <row r="28" spans="1:16" s="447" customFormat="1" ht="21" customHeight="1">
      <c r="A28" s="449"/>
      <c r="E28" s="449"/>
      <c r="G28" s="448"/>
      <c r="H28" s="448"/>
      <c r="I28" s="448"/>
      <c r="J28" s="470"/>
      <c r="K28" s="449"/>
      <c r="L28" s="470"/>
      <c r="M28" s="449"/>
      <c r="N28" s="470"/>
      <c r="O28" s="449"/>
      <c r="P28" s="470"/>
    </row>
    <row r="29" spans="1:16" s="447" customFormat="1" ht="21" customHeight="1">
      <c r="A29" s="480"/>
      <c r="E29" s="480"/>
      <c r="G29" s="448"/>
      <c r="H29" s="448"/>
      <c r="I29" s="448"/>
      <c r="J29" s="470"/>
      <c r="K29" s="449"/>
      <c r="L29" s="470"/>
      <c r="M29" s="449"/>
      <c r="N29" s="470"/>
      <c r="O29" s="449"/>
      <c r="P29" s="470"/>
    </row>
    <row r="30" spans="1:16" s="447" customFormat="1" ht="24" customHeight="1">
      <c r="B30" s="449"/>
      <c r="C30" s="449"/>
      <c r="D30" s="481" t="s">
        <v>252</v>
      </c>
      <c r="E30" s="448"/>
      <c r="G30" s="448"/>
      <c r="H30" s="448"/>
      <c r="I30" s="448"/>
      <c r="J30" s="470"/>
      <c r="K30" s="449"/>
      <c r="L30" s="470"/>
      <c r="M30" s="449"/>
      <c r="N30" s="470"/>
      <c r="O30" s="449"/>
      <c r="P30" s="470"/>
    </row>
    <row r="31" spans="1:16" s="447" customFormat="1" ht="24" customHeight="1">
      <c r="B31" s="449"/>
      <c r="C31" s="449"/>
      <c r="D31" s="482" t="s">
        <v>253</v>
      </c>
      <c r="E31" s="448"/>
      <c r="G31" s="448"/>
      <c r="H31" s="448"/>
      <c r="I31" s="448"/>
      <c r="J31" s="470"/>
      <c r="K31" s="449"/>
      <c r="L31" s="470"/>
      <c r="M31" s="449"/>
      <c r="N31" s="470"/>
      <c r="O31" s="449"/>
      <c r="P31" s="470"/>
    </row>
  </sheetData>
  <mergeCells count="15">
    <mergeCell ref="D17:D20"/>
    <mergeCell ref="A17:B20"/>
    <mergeCell ref="N8:P8"/>
    <mergeCell ref="A1:P1"/>
    <mergeCell ref="F6:H6"/>
    <mergeCell ref="J6:P6"/>
    <mergeCell ref="F7:H7"/>
    <mergeCell ref="N7:P7"/>
    <mergeCell ref="D6:D9"/>
    <mergeCell ref="A6:B9"/>
    <mergeCell ref="N19:P19"/>
    <mergeCell ref="F17:H17"/>
    <mergeCell ref="J17:P17"/>
    <mergeCell ref="F18:H18"/>
    <mergeCell ref="N18:P18"/>
  </mergeCells>
  <pageMargins left="0.94488188976377963" right="0.23622047244094491" top="0.55118110236220474" bottom="0.35" header="0.31496062992125984" footer="0.2362204724409449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view="pageBreakPreview" zoomScaleNormal="80" zoomScaleSheetLayoutView="100" workbookViewId="0">
      <selection activeCell="I8" sqref="I8"/>
    </sheetView>
  </sheetViews>
  <sheetFormatPr defaultColWidth="9.140625" defaultRowHeight="24.95" customHeight="1"/>
  <cols>
    <col min="1" max="3" width="9.140625" style="289" customWidth="1"/>
    <col min="4" max="4" width="11.85546875" style="289" customWidth="1"/>
    <col min="5" max="5" width="15.7109375" style="289" customWidth="1"/>
    <col min="6" max="6" width="1" style="289" customWidth="1"/>
    <col min="7" max="7" width="15.7109375" style="289" customWidth="1"/>
    <col min="8" max="8" width="1" style="289" customWidth="1"/>
    <col min="9" max="9" width="15.7109375" style="289" customWidth="1"/>
    <col min="10" max="10" width="1" style="289" customWidth="1"/>
    <col min="11" max="11" width="15.7109375" style="289" customWidth="1"/>
    <col min="12" max="12" width="1.7109375" style="289" customWidth="1"/>
    <col min="13" max="15" width="11.140625" style="289" customWidth="1"/>
    <col min="16" max="16384" width="9.140625" style="289"/>
  </cols>
  <sheetData>
    <row r="1" spans="1:12" s="280" customFormat="1" ht="23.45" customHeight="1">
      <c r="A1" s="846" t="s">
        <v>1105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355"/>
    </row>
    <row r="2" spans="1:12" s="280" customFormat="1" ht="24.6" customHeight="1">
      <c r="A2" s="787"/>
      <c r="C2" s="547"/>
      <c r="D2" s="364"/>
      <c r="E2" s="355"/>
      <c r="F2" s="355"/>
      <c r="G2" s="355"/>
      <c r="H2" s="355"/>
      <c r="I2" s="355"/>
      <c r="J2" s="355"/>
      <c r="K2" s="355"/>
      <c r="L2" s="355"/>
    </row>
    <row r="3" spans="1:12" s="280" customFormat="1" ht="24.6" customHeight="1">
      <c r="A3" s="289" t="s">
        <v>1118</v>
      </c>
      <c r="B3" s="788"/>
      <c r="C3" s="789"/>
      <c r="D3" s="789"/>
      <c r="E3" s="789"/>
      <c r="F3" s="789"/>
      <c r="G3" s="789"/>
      <c r="H3" s="789"/>
      <c r="I3" s="789"/>
      <c r="J3" s="789"/>
      <c r="K3" s="789"/>
      <c r="L3" s="789"/>
    </row>
    <row r="4" spans="1:12" s="280" customFormat="1" ht="24.6" customHeight="1">
      <c r="A4" s="289" t="s">
        <v>1119</v>
      </c>
      <c r="B4" s="788"/>
      <c r="C4" s="789"/>
      <c r="D4" s="789"/>
      <c r="E4" s="293"/>
      <c r="F4" s="293"/>
      <c r="G4" s="293"/>
      <c r="H4" s="293"/>
      <c r="I4" s="293"/>
      <c r="J4" s="293"/>
      <c r="K4" s="292"/>
      <c r="L4" s="789"/>
    </row>
    <row r="5" spans="1:12" s="280" customFormat="1" ht="24.6" customHeight="1">
      <c r="A5" s="790"/>
      <c r="B5" s="791"/>
      <c r="C5" s="791"/>
      <c r="D5" s="792"/>
      <c r="E5" s="791"/>
      <c r="F5" s="293"/>
      <c r="G5" s="293"/>
      <c r="H5" s="293"/>
      <c r="I5" s="293"/>
      <c r="J5" s="293"/>
      <c r="K5" s="793" t="s">
        <v>63</v>
      </c>
      <c r="L5" s="789"/>
    </row>
    <row r="6" spans="1:12" s="280" customFormat="1" ht="24.6" customHeight="1">
      <c r="A6" s="790"/>
      <c r="B6" s="791"/>
      <c r="C6" s="791"/>
      <c r="D6" s="792"/>
      <c r="E6" s="847" t="s">
        <v>8</v>
      </c>
      <c r="F6" s="847"/>
      <c r="G6" s="847"/>
      <c r="H6" s="792"/>
      <c r="I6" s="847" t="s">
        <v>6</v>
      </c>
      <c r="J6" s="847"/>
      <c r="K6" s="847"/>
      <c r="L6" s="789"/>
    </row>
    <row r="7" spans="1:12" s="280" customFormat="1" ht="24.6" customHeight="1">
      <c r="A7" s="790"/>
      <c r="B7" s="791"/>
      <c r="C7" s="791"/>
      <c r="D7" s="792"/>
      <c r="E7" s="296" t="s">
        <v>875</v>
      </c>
      <c r="F7" s="292"/>
      <c r="G7" s="296" t="s">
        <v>373</v>
      </c>
      <c r="H7" s="792"/>
      <c r="I7" s="296" t="s">
        <v>875</v>
      </c>
      <c r="J7" s="292"/>
      <c r="K7" s="296" t="s">
        <v>373</v>
      </c>
      <c r="L7" s="789"/>
    </row>
    <row r="8" spans="1:12" s="280" customFormat="1" ht="24.6" customHeight="1">
      <c r="B8" s="790" t="s">
        <v>1120</v>
      </c>
      <c r="C8" s="791"/>
      <c r="D8" s="792"/>
      <c r="E8" s="289">
        <v>200000</v>
      </c>
      <c r="F8" s="647"/>
      <c r="G8" s="289">
        <v>900000</v>
      </c>
      <c r="H8" s="792"/>
      <c r="I8" s="289">
        <v>0</v>
      </c>
      <c r="J8" s="647"/>
      <c r="K8" s="289">
        <v>0</v>
      </c>
      <c r="L8" s="789"/>
    </row>
    <row r="9" spans="1:12" s="280" customFormat="1" ht="24.6" customHeight="1">
      <c r="B9" s="790" t="s">
        <v>736</v>
      </c>
      <c r="C9" s="791"/>
      <c r="D9" s="792"/>
      <c r="E9" s="289">
        <v>162352278.61000001</v>
      </c>
      <c r="F9" s="647"/>
      <c r="G9" s="289">
        <f>145307700-900000</f>
        <v>144407700</v>
      </c>
      <c r="H9" s="792"/>
      <c r="I9" s="289">
        <v>107498844.04000001</v>
      </c>
      <c r="J9" s="647"/>
      <c r="K9" s="289">
        <v>98407700</v>
      </c>
      <c r="L9" s="789"/>
    </row>
    <row r="10" spans="1:12" s="280" customFormat="1" ht="24.6" customHeight="1" thickBot="1">
      <c r="A10" s="790"/>
      <c r="B10" s="808" t="s">
        <v>62</v>
      </c>
      <c r="C10" s="791"/>
      <c r="D10" s="792"/>
      <c r="E10" s="794">
        <f>SUM(E8:E9)</f>
        <v>162552278.61000001</v>
      </c>
      <c r="F10" s="647"/>
      <c r="G10" s="794">
        <f>SUM(G8:G9)</f>
        <v>145307700</v>
      </c>
      <c r="H10" s="792"/>
      <c r="I10" s="794">
        <f>SUM(I8:I9)</f>
        <v>107498844.04000001</v>
      </c>
      <c r="J10" s="647"/>
      <c r="K10" s="794">
        <f>SUM(K8:K9)</f>
        <v>98407700</v>
      </c>
      <c r="L10" s="789"/>
    </row>
    <row r="11" spans="1:12" s="280" customFormat="1" ht="24.6" customHeight="1" thickTop="1">
      <c r="A11" s="795" t="s">
        <v>1121</v>
      </c>
      <c r="B11" s="788"/>
      <c r="C11" s="789"/>
      <c r="D11" s="789"/>
      <c r="E11" s="293"/>
      <c r="F11" s="293"/>
      <c r="G11" s="293"/>
      <c r="H11" s="293"/>
      <c r="I11" s="293"/>
      <c r="J11" s="293"/>
      <c r="K11" s="292"/>
      <c r="L11" s="789"/>
    </row>
    <row r="12" spans="1:12" s="280" customFormat="1" ht="24.6" customHeight="1">
      <c r="A12" s="289" t="s">
        <v>1131</v>
      </c>
      <c r="B12" s="788"/>
      <c r="C12" s="789"/>
      <c r="D12" s="789"/>
      <c r="E12" s="293"/>
      <c r="F12" s="293"/>
      <c r="G12" s="293"/>
      <c r="H12" s="293"/>
      <c r="I12" s="293"/>
      <c r="J12" s="293"/>
      <c r="K12" s="292"/>
      <c r="L12" s="789"/>
    </row>
    <row r="13" spans="1:12" s="280" customFormat="1" ht="24.6" customHeight="1">
      <c r="A13" s="289" t="s">
        <v>1130</v>
      </c>
      <c r="B13" s="788"/>
      <c r="C13" s="789"/>
      <c r="D13" s="789"/>
      <c r="E13" s="293"/>
      <c r="F13" s="293"/>
      <c r="G13" s="293"/>
      <c r="H13" s="293"/>
      <c r="I13" s="293"/>
      <c r="J13" s="293"/>
      <c r="K13" s="292"/>
      <c r="L13" s="789"/>
    </row>
    <row r="14" spans="1:12" s="280" customFormat="1" ht="24.6" customHeight="1">
      <c r="A14" s="795" t="s">
        <v>1164</v>
      </c>
      <c r="B14" s="788"/>
      <c r="C14" s="789"/>
      <c r="D14" s="789"/>
      <c r="E14" s="293"/>
      <c r="F14" s="293"/>
      <c r="G14" s="293"/>
      <c r="H14" s="293"/>
      <c r="I14" s="293"/>
      <c r="J14" s="293"/>
      <c r="K14" s="292"/>
      <c r="L14" s="789"/>
    </row>
    <row r="15" spans="1:12" s="280" customFormat="1" ht="24.6" customHeight="1">
      <c r="A15" s="787"/>
      <c r="C15" s="547"/>
      <c r="D15" s="364"/>
      <c r="E15" s="355"/>
      <c r="F15" s="355"/>
      <c r="G15" s="355"/>
      <c r="H15" s="355"/>
      <c r="I15" s="355"/>
      <c r="J15" s="355"/>
      <c r="K15" s="796" t="s">
        <v>63</v>
      </c>
      <c r="L15" s="355"/>
    </row>
    <row r="16" spans="1:12" s="280" customFormat="1" ht="24.6" customHeight="1">
      <c r="A16" s="787"/>
      <c r="C16" s="547"/>
      <c r="D16" s="364"/>
      <c r="E16" s="842" t="s">
        <v>1122</v>
      </c>
      <c r="F16" s="842"/>
      <c r="G16" s="842"/>
      <c r="H16" s="792"/>
      <c r="I16" s="843" t="s">
        <v>8</v>
      </c>
      <c r="J16" s="843"/>
      <c r="K16" s="843"/>
      <c r="L16" s="355"/>
    </row>
    <row r="17" spans="1:13" s="280" customFormat="1" ht="24.6" customHeight="1">
      <c r="A17" s="844" t="s">
        <v>289</v>
      </c>
      <c r="B17" s="844"/>
      <c r="C17" s="844"/>
      <c r="D17" s="844"/>
      <c r="E17" s="296" t="s">
        <v>875</v>
      </c>
      <c r="F17" s="292"/>
      <c r="G17" s="296" t="s">
        <v>373</v>
      </c>
      <c r="H17" s="647"/>
      <c r="I17" s="296" t="s">
        <v>875</v>
      </c>
      <c r="J17" s="292"/>
      <c r="K17" s="296" t="s">
        <v>373</v>
      </c>
      <c r="L17" s="355"/>
    </row>
    <row r="18" spans="1:13" s="280" customFormat="1" ht="24.6" customHeight="1">
      <c r="A18" s="293"/>
      <c r="B18" s="289" t="s">
        <v>367</v>
      </c>
      <c r="C18" s="293"/>
      <c r="D18" s="293"/>
      <c r="E18" s="293"/>
      <c r="F18" s="293"/>
      <c r="G18" s="293"/>
      <c r="H18" s="797">
        <v>98407700</v>
      </c>
      <c r="I18" s="797"/>
      <c r="J18" s="797"/>
      <c r="K18" s="797"/>
      <c r="L18" s="355"/>
    </row>
    <row r="19" spans="1:13" s="280" customFormat="1" ht="24.6" customHeight="1">
      <c r="A19" s="293"/>
      <c r="B19" s="289" t="s">
        <v>368</v>
      </c>
      <c r="C19" s="293"/>
      <c r="D19" s="293"/>
      <c r="E19" s="797">
        <v>13.6</v>
      </c>
      <c r="F19" s="293"/>
      <c r="G19" s="797">
        <v>13.6</v>
      </c>
      <c r="H19" s="797"/>
      <c r="I19" s="797">
        <v>107498844.04000001</v>
      </c>
      <c r="J19" s="797"/>
      <c r="K19" s="289">
        <v>98407700</v>
      </c>
      <c r="L19" s="355"/>
    </row>
    <row r="20" spans="1:13" s="280" customFormat="1" ht="24.6" customHeight="1">
      <c r="A20" s="293"/>
      <c r="B20" s="289" t="s">
        <v>413</v>
      </c>
      <c r="C20" s="293"/>
      <c r="D20" s="293"/>
      <c r="E20" s="293"/>
      <c r="F20" s="797"/>
      <c r="G20" s="292"/>
      <c r="H20" s="797"/>
      <c r="I20" s="797">
        <v>54853434.57</v>
      </c>
      <c r="J20" s="797"/>
      <c r="K20" s="797">
        <v>46000000</v>
      </c>
      <c r="L20" s="355"/>
    </row>
    <row r="21" spans="1:13" s="280" customFormat="1" ht="24.6" customHeight="1" thickBot="1">
      <c r="A21" s="488"/>
      <c r="B21" s="293"/>
      <c r="C21" s="289" t="s">
        <v>62</v>
      </c>
      <c r="D21" s="293"/>
      <c r="E21" s="293"/>
      <c r="F21" s="293"/>
      <c r="G21" s="292"/>
      <c r="H21" s="797"/>
      <c r="I21" s="798">
        <f>SUM(I18:I20)</f>
        <v>162352278.61000001</v>
      </c>
      <c r="J21" s="797"/>
      <c r="K21" s="798">
        <f>SUM(K18:K20)</f>
        <v>144407700</v>
      </c>
      <c r="L21" s="355"/>
    </row>
    <row r="22" spans="1:13" s="280" customFormat="1" ht="24.6" customHeight="1" thickTop="1">
      <c r="A22" s="787"/>
      <c r="C22" s="547"/>
      <c r="D22" s="364"/>
      <c r="E22" s="355"/>
      <c r="F22" s="355"/>
      <c r="G22" s="355"/>
      <c r="H22" s="355"/>
      <c r="I22" s="355"/>
      <c r="J22" s="355"/>
      <c r="K22" s="796" t="s">
        <v>63</v>
      </c>
      <c r="L22" s="355"/>
    </row>
    <row r="23" spans="1:13" s="280" customFormat="1" ht="24.6" customHeight="1">
      <c r="A23" s="787"/>
      <c r="C23" s="547"/>
      <c r="D23" s="364"/>
      <c r="E23" s="842" t="s">
        <v>1122</v>
      </c>
      <c r="F23" s="842"/>
      <c r="G23" s="842"/>
      <c r="H23" s="792"/>
      <c r="I23" s="843" t="s">
        <v>1123</v>
      </c>
      <c r="J23" s="843"/>
      <c r="K23" s="843"/>
      <c r="L23" s="355"/>
    </row>
    <row r="24" spans="1:13" s="280" customFormat="1" ht="24.6" customHeight="1">
      <c r="A24" s="844" t="s">
        <v>289</v>
      </c>
      <c r="B24" s="844"/>
      <c r="C24" s="844"/>
      <c r="D24" s="844"/>
      <c r="E24" s="296" t="s">
        <v>875</v>
      </c>
      <c r="F24" s="292"/>
      <c r="G24" s="296" t="s">
        <v>373</v>
      </c>
      <c r="H24" s="647"/>
      <c r="I24" s="296" t="s">
        <v>875</v>
      </c>
      <c r="J24" s="292"/>
      <c r="K24" s="296" t="s">
        <v>373</v>
      </c>
      <c r="L24" s="355"/>
    </row>
    <row r="25" spans="1:13" s="280" customFormat="1" ht="24.6" customHeight="1">
      <c r="A25" s="293"/>
      <c r="B25" s="289" t="s">
        <v>367</v>
      </c>
      <c r="C25" s="293"/>
      <c r="D25" s="293"/>
      <c r="E25" s="293"/>
      <c r="F25" s="293"/>
      <c r="G25" s="293"/>
      <c r="H25" s="797">
        <v>98407700</v>
      </c>
      <c r="I25" s="797"/>
      <c r="J25" s="797"/>
      <c r="K25" s="797"/>
      <c r="L25" s="355"/>
    </row>
    <row r="26" spans="1:13" s="280" customFormat="1" ht="24.6" customHeight="1" thickBot="1">
      <c r="A26" s="293"/>
      <c r="B26" s="289" t="s">
        <v>368</v>
      </c>
      <c r="C26" s="293"/>
      <c r="D26" s="293"/>
      <c r="E26" s="797">
        <v>13.6</v>
      </c>
      <c r="F26" s="293"/>
      <c r="G26" s="797">
        <v>13.6</v>
      </c>
      <c r="H26" s="797"/>
      <c r="I26" s="799">
        <v>107498844.04000001</v>
      </c>
      <c r="J26" s="797"/>
      <c r="K26" s="800">
        <v>98407700</v>
      </c>
      <c r="L26" s="355"/>
    </row>
    <row r="27" spans="1:13" s="280" customFormat="1" ht="24.6" customHeight="1" thickTop="1">
      <c r="A27" s="488"/>
      <c r="B27" s="293"/>
      <c r="C27" s="289"/>
      <c r="D27" s="293"/>
      <c r="E27" s="293"/>
      <c r="F27" s="293"/>
      <c r="G27" s="292"/>
      <c r="H27" s="797"/>
      <c r="I27" s="797"/>
      <c r="J27" s="797"/>
      <c r="K27" s="797"/>
      <c r="L27" s="355"/>
    </row>
    <row r="28" spans="1:13" s="280" customFormat="1" ht="24.6" customHeight="1">
      <c r="A28" s="293" t="s">
        <v>476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</row>
    <row r="29" spans="1:13" s="280" customFormat="1" ht="24.6" customHeight="1">
      <c r="A29" s="289" t="s">
        <v>492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</row>
    <row r="30" spans="1:13" s="280" customFormat="1" ht="24.6" customHeight="1">
      <c r="A30" s="289" t="s">
        <v>493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</row>
    <row r="31" spans="1:13" s="280" customFormat="1" ht="24.6" customHeight="1">
      <c r="A31" s="289" t="s">
        <v>494</v>
      </c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</row>
    <row r="32" spans="1:13" s="280" customFormat="1" ht="24.6" customHeight="1">
      <c r="A32" s="289" t="s">
        <v>495</v>
      </c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</row>
    <row r="33" spans="1:13" s="280" customFormat="1" ht="24.6" customHeight="1">
      <c r="A33" s="289"/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</row>
    <row r="34" spans="1:13" ht="24.6" customHeight="1"/>
    <row r="35" spans="1:13" s="280" customFormat="1" ht="21.95" customHeight="1">
      <c r="A35" s="787"/>
      <c r="C35" s="381" t="s">
        <v>252</v>
      </c>
      <c r="D35" s="364"/>
      <c r="E35" s="355"/>
      <c r="F35" s="355"/>
      <c r="G35" s="355"/>
      <c r="H35" s="355"/>
      <c r="I35" s="355"/>
      <c r="J35" s="355"/>
      <c r="K35" s="355"/>
    </row>
    <row r="36" spans="1:13" s="280" customFormat="1" ht="21.95" customHeight="1">
      <c r="A36" s="787"/>
      <c r="C36" s="547" t="s">
        <v>253</v>
      </c>
      <c r="D36" s="364"/>
      <c r="E36" s="355"/>
      <c r="F36" s="355"/>
      <c r="G36" s="355"/>
      <c r="H36" s="355"/>
      <c r="I36" s="355"/>
      <c r="J36" s="355"/>
      <c r="K36" s="355"/>
    </row>
    <row r="37" spans="1:13" s="280" customFormat="1" ht="23.45" customHeight="1">
      <c r="A37" s="845" t="s">
        <v>966</v>
      </c>
      <c r="B37" s="845"/>
      <c r="C37" s="845"/>
      <c r="D37" s="845"/>
      <c r="E37" s="845"/>
      <c r="F37" s="845"/>
      <c r="G37" s="845"/>
      <c r="H37" s="845"/>
      <c r="I37" s="845"/>
      <c r="J37" s="845"/>
      <c r="K37" s="845"/>
      <c r="L37" s="845"/>
    </row>
    <row r="38" spans="1:13" s="280" customFormat="1" ht="23.45" customHeight="1">
      <c r="A38" s="2"/>
      <c r="B38" s="2"/>
      <c r="C38" s="2"/>
      <c r="D38" s="2"/>
      <c r="E38" s="2"/>
      <c r="F38" s="228"/>
      <c r="G38" s="2"/>
      <c r="H38" s="228"/>
      <c r="I38" s="2"/>
      <c r="J38" s="228"/>
      <c r="K38" s="2"/>
      <c r="L38" s="2"/>
    </row>
    <row r="39" spans="1:13" ht="27.95" customHeight="1">
      <c r="A39" s="11" t="s">
        <v>927</v>
      </c>
      <c r="B39" s="436"/>
      <c r="C39" s="486"/>
      <c r="D39" s="486"/>
      <c r="E39" s="486"/>
      <c r="F39" s="486"/>
      <c r="G39" s="486"/>
      <c r="H39" s="486"/>
      <c r="I39" s="486"/>
      <c r="J39" s="486"/>
      <c r="K39" s="486"/>
      <c r="L39" s="486"/>
    </row>
    <row r="40" spans="1:13" ht="27.95" customHeight="1">
      <c r="A40" s="289" t="s">
        <v>892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</row>
    <row r="41" spans="1:13" ht="27.95" customHeight="1">
      <c r="B41" s="293"/>
      <c r="C41" s="293"/>
      <c r="D41" s="293"/>
      <c r="E41" s="278"/>
      <c r="F41" s="278"/>
      <c r="G41" s="278"/>
      <c r="H41" s="278"/>
      <c r="I41" s="278"/>
      <c r="J41" s="278"/>
      <c r="K41" s="282" t="s">
        <v>63</v>
      </c>
    </row>
    <row r="42" spans="1:13" ht="27.95" customHeight="1">
      <c r="B42" s="293"/>
      <c r="C42" s="293"/>
      <c r="D42" s="293"/>
      <c r="E42" s="283"/>
      <c r="F42" s="284" t="s">
        <v>8</v>
      </c>
      <c r="G42" s="284"/>
      <c r="H42" s="277"/>
      <c r="I42" s="283"/>
      <c r="J42" s="284" t="s">
        <v>6</v>
      </c>
      <c r="K42" s="283"/>
    </row>
    <row r="43" spans="1:13" ht="27.95" customHeight="1">
      <c r="B43" s="293"/>
      <c r="C43" s="293"/>
      <c r="D43" s="293"/>
      <c r="E43" s="285" t="s">
        <v>875</v>
      </c>
      <c r="F43" s="286"/>
      <c r="G43" s="156" t="s">
        <v>373</v>
      </c>
      <c r="H43" s="287"/>
      <c r="I43" s="288" t="str">
        <f>+E43</f>
        <v>30 กันยายน 2563</v>
      </c>
      <c r="J43" s="286"/>
      <c r="K43" s="156" t="s">
        <v>373</v>
      </c>
    </row>
    <row r="44" spans="1:13" ht="27.95" customHeight="1">
      <c r="A44" s="488" t="s">
        <v>367</v>
      </c>
      <c r="B44" s="292"/>
      <c r="C44" s="293"/>
      <c r="D44" s="293"/>
      <c r="E44" s="280"/>
      <c r="F44" s="279"/>
      <c r="G44" s="279"/>
      <c r="H44" s="281"/>
      <c r="I44" s="280"/>
      <c r="J44" s="280"/>
      <c r="K44" s="280"/>
    </row>
    <row r="45" spans="1:13" ht="27.95" customHeight="1" thickBot="1">
      <c r="A45" s="488" t="s">
        <v>380</v>
      </c>
      <c r="B45" s="489"/>
      <c r="C45" s="293"/>
      <c r="D45" s="293"/>
      <c r="E45" s="490">
        <v>84807699.459999993</v>
      </c>
      <c r="F45" s="293"/>
      <c r="G45" s="490">
        <v>81407699.310000002</v>
      </c>
      <c r="H45" s="293"/>
      <c r="I45" s="490">
        <v>84807699.459999993</v>
      </c>
      <c r="J45" s="293"/>
      <c r="K45" s="490">
        <v>81407699.310000002</v>
      </c>
    </row>
    <row r="46" spans="1:13" ht="27.95" customHeight="1" thickTop="1">
      <c r="A46" s="289" t="s">
        <v>381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</row>
    <row r="47" spans="1:13" ht="27.95" customHeight="1">
      <c r="A47" s="289" t="s">
        <v>382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</row>
    <row r="48" spans="1:13" ht="27.95" customHeight="1">
      <c r="A48" s="436" t="s">
        <v>934</v>
      </c>
      <c r="B48" s="437"/>
      <c r="C48" s="436"/>
      <c r="D48" s="438"/>
      <c r="E48" s="438"/>
      <c r="F48" s="2"/>
      <c r="G48" s="2"/>
      <c r="H48" s="2"/>
      <c r="I48" s="2"/>
      <c r="J48" s="2"/>
      <c r="K48" s="2"/>
      <c r="L48" s="2"/>
    </row>
    <row r="49" spans="1:12" ht="27.95" customHeight="1">
      <c r="A49" s="12" t="s">
        <v>893</v>
      </c>
      <c r="B49" s="437"/>
      <c r="C49" s="436"/>
      <c r="D49" s="438"/>
      <c r="E49" s="438"/>
      <c r="F49" s="293"/>
      <c r="G49" s="293"/>
      <c r="H49" s="2"/>
      <c r="I49" s="2"/>
      <c r="J49" s="2"/>
      <c r="K49" s="2"/>
      <c r="L49" s="2"/>
    </row>
    <row r="50" spans="1:12" ht="27.95" customHeight="1">
      <c r="A50" s="2"/>
      <c r="B50" s="2"/>
      <c r="C50" s="111"/>
      <c r="D50" s="109"/>
      <c r="E50" s="2"/>
      <c r="F50" s="2"/>
      <c r="G50" s="2"/>
      <c r="H50" s="2"/>
      <c r="I50" s="2"/>
      <c r="J50" s="2"/>
      <c r="K50" s="14" t="s">
        <v>63</v>
      </c>
    </row>
    <row r="51" spans="1:12" ht="27.95" customHeight="1">
      <c r="A51" s="2"/>
      <c r="B51" s="2"/>
      <c r="C51" s="111"/>
      <c r="D51" s="109"/>
      <c r="E51" s="2"/>
      <c r="F51" s="2"/>
      <c r="G51" s="2"/>
      <c r="H51" s="2"/>
      <c r="I51" s="2"/>
      <c r="J51" s="2"/>
      <c r="K51" s="804" t="s">
        <v>8</v>
      </c>
    </row>
    <row r="52" spans="1:12" ht="27.95" customHeight="1">
      <c r="A52" s="2"/>
      <c r="B52" s="2"/>
      <c r="C52" s="111"/>
      <c r="D52" s="109"/>
      <c r="E52" s="2"/>
      <c r="F52" s="2"/>
      <c r="G52" s="2"/>
      <c r="H52" s="2"/>
      <c r="I52" s="2"/>
      <c r="J52" s="2"/>
      <c r="K52" s="229" t="s">
        <v>875</v>
      </c>
    </row>
    <row r="53" spans="1:12" ht="27.95" customHeight="1">
      <c r="A53" s="439" t="s">
        <v>80</v>
      </c>
      <c r="B53" s="437"/>
      <c r="C53" s="436"/>
      <c r="D53" s="109"/>
      <c r="E53" s="2"/>
      <c r="F53" s="2"/>
      <c r="G53" s="2"/>
      <c r="H53" s="2"/>
      <c r="I53" s="2"/>
      <c r="J53" s="2"/>
      <c r="K53" s="440">
        <v>1110316815.98</v>
      </c>
    </row>
    <row r="54" spans="1:12" ht="27.95" customHeight="1">
      <c r="A54" s="439" t="s">
        <v>81</v>
      </c>
      <c r="B54" s="437"/>
      <c r="C54" s="436"/>
      <c r="D54" s="109"/>
      <c r="E54" s="2"/>
      <c r="F54" s="2"/>
      <c r="G54" s="2"/>
      <c r="H54" s="2"/>
      <c r="I54" s="2"/>
      <c r="J54" s="2"/>
      <c r="K54" s="440">
        <v>19827476.899999999</v>
      </c>
    </row>
    <row r="55" spans="1:12" ht="27.95" customHeight="1">
      <c r="A55" s="439" t="s">
        <v>332</v>
      </c>
      <c r="B55" s="437"/>
      <c r="C55" s="436"/>
      <c r="D55" s="109"/>
      <c r="E55" s="2"/>
      <c r="F55" s="2"/>
      <c r="G55" s="2"/>
      <c r="H55" s="2"/>
      <c r="I55" s="2"/>
      <c r="J55" s="2"/>
      <c r="K55" s="440">
        <f>40435704.36+30036.78</f>
        <v>40465741.140000001</v>
      </c>
    </row>
    <row r="56" spans="1:12" ht="27.95" customHeight="1" thickBot="1">
      <c r="A56" s="114"/>
      <c r="B56" s="437"/>
      <c r="C56" s="436" t="s">
        <v>62</v>
      </c>
      <c r="D56" s="109"/>
      <c r="E56" s="2"/>
      <c r="F56" s="2"/>
      <c r="G56" s="2"/>
      <c r="H56" s="2"/>
      <c r="I56" s="2"/>
      <c r="J56" s="2"/>
      <c r="K56" s="441">
        <f>SUM(K53:K55)</f>
        <v>1170610034.0200002</v>
      </c>
    </row>
    <row r="57" spans="1:12" ht="27.95" customHeight="1" thickTop="1">
      <c r="A57" s="645" t="s">
        <v>924</v>
      </c>
      <c r="B57" s="645"/>
      <c r="C57" s="645"/>
      <c r="D57" s="645"/>
      <c r="E57" s="645"/>
      <c r="F57" s="645"/>
      <c r="G57" s="645"/>
      <c r="H57" s="645"/>
      <c r="I57" s="576"/>
      <c r="J57" s="577"/>
      <c r="K57" s="576"/>
      <c r="L57" s="2"/>
    </row>
    <row r="58" spans="1:12" ht="27.95" customHeight="1">
      <c r="A58" s="645" t="s">
        <v>1085</v>
      </c>
      <c r="B58" s="645"/>
      <c r="C58" s="645"/>
      <c r="D58" s="645"/>
      <c r="E58" s="645"/>
      <c r="F58" s="645"/>
      <c r="G58" s="645"/>
      <c r="H58" s="645"/>
      <c r="I58" s="576"/>
      <c r="J58" s="577"/>
      <c r="K58" s="576"/>
      <c r="L58" s="2"/>
    </row>
    <row r="59" spans="1:12" s="786" customFormat="1" ht="27.95" customHeight="1">
      <c r="A59" s="2"/>
      <c r="B59" s="2"/>
      <c r="C59" s="111"/>
      <c r="D59" s="109"/>
      <c r="E59" s="2"/>
      <c r="F59" s="2"/>
      <c r="G59" s="2"/>
      <c r="H59" s="2"/>
      <c r="I59" s="2"/>
      <c r="J59" s="2"/>
      <c r="K59" s="2"/>
      <c r="L59" s="2"/>
    </row>
    <row r="60" spans="1:12" s="280" customFormat="1" ht="27.95" customHeight="1">
      <c r="A60" s="2"/>
      <c r="B60" s="2"/>
      <c r="C60" s="111"/>
      <c r="D60" s="109"/>
      <c r="E60" s="2"/>
      <c r="F60" s="2"/>
      <c r="G60" s="2"/>
      <c r="H60" s="2"/>
      <c r="I60" s="2"/>
      <c r="J60" s="2"/>
      <c r="K60" s="2"/>
      <c r="L60" s="2"/>
    </row>
    <row r="61" spans="1:12" s="280" customFormat="1" ht="27.95" customHeight="1">
      <c r="A61" s="2"/>
      <c r="B61" s="2"/>
      <c r="C61" s="111"/>
      <c r="D61" s="109"/>
      <c r="E61" s="2"/>
      <c r="F61" s="2"/>
      <c r="G61" s="2"/>
      <c r="H61" s="2"/>
      <c r="I61" s="2"/>
      <c r="J61" s="2"/>
      <c r="K61" s="2"/>
      <c r="L61" s="2"/>
    </row>
    <row r="62" spans="1:12" s="355" customFormat="1" ht="27.95" customHeight="1">
      <c r="A62" s="2"/>
      <c r="B62" s="2"/>
      <c r="C62" s="111"/>
      <c r="D62" s="109"/>
      <c r="E62" s="2"/>
      <c r="F62" s="2"/>
      <c r="G62" s="2"/>
      <c r="H62" s="2"/>
      <c r="I62" s="2"/>
      <c r="J62" s="2"/>
      <c r="K62" s="2"/>
      <c r="L62" s="2"/>
    </row>
    <row r="63" spans="1:12" s="355" customFormat="1" ht="27.95" customHeight="1">
      <c r="A63" s="2"/>
      <c r="B63" s="2"/>
      <c r="C63" s="111"/>
      <c r="D63" s="109"/>
      <c r="E63" s="2"/>
      <c r="F63" s="2"/>
      <c r="G63" s="2"/>
      <c r="H63" s="2"/>
      <c r="I63" s="2"/>
      <c r="J63" s="2"/>
      <c r="K63" s="2"/>
      <c r="L63" s="2"/>
    </row>
    <row r="64" spans="1:12" s="355" customFormat="1" ht="27.95" customHeight="1">
      <c r="A64" s="2"/>
      <c r="B64" s="2"/>
      <c r="C64" s="111"/>
      <c r="D64" s="109"/>
      <c r="E64" s="2"/>
      <c r="F64" s="2"/>
      <c r="G64" s="2"/>
      <c r="H64" s="2"/>
      <c r="I64" s="2"/>
      <c r="J64" s="2"/>
      <c r="K64" s="2"/>
      <c r="L64" s="2"/>
    </row>
    <row r="65" spans="1:12" s="355" customFormat="1" ht="27.95" customHeight="1">
      <c r="A65" s="2"/>
      <c r="B65" s="2"/>
      <c r="C65" s="111"/>
      <c r="D65" s="109"/>
      <c r="E65" s="2"/>
      <c r="F65" s="2"/>
      <c r="G65" s="2"/>
      <c r="H65" s="2"/>
      <c r="I65" s="2"/>
      <c r="J65" s="2"/>
      <c r="K65" s="2"/>
      <c r="L65" s="2"/>
    </row>
    <row r="66" spans="1:12" s="355" customFormat="1" ht="27.95" customHeight="1">
      <c r="A66" s="2"/>
      <c r="B66" s="2"/>
      <c r="C66" s="111"/>
      <c r="D66" s="109"/>
      <c r="E66" s="2"/>
      <c r="F66" s="2"/>
      <c r="G66" s="2"/>
      <c r="H66" s="2"/>
      <c r="I66" s="2"/>
      <c r="J66" s="2"/>
      <c r="K66" s="2"/>
      <c r="L66" s="2"/>
    </row>
    <row r="67" spans="1:12" s="355" customFormat="1" ht="24.95" customHeight="1">
      <c r="A67" s="2"/>
      <c r="B67" s="2"/>
      <c r="C67" s="111" t="s">
        <v>252</v>
      </c>
      <c r="D67" s="109"/>
      <c r="E67" s="2"/>
      <c r="F67" s="2"/>
      <c r="G67" s="2"/>
      <c r="H67" s="2"/>
      <c r="I67" s="2"/>
      <c r="J67" s="2"/>
      <c r="K67" s="2"/>
      <c r="L67" s="2"/>
    </row>
    <row r="68" spans="1:12" ht="24.95" customHeight="1">
      <c r="A68" s="2"/>
      <c r="B68" s="2"/>
      <c r="C68" s="112" t="s">
        <v>347</v>
      </c>
      <c r="D68" s="109"/>
      <c r="E68" s="2"/>
      <c r="F68" s="2"/>
      <c r="G68" s="2"/>
      <c r="H68" s="2"/>
      <c r="I68" s="2"/>
      <c r="J68" s="2"/>
      <c r="K68" s="2"/>
      <c r="L68" s="2"/>
    </row>
    <row r="69" spans="1:12" ht="24.95" customHeight="1">
      <c r="A69" s="801"/>
      <c r="B69" s="801"/>
      <c r="C69" s="547"/>
      <c r="D69" s="364"/>
      <c r="E69" s="802"/>
      <c r="F69" s="802"/>
      <c r="G69" s="802"/>
      <c r="H69" s="803"/>
      <c r="I69" s="802"/>
      <c r="J69" s="803"/>
      <c r="K69" s="802"/>
    </row>
    <row r="70" spans="1:12" ht="24.95" customHeight="1">
      <c r="A70" s="801"/>
      <c r="B70" s="801"/>
      <c r="C70" s="547"/>
      <c r="D70" s="364"/>
      <c r="E70" s="802"/>
      <c r="F70" s="802"/>
      <c r="G70" s="802"/>
      <c r="H70" s="803"/>
      <c r="I70" s="802"/>
      <c r="J70" s="803"/>
      <c r="K70" s="802"/>
    </row>
  </sheetData>
  <mergeCells count="10">
    <mergeCell ref="A1:K1"/>
    <mergeCell ref="E6:G6"/>
    <mergeCell ref="I6:K6"/>
    <mergeCell ref="E16:G16"/>
    <mergeCell ref="I16:K16"/>
    <mergeCell ref="E23:G23"/>
    <mergeCell ref="I23:K23"/>
    <mergeCell ref="A24:D24"/>
    <mergeCell ref="A37:L37"/>
    <mergeCell ref="A17:D17"/>
  </mergeCells>
  <pageMargins left="0.82677165354330717" right="0.23622047244094491" top="0.63" bottom="0.61" header="0.43307086614173229" footer="0.43307086614173229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view="pageBreakPreview" zoomScale="70" zoomScaleNormal="90" zoomScaleSheetLayoutView="70" workbookViewId="0">
      <selection activeCell="J17" sqref="J17"/>
    </sheetView>
  </sheetViews>
  <sheetFormatPr defaultColWidth="9.140625" defaultRowHeight="23.1" customHeight="1"/>
  <cols>
    <col min="1" max="1" width="3.42578125" style="492" customWidth="1"/>
    <col min="2" max="5" width="9.140625" style="492" customWidth="1"/>
    <col min="6" max="6" width="15.28515625" style="492" customWidth="1"/>
    <col min="7" max="7" width="1.7109375" style="492" customWidth="1"/>
    <col min="8" max="8" width="15.28515625" style="492" customWidth="1"/>
    <col min="9" max="9" width="1.7109375" style="492" customWidth="1"/>
    <col min="10" max="10" width="15.28515625" style="492" customWidth="1"/>
    <col min="11" max="11" width="1.7109375" style="492" customWidth="1"/>
    <col min="12" max="12" width="15.28515625" style="492" customWidth="1"/>
    <col min="13" max="13" width="1.7109375" style="492" customWidth="1"/>
    <col min="14" max="14" width="15.28515625" style="492" customWidth="1"/>
    <col min="15" max="15" width="1.7109375" style="492" customWidth="1"/>
    <col min="16" max="16" width="15.28515625" style="492" customWidth="1"/>
    <col min="17" max="17" width="1.7109375" style="492" customWidth="1"/>
    <col min="18" max="18" width="15.28515625" style="492" customWidth="1"/>
    <col min="19" max="19" width="1.7109375" style="492" customWidth="1"/>
    <col min="20" max="20" width="15.28515625" style="492" customWidth="1"/>
    <col min="21" max="21" width="1.7109375" style="492" customWidth="1"/>
    <col min="22" max="22" width="15.28515625" style="492" customWidth="1"/>
    <col min="23" max="23" width="3.140625" style="492" customWidth="1"/>
    <col min="24" max="24" width="13.140625" style="492" customWidth="1"/>
    <col min="25" max="16384" width="9.140625" style="492"/>
  </cols>
  <sheetData>
    <row r="1" spans="1:23" ht="22.5" customHeight="1">
      <c r="A1" s="848" t="s">
        <v>331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8"/>
      <c r="Q1" s="848"/>
      <c r="R1" s="848"/>
      <c r="S1" s="848"/>
      <c r="T1" s="848"/>
      <c r="U1" s="848"/>
      <c r="V1" s="848"/>
      <c r="W1" s="491"/>
    </row>
    <row r="2" spans="1:23" ht="22.5" customHeight="1">
      <c r="A2" s="66"/>
      <c r="B2" s="493"/>
      <c r="C2" s="493"/>
      <c r="D2" s="493"/>
      <c r="E2" s="66"/>
      <c r="F2" s="66"/>
      <c r="G2" s="66"/>
      <c r="H2" s="66"/>
      <c r="I2" s="66"/>
      <c r="J2" s="66"/>
      <c r="K2" s="68"/>
      <c r="L2" s="68"/>
      <c r="M2" s="68"/>
      <c r="N2" s="68"/>
      <c r="O2" s="68"/>
      <c r="P2" s="68"/>
      <c r="Q2" s="491"/>
      <c r="R2" s="68"/>
      <c r="S2" s="68"/>
      <c r="T2" s="68"/>
      <c r="U2" s="68"/>
      <c r="V2" s="68"/>
      <c r="W2" s="491"/>
    </row>
    <row r="3" spans="1:23" ht="22.5" customHeight="1">
      <c r="A3" s="66" t="s">
        <v>928</v>
      </c>
      <c r="B3" s="493"/>
      <c r="C3" s="493"/>
      <c r="D3" s="493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R3" s="494"/>
      <c r="S3" s="494"/>
      <c r="T3" s="66"/>
      <c r="U3" s="66"/>
      <c r="V3" s="494"/>
    </row>
    <row r="4" spans="1:23" ht="22.5" customHeight="1">
      <c r="A4" s="493" t="s">
        <v>894</v>
      </c>
      <c r="C4" s="493"/>
      <c r="D4" s="493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R4" s="494"/>
      <c r="S4" s="494"/>
      <c r="T4" s="66"/>
      <c r="U4" s="66"/>
      <c r="V4" s="494"/>
    </row>
    <row r="5" spans="1:23" ht="22.5" customHeight="1">
      <c r="A5" s="66"/>
      <c r="C5" s="493"/>
      <c r="D5" s="493"/>
      <c r="E5" s="66"/>
      <c r="F5" s="495"/>
      <c r="G5" s="495"/>
      <c r="H5" s="495"/>
      <c r="I5" s="495"/>
      <c r="J5" s="495"/>
      <c r="K5" s="495"/>
      <c r="L5" s="495"/>
      <c r="M5" s="495"/>
      <c r="N5" s="495" t="s">
        <v>8</v>
      </c>
      <c r="O5" s="495"/>
      <c r="P5" s="495"/>
      <c r="Q5" s="495"/>
      <c r="R5" s="495"/>
      <c r="S5" s="495"/>
      <c r="T5" s="495"/>
      <c r="U5" s="495"/>
      <c r="V5" s="496" t="s">
        <v>61</v>
      </c>
    </row>
    <row r="6" spans="1:23" ht="22.5" customHeight="1">
      <c r="A6" s="66"/>
      <c r="B6" s="493"/>
      <c r="C6" s="493"/>
      <c r="D6" s="493"/>
      <c r="E6" s="66"/>
      <c r="F6" s="497" t="s">
        <v>649</v>
      </c>
      <c r="G6" s="498"/>
      <c r="H6" s="498" t="s">
        <v>92</v>
      </c>
      <c r="I6" s="498"/>
      <c r="J6" s="499" t="s">
        <v>93</v>
      </c>
      <c r="K6" s="499"/>
      <c r="L6" s="499" t="s">
        <v>94</v>
      </c>
      <c r="M6" s="499"/>
      <c r="N6" s="497" t="s">
        <v>373</v>
      </c>
      <c r="O6" s="498"/>
      <c r="P6" s="499" t="s">
        <v>92</v>
      </c>
      <c r="Q6" s="499"/>
      <c r="R6" s="500" t="s">
        <v>93</v>
      </c>
      <c r="S6" s="500"/>
      <c r="T6" s="498" t="str">
        <f>L6</f>
        <v>โอนเข้า (ออก)</v>
      </c>
      <c r="U6" s="498"/>
      <c r="V6" s="497" t="s">
        <v>875</v>
      </c>
    </row>
    <row r="7" spans="1:23" ht="22.5" customHeight="1">
      <c r="A7" s="66"/>
      <c r="B7" s="493" t="s">
        <v>95</v>
      </c>
      <c r="C7" s="493"/>
      <c r="D7" s="493"/>
      <c r="E7" s="66"/>
      <c r="F7" s="66"/>
      <c r="G7" s="66"/>
      <c r="H7" s="66"/>
      <c r="I7" s="66"/>
      <c r="J7" s="501"/>
      <c r="K7" s="501"/>
      <c r="L7" s="501"/>
      <c r="M7" s="501"/>
      <c r="N7" s="66"/>
      <c r="O7" s="66"/>
      <c r="P7" s="66"/>
      <c r="Q7" s="66"/>
      <c r="T7" s="66"/>
      <c r="U7" s="66"/>
      <c r="V7" s="494"/>
    </row>
    <row r="8" spans="1:23" ht="22.5" customHeight="1">
      <c r="A8" s="66"/>
      <c r="B8" s="493" t="s">
        <v>96</v>
      </c>
      <c r="C8" s="493"/>
      <c r="D8" s="493"/>
      <c r="E8" s="66"/>
      <c r="F8" s="64">
        <v>197867895.49000001</v>
      </c>
      <c r="G8" s="68"/>
      <c r="H8" s="64">
        <v>0</v>
      </c>
      <c r="I8" s="68"/>
      <c r="J8" s="68">
        <v>0</v>
      </c>
      <c r="K8" s="68"/>
      <c r="L8" s="68">
        <v>2114429.4700000002</v>
      </c>
      <c r="M8" s="501"/>
      <c r="N8" s="64">
        <f>SUM(F8:L8)</f>
        <v>199982324.96000001</v>
      </c>
      <c r="O8" s="68"/>
      <c r="P8" s="502">
        <v>0</v>
      </c>
      <c r="Q8" s="502"/>
      <c r="R8" s="502">
        <v>0</v>
      </c>
      <c r="S8" s="502"/>
      <c r="T8" s="502">
        <v>179245.37</v>
      </c>
      <c r="U8" s="68"/>
      <c r="V8" s="64">
        <f>SUM(N8:T8)</f>
        <v>200161570.33000001</v>
      </c>
      <c r="W8" s="491"/>
    </row>
    <row r="9" spans="1:23" ht="22.5" customHeight="1">
      <c r="A9" s="66"/>
      <c r="B9" s="493" t="s">
        <v>97</v>
      </c>
      <c r="C9" s="493"/>
      <c r="D9" s="493"/>
      <c r="E9" s="66"/>
      <c r="F9" s="64">
        <v>105534687.25</v>
      </c>
      <c r="G9" s="68"/>
      <c r="H9" s="64">
        <v>565690</v>
      </c>
      <c r="I9" s="68"/>
      <c r="J9" s="68">
        <v>0</v>
      </c>
      <c r="K9" s="68"/>
      <c r="L9" s="68">
        <v>7069557.4199999999</v>
      </c>
      <c r="M9" s="501"/>
      <c r="N9" s="64">
        <f t="shared" ref="N9:N17" si="0">SUM(F9:L9)</f>
        <v>113169934.67</v>
      </c>
      <c r="O9" s="68"/>
      <c r="P9" s="502">
        <v>0</v>
      </c>
      <c r="Q9" s="502"/>
      <c r="R9" s="502">
        <v>0</v>
      </c>
      <c r="S9" s="502"/>
      <c r="T9" s="502">
        <v>358435.34</v>
      </c>
      <c r="U9" s="68"/>
      <c r="V9" s="64">
        <f t="shared" ref="V9:V17" si="1">SUM(N9:T9)</f>
        <v>113528370.01000001</v>
      </c>
      <c r="W9" s="491"/>
    </row>
    <row r="10" spans="1:23" ht="22.5" customHeight="1">
      <c r="A10" s="66"/>
      <c r="B10" s="493" t="s">
        <v>98</v>
      </c>
      <c r="C10" s="493"/>
      <c r="D10" s="493"/>
      <c r="E10" s="66"/>
      <c r="F10" s="64">
        <v>5235984.42</v>
      </c>
      <c r="G10" s="68"/>
      <c r="H10" s="64">
        <v>0</v>
      </c>
      <c r="I10" s="68"/>
      <c r="J10" s="68">
        <v>0</v>
      </c>
      <c r="K10" s="68"/>
      <c r="L10" s="68">
        <v>0</v>
      </c>
      <c r="M10" s="501"/>
      <c r="N10" s="64">
        <f t="shared" si="0"/>
        <v>5235984.42</v>
      </c>
      <c r="O10" s="68"/>
      <c r="P10" s="502">
        <v>0</v>
      </c>
      <c r="Q10" s="502"/>
      <c r="R10" s="502">
        <v>0</v>
      </c>
      <c r="S10" s="502"/>
      <c r="T10" s="502">
        <v>0</v>
      </c>
      <c r="U10" s="68"/>
      <c r="V10" s="64">
        <f t="shared" si="1"/>
        <v>5235984.42</v>
      </c>
      <c r="W10" s="491"/>
    </row>
    <row r="11" spans="1:23" ht="22.5" customHeight="1">
      <c r="A11" s="66"/>
      <c r="B11" s="493" t="s">
        <v>99</v>
      </c>
      <c r="C11" s="493"/>
      <c r="D11" s="493"/>
      <c r="E11" s="66"/>
      <c r="F11" s="64">
        <v>33844603.469999991</v>
      </c>
      <c r="G11" s="68"/>
      <c r="H11" s="64">
        <v>3962555.97</v>
      </c>
      <c r="I11" s="68"/>
      <c r="J11" s="68">
        <v>-2635323.98</v>
      </c>
      <c r="K11" s="68"/>
      <c r="L11" s="68">
        <v>0</v>
      </c>
      <c r="M11" s="501"/>
      <c r="N11" s="64">
        <f t="shared" si="0"/>
        <v>35171835.459999993</v>
      </c>
      <c r="O11" s="68"/>
      <c r="P11" s="502">
        <v>3312557.35</v>
      </c>
      <c r="Q11" s="502"/>
      <c r="R11" s="502">
        <v>-2372685.64</v>
      </c>
      <c r="S11" s="502"/>
      <c r="T11" s="502">
        <v>0</v>
      </c>
      <c r="U11" s="68"/>
      <c r="V11" s="64">
        <f t="shared" si="1"/>
        <v>36111707.169999994</v>
      </c>
      <c r="W11" s="491"/>
    </row>
    <row r="12" spans="1:23" ht="22.5" customHeight="1">
      <c r="A12" s="66"/>
      <c r="B12" s="493" t="s">
        <v>100</v>
      </c>
      <c r="C12" s="493"/>
      <c r="D12" s="493"/>
      <c r="E12" s="66"/>
      <c r="F12" s="64">
        <v>313580608.34000003</v>
      </c>
      <c r="G12" s="68"/>
      <c r="H12" s="64">
        <v>10336349.470000001</v>
      </c>
      <c r="I12" s="68"/>
      <c r="J12" s="68">
        <v>-10768183.060000001</v>
      </c>
      <c r="K12" s="68"/>
      <c r="L12" s="68">
        <v>6145554.7199999997</v>
      </c>
      <c r="M12" s="501"/>
      <c r="N12" s="64">
        <f t="shared" si="0"/>
        <v>319294329.47000009</v>
      </c>
      <c r="O12" s="68"/>
      <c r="P12" s="502">
        <v>8126320.3499999996</v>
      </c>
      <c r="Q12" s="502"/>
      <c r="R12" s="502">
        <v>-12621736.18</v>
      </c>
      <c r="S12" s="502"/>
      <c r="T12" s="502">
        <v>2817963.92</v>
      </c>
      <c r="U12" s="68"/>
      <c r="V12" s="64">
        <f t="shared" si="1"/>
        <v>317616877.56000012</v>
      </c>
      <c r="W12" s="491"/>
    </row>
    <row r="13" spans="1:23" ht="22.5" customHeight="1">
      <c r="A13" s="66"/>
      <c r="B13" s="493" t="s">
        <v>101</v>
      </c>
      <c r="C13" s="493"/>
      <c r="D13" s="493"/>
      <c r="E13" s="66"/>
      <c r="F13" s="64">
        <v>19728752.620000001</v>
      </c>
      <c r="G13" s="68"/>
      <c r="H13" s="64">
        <v>2725889.61</v>
      </c>
      <c r="I13" s="68"/>
      <c r="J13" s="68">
        <v>-1305013.27</v>
      </c>
      <c r="K13" s="68"/>
      <c r="L13" s="68">
        <v>0</v>
      </c>
      <c r="M13" s="501"/>
      <c r="N13" s="64">
        <f t="shared" si="0"/>
        <v>21149628.960000001</v>
      </c>
      <c r="O13" s="68"/>
      <c r="P13" s="502">
        <v>663184.30000000005</v>
      </c>
      <c r="Q13" s="502"/>
      <c r="R13" s="502">
        <v>-1289788.03</v>
      </c>
      <c r="S13" s="502"/>
      <c r="T13" s="502">
        <v>0</v>
      </c>
      <c r="U13" s="68"/>
      <c r="V13" s="64">
        <f t="shared" si="1"/>
        <v>20523025.23</v>
      </c>
      <c r="W13" s="491"/>
    </row>
    <row r="14" spans="1:23" ht="22.5" customHeight="1">
      <c r="A14" s="66"/>
      <c r="B14" s="493" t="s">
        <v>102</v>
      </c>
      <c r="C14" s="493"/>
      <c r="D14" s="493"/>
      <c r="E14" s="66"/>
      <c r="F14" s="64">
        <v>35143035.359999992</v>
      </c>
      <c r="G14" s="68"/>
      <c r="H14" s="64">
        <v>578450</v>
      </c>
      <c r="I14" s="68"/>
      <c r="J14" s="68">
        <v>-4244790</v>
      </c>
      <c r="K14" s="68"/>
      <c r="L14" s="68">
        <v>0</v>
      </c>
      <c r="M14" s="501"/>
      <c r="N14" s="64">
        <f t="shared" si="0"/>
        <v>31476695.359999992</v>
      </c>
      <c r="O14" s="68"/>
      <c r="P14" s="502">
        <v>15882</v>
      </c>
      <c r="Q14" s="502"/>
      <c r="R14" s="502">
        <v>-2200</v>
      </c>
      <c r="S14" s="502"/>
      <c r="T14" s="502">
        <v>218212.15</v>
      </c>
      <c r="U14" s="68"/>
      <c r="V14" s="64">
        <f t="shared" si="1"/>
        <v>31708589.50999999</v>
      </c>
      <c r="W14" s="491"/>
    </row>
    <row r="15" spans="1:23" ht="22.5" customHeight="1">
      <c r="A15" s="66"/>
      <c r="B15" s="493" t="s">
        <v>103</v>
      </c>
      <c r="C15" s="493"/>
      <c r="D15" s="493"/>
      <c r="E15" s="66"/>
      <c r="F15" s="64">
        <v>19634594.629999995</v>
      </c>
      <c r="G15" s="68"/>
      <c r="H15" s="64">
        <v>6626624</v>
      </c>
      <c r="I15" s="68"/>
      <c r="J15" s="68">
        <v>-180000</v>
      </c>
      <c r="K15" s="68"/>
      <c r="L15" s="68">
        <v>2101242.0499999998</v>
      </c>
      <c r="M15" s="501"/>
      <c r="N15" s="64">
        <f t="shared" si="0"/>
        <v>28182460.679999996</v>
      </c>
      <c r="O15" s="68"/>
      <c r="P15" s="502">
        <v>13054250</v>
      </c>
      <c r="Q15" s="502"/>
      <c r="R15" s="502">
        <v>-46250</v>
      </c>
      <c r="S15" s="502"/>
      <c r="T15" s="502">
        <v>0</v>
      </c>
      <c r="U15" s="68"/>
      <c r="V15" s="64">
        <f t="shared" si="1"/>
        <v>41190460.679999992</v>
      </c>
      <c r="W15" s="491"/>
    </row>
    <row r="16" spans="1:23" ht="22.5" customHeight="1">
      <c r="A16" s="66"/>
      <c r="B16" s="492" t="s">
        <v>384</v>
      </c>
      <c r="C16" s="493"/>
      <c r="D16" s="493"/>
      <c r="E16" s="66"/>
      <c r="F16" s="64">
        <v>0</v>
      </c>
      <c r="G16" s="68"/>
      <c r="H16" s="64">
        <v>0</v>
      </c>
      <c r="I16" s="68"/>
      <c r="J16" s="68">
        <v>0</v>
      </c>
      <c r="K16" s="68"/>
      <c r="L16" s="68">
        <v>14235396.470000001</v>
      </c>
      <c r="M16" s="501"/>
      <c r="N16" s="64">
        <f>SUM(F16:L16)</f>
        <v>14235396.470000001</v>
      </c>
      <c r="O16" s="68"/>
      <c r="P16" s="502">
        <v>0</v>
      </c>
      <c r="Q16" s="502"/>
      <c r="R16" s="502">
        <v>0</v>
      </c>
      <c r="S16" s="502"/>
      <c r="T16" s="502">
        <v>0</v>
      </c>
      <c r="U16" s="68"/>
      <c r="V16" s="64">
        <f t="shared" si="1"/>
        <v>14235396.470000001</v>
      </c>
      <c r="W16" s="491"/>
    </row>
    <row r="17" spans="1:23" ht="22.5" customHeight="1">
      <c r="A17" s="66"/>
      <c r="B17" s="493" t="s">
        <v>104</v>
      </c>
      <c r="C17" s="493"/>
      <c r="D17" s="493"/>
      <c r="E17" s="66"/>
      <c r="F17" s="503">
        <v>10974043.490000002</v>
      </c>
      <c r="G17" s="68"/>
      <c r="H17" s="503">
        <v>21131552.600000001</v>
      </c>
      <c r="I17" s="68"/>
      <c r="J17" s="68">
        <v>0</v>
      </c>
      <c r="K17" s="68"/>
      <c r="L17" s="68">
        <v>-31666180.129999999</v>
      </c>
      <c r="M17" s="501"/>
      <c r="N17" s="64">
        <f t="shared" si="0"/>
        <v>439415.96000000462</v>
      </c>
      <c r="O17" s="68"/>
      <c r="P17" s="502">
        <v>2740580.04</v>
      </c>
      <c r="Q17" s="502"/>
      <c r="R17" s="502">
        <v>0</v>
      </c>
      <c r="S17" s="502"/>
      <c r="T17" s="502">
        <v>-2577878.15</v>
      </c>
      <c r="U17" s="68"/>
      <c r="V17" s="64">
        <f t="shared" si="1"/>
        <v>602117.85000000475</v>
      </c>
      <c r="W17" s="491"/>
    </row>
    <row r="18" spans="1:23" ht="22.5" customHeight="1">
      <c r="A18" s="66"/>
      <c r="B18" s="493"/>
      <c r="C18" s="66" t="s">
        <v>62</v>
      </c>
      <c r="D18" s="66"/>
      <c r="F18" s="504">
        <f>SUM(F8:F17)</f>
        <v>741544205.07000005</v>
      </c>
      <c r="G18" s="66"/>
      <c r="H18" s="65">
        <f>SUM(H8:H17)</f>
        <v>45927111.650000006</v>
      </c>
      <c r="I18" s="66"/>
      <c r="J18" s="67">
        <f>SUM(J8:J17)</f>
        <v>-19133310.310000002</v>
      </c>
      <c r="K18" s="68"/>
      <c r="L18" s="67">
        <f>SUM(L8:L17)</f>
        <v>0</v>
      </c>
      <c r="M18" s="66"/>
      <c r="N18" s="65">
        <f>SUM(N8:N17)</f>
        <v>768338006.41000009</v>
      </c>
      <c r="O18" s="66"/>
      <c r="P18" s="65">
        <f>SUM(P8:P17)</f>
        <v>27912774.039999999</v>
      </c>
      <c r="Q18" s="66"/>
      <c r="R18" s="67">
        <f>SUM(R8:R17)</f>
        <v>-16332659.85</v>
      </c>
      <c r="S18" s="68"/>
      <c r="T18" s="67">
        <f>SUM(T8:T17)</f>
        <v>995978.62999999989</v>
      </c>
      <c r="U18" s="66"/>
      <c r="V18" s="65">
        <f>SUM(V8:V17)</f>
        <v>780914099.23000026</v>
      </c>
      <c r="W18" s="491"/>
    </row>
    <row r="19" spans="1:23" ht="22.5" customHeight="1">
      <c r="A19" s="66"/>
      <c r="B19" s="493" t="s">
        <v>105</v>
      </c>
      <c r="C19" s="493"/>
      <c r="D19" s="493"/>
      <c r="E19" s="66"/>
      <c r="F19" s="501"/>
      <c r="G19" s="66"/>
      <c r="H19" s="66"/>
      <c r="I19" s="66"/>
      <c r="J19" s="505"/>
      <c r="K19" s="505"/>
      <c r="L19" s="505"/>
      <c r="M19" s="501"/>
      <c r="N19" s="66"/>
      <c r="O19" s="68"/>
      <c r="P19" s="68"/>
      <c r="Q19" s="68"/>
      <c r="R19" s="68"/>
      <c r="S19" s="68"/>
      <c r="T19" s="68"/>
      <c r="U19" s="68"/>
      <c r="V19" s="68"/>
      <c r="W19" s="491"/>
    </row>
    <row r="20" spans="1:23" ht="22.5" customHeight="1">
      <c r="A20" s="66"/>
      <c r="B20" s="493" t="s">
        <v>106</v>
      </c>
      <c r="C20" s="493"/>
      <c r="D20" s="493"/>
      <c r="E20" s="66"/>
      <c r="F20" s="64">
        <v>10603366.299999999</v>
      </c>
      <c r="G20" s="68"/>
      <c r="H20" s="64">
        <v>1032081.1</v>
      </c>
      <c r="I20" s="68"/>
      <c r="J20" s="68">
        <v>0</v>
      </c>
      <c r="K20" s="68"/>
      <c r="L20" s="68">
        <v>0</v>
      </c>
      <c r="M20" s="501"/>
      <c r="N20" s="64">
        <f>SUM(F20:M20)</f>
        <v>11635447.399999999</v>
      </c>
      <c r="O20" s="68"/>
      <c r="P20" s="68">
        <v>740608.84</v>
      </c>
      <c r="Q20" s="68"/>
      <c r="R20" s="68">
        <v>0</v>
      </c>
      <c r="S20" s="68"/>
      <c r="T20" s="68">
        <v>0</v>
      </c>
      <c r="U20" s="68"/>
      <c r="V20" s="64">
        <f>SUM(N20:T20)</f>
        <v>12376056.239999998</v>
      </c>
      <c r="W20" s="491"/>
    </row>
    <row r="21" spans="1:23" s="507" customFormat="1" ht="22.5" customHeight="1">
      <c r="A21" s="64"/>
      <c r="B21" s="493" t="str">
        <f>B9</f>
        <v xml:space="preserve">     อาคารและสิ่งปลูกสร้าง</v>
      </c>
      <c r="C21" s="493"/>
      <c r="D21" s="493"/>
      <c r="E21" s="64"/>
      <c r="F21" s="64">
        <v>65065980.149999999</v>
      </c>
      <c r="G21" s="68"/>
      <c r="H21" s="64">
        <v>5635863.4800000004</v>
      </c>
      <c r="I21" s="68"/>
      <c r="J21" s="68">
        <v>0</v>
      </c>
      <c r="K21" s="68"/>
      <c r="L21" s="68">
        <v>0</v>
      </c>
      <c r="M21" s="506"/>
      <c r="N21" s="64">
        <f t="shared" ref="N21:N26" si="2">SUM(F21:M21)</f>
        <v>70701843.629999995</v>
      </c>
      <c r="O21" s="68"/>
      <c r="P21" s="502">
        <v>4464031.84</v>
      </c>
      <c r="Q21" s="502"/>
      <c r="R21" s="68">
        <v>0</v>
      </c>
      <c r="S21" s="68"/>
      <c r="T21" s="68">
        <v>0</v>
      </c>
      <c r="U21" s="68"/>
      <c r="V21" s="64">
        <f t="shared" ref="V21:V28" si="3">SUM(N21:T21)</f>
        <v>75165875.469999999</v>
      </c>
      <c r="W21" s="491"/>
    </row>
    <row r="22" spans="1:23" s="507" customFormat="1" ht="22.5" customHeight="1">
      <c r="A22" s="64"/>
      <c r="B22" s="493" t="str">
        <f>B10</f>
        <v xml:space="preserve">     ส่วนปรับปรุง - อาคาร</v>
      </c>
      <c r="C22" s="493"/>
      <c r="D22" s="493"/>
      <c r="E22" s="64"/>
      <c r="F22" s="64">
        <v>1521215.78</v>
      </c>
      <c r="G22" s="68"/>
      <c r="H22" s="64">
        <v>245674.08</v>
      </c>
      <c r="I22" s="68"/>
      <c r="J22" s="68">
        <v>0</v>
      </c>
      <c r="K22" s="68"/>
      <c r="L22" s="68">
        <v>0</v>
      </c>
      <c r="M22" s="506"/>
      <c r="N22" s="64">
        <f t="shared" si="2"/>
        <v>1766889.86</v>
      </c>
      <c r="O22" s="68"/>
      <c r="P22" s="502">
        <v>183919.99</v>
      </c>
      <c r="Q22" s="502"/>
      <c r="R22" s="68">
        <v>0</v>
      </c>
      <c r="S22" s="68"/>
      <c r="T22" s="68">
        <v>0</v>
      </c>
      <c r="U22" s="68"/>
      <c r="V22" s="64">
        <f t="shared" si="3"/>
        <v>1950809.85</v>
      </c>
      <c r="W22" s="491"/>
    </row>
    <row r="23" spans="1:23" s="507" customFormat="1" ht="22.5" customHeight="1">
      <c r="A23" s="64"/>
      <c r="B23" s="493" t="s">
        <v>99</v>
      </c>
      <c r="C23" s="493"/>
      <c r="D23" s="493"/>
      <c r="E23" s="64"/>
      <c r="F23" s="64">
        <v>25380891.160000004</v>
      </c>
      <c r="G23" s="68"/>
      <c r="H23" s="64">
        <v>4334104.8899999997</v>
      </c>
      <c r="I23" s="68"/>
      <c r="J23" s="68">
        <v>-2517945.35</v>
      </c>
      <c r="K23" s="68"/>
      <c r="L23" s="68">
        <v>4033.68</v>
      </c>
      <c r="M23" s="506"/>
      <c r="N23" s="64">
        <f t="shared" si="2"/>
        <v>27201084.380000003</v>
      </c>
      <c r="O23" s="68"/>
      <c r="P23" s="502">
        <v>3424639.5</v>
      </c>
      <c r="Q23" s="502"/>
      <c r="R23" s="502">
        <v>-2222241.4300000002</v>
      </c>
      <c r="S23" s="502"/>
      <c r="T23" s="502">
        <v>0</v>
      </c>
      <c r="U23" s="68"/>
      <c r="V23" s="64">
        <f t="shared" si="3"/>
        <v>28403482.450000003</v>
      </c>
      <c r="W23" s="491"/>
    </row>
    <row r="24" spans="1:23" s="507" customFormat="1" ht="22.5" customHeight="1">
      <c r="A24" s="64"/>
      <c r="B24" s="493" t="str">
        <f>B12</f>
        <v xml:space="preserve">     เครื่องจักรและอุปกรณ์</v>
      </c>
      <c r="C24" s="493"/>
      <c r="D24" s="493"/>
      <c r="E24" s="64"/>
      <c r="F24" s="64">
        <v>255989092.91000003</v>
      </c>
      <c r="G24" s="68"/>
      <c r="H24" s="64">
        <v>18315905.52</v>
      </c>
      <c r="I24" s="68"/>
      <c r="J24" s="68">
        <v>-9133779.4800000004</v>
      </c>
      <c r="K24" s="68"/>
      <c r="L24" s="68">
        <v>538.05999999999995</v>
      </c>
      <c r="M24" s="506"/>
      <c r="N24" s="64">
        <f t="shared" si="2"/>
        <v>265171757.01000002</v>
      </c>
      <c r="O24" s="68"/>
      <c r="P24" s="502">
        <v>13623586.859999999</v>
      </c>
      <c r="Q24" s="502"/>
      <c r="R24" s="502">
        <v>-10718579.029999999</v>
      </c>
      <c r="S24" s="502"/>
      <c r="T24" s="502">
        <v>0</v>
      </c>
      <c r="U24" s="68"/>
      <c r="V24" s="64">
        <f t="shared" si="3"/>
        <v>268076764.84</v>
      </c>
      <c r="W24" s="491"/>
    </row>
    <row r="25" spans="1:23" s="507" customFormat="1" ht="22.5" customHeight="1">
      <c r="A25" s="64"/>
      <c r="B25" s="493" t="str">
        <f>B13</f>
        <v xml:space="preserve">     เครื่องตกแต่งสำนักงาน</v>
      </c>
      <c r="C25" s="493"/>
      <c r="D25" s="493"/>
      <c r="E25" s="64"/>
      <c r="F25" s="64">
        <v>15596697.989999998</v>
      </c>
      <c r="G25" s="68"/>
      <c r="H25" s="64">
        <v>1754589.53</v>
      </c>
      <c r="I25" s="68"/>
      <c r="J25" s="68">
        <v>-1287956.1499999999</v>
      </c>
      <c r="K25" s="68"/>
      <c r="L25" s="68">
        <v>0</v>
      </c>
      <c r="M25" s="506"/>
      <c r="N25" s="64">
        <f t="shared" si="2"/>
        <v>16063331.369999999</v>
      </c>
      <c r="O25" s="68"/>
      <c r="P25" s="502">
        <v>1231462.4099999999</v>
      </c>
      <c r="Q25" s="502"/>
      <c r="R25" s="502">
        <v>-1161787.68</v>
      </c>
      <c r="S25" s="502"/>
      <c r="T25" s="502">
        <v>0</v>
      </c>
      <c r="U25" s="68"/>
      <c r="V25" s="64">
        <f t="shared" si="3"/>
        <v>16133006.099999998</v>
      </c>
      <c r="W25" s="491"/>
    </row>
    <row r="26" spans="1:23" s="507" customFormat="1" ht="22.5" customHeight="1">
      <c r="A26" s="64"/>
      <c r="B26" s="493" t="str">
        <f>B14</f>
        <v xml:space="preserve">     ยานพาหนะ</v>
      </c>
      <c r="C26" s="493"/>
      <c r="D26" s="493"/>
      <c r="E26" s="64"/>
      <c r="F26" s="64">
        <v>32025501.889999997</v>
      </c>
      <c r="G26" s="68"/>
      <c r="H26" s="64">
        <v>1142790.8999999999</v>
      </c>
      <c r="I26" s="68"/>
      <c r="J26" s="68">
        <v>-3062421.64</v>
      </c>
      <c r="K26" s="68"/>
      <c r="L26" s="68">
        <v>0</v>
      </c>
      <c r="M26" s="506"/>
      <c r="N26" s="64">
        <f t="shared" si="2"/>
        <v>30105871.149999995</v>
      </c>
      <c r="O26" s="68"/>
      <c r="P26" s="502">
        <v>527779.37</v>
      </c>
      <c r="Q26" s="502"/>
      <c r="R26" s="68">
        <v>-2199</v>
      </c>
      <c r="S26" s="68"/>
      <c r="T26" s="68">
        <v>0</v>
      </c>
      <c r="U26" s="68"/>
      <c r="V26" s="64">
        <f t="shared" si="3"/>
        <v>30631451.519999996</v>
      </c>
      <c r="W26" s="491"/>
    </row>
    <row r="27" spans="1:23" s="507" customFormat="1" ht="22.5" customHeight="1">
      <c r="A27" s="64"/>
      <c r="B27" s="507" t="s">
        <v>383</v>
      </c>
      <c r="C27" s="493"/>
      <c r="D27" s="493"/>
      <c r="E27" s="64"/>
      <c r="F27" s="64">
        <v>0</v>
      </c>
      <c r="G27" s="68"/>
      <c r="H27" s="64">
        <v>3977712.66</v>
      </c>
      <c r="I27" s="68"/>
      <c r="J27" s="68">
        <v>0</v>
      </c>
      <c r="K27" s="68"/>
      <c r="L27" s="68">
        <v>0</v>
      </c>
      <c r="M27" s="506"/>
      <c r="N27" s="506">
        <f>SUM(F27:L27)</f>
        <v>3977712.66</v>
      </c>
      <c r="O27" s="68"/>
      <c r="P27" s="502">
        <v>3552011.21</v>
      </c>
      <c r="Q27" s="502"/>
      <c r="R27" s="502">
        <v>0</v>
      </c>
      <c r="S27" s="502"/>
      <c r="T27" s="502">
        <v>0</v>
      </c>
      <c r="U27" s="68"/>
      <c r="V27" s="64">
        <f t="shared" si="3"/>
        <v>7529723.8700000001</v>
      </c>
      <c r="W27" s="491"/>
    </row>
    <row r="28" spans="1:23" s="507" customFormat="1" ht="22.5" customHeight="1">
      <c r="A28" s="64"/>
      <c r="B28" s="493" t="str">
        <f>B15</f>
        <v xml:space="preserve">     อาคารชั่วคราวและสินทรัพย์ประจำอื่น ๆ</v>
      </c>
      <c r="C28" s="493"/>
      <c r="D28" s="493"/>
      <c r="E28" s="64"/>
      <c r="F28" s="64">
        <v>14560679.550000001</v>
      </c>
      <c r="G28" s="68"/>
      <c r="H28" s="64">
        <v>3009403.5500000003</v>
      </c>
      <c r="I28" s="68"/>
      <c r="J28" s="68">
        <v>-179998</v>
      </c>
      <c r="K28" s="68"/>
      <c r="L28" s="68">
        <v>0</v>
      </c>
      <c r="M28" s="506"/>
      <c r="N28" s="64">
        <f>SUM(F28:M28)</f>
        <v>17390085.100000001</v>
      </c>
      <c r="O28" s="68"/>
      <c r="P28" s="502">
        <v>3260657.51</v>
      </c>
      <c r="Q28" s="502"/>
      <c r="R28" s="502">
        <v>-36217.4</v>
      </c>
      <c r="S28" s="502"/>
      <c r="T28" s="502">
        <v>0</v>
      </c>
      <c r="U28" s="68"/>
      <c r="V28" s="64">
        <f t="shared" si="3"/>
        <v>20614525.210000001</v>
      </c>
      <c r="W28" s="491"/>
    </row>
    <row r="29" spans="1:23" ht="22.5" customHeight="1">
      <c r="C29" s="492" t="s">
        <v>62</v>
      </c>
      <c r="F29" s="65">
        <f>SUM(F20:F28)</f>
        <v>420743425.73000008</v>
      </c>
      <c r="G29" s="66"/>
      <c r="H29" s="65">
        <f>SUM(H20:H28)</f>
        <v>39448125.709999993</v>
      </c>
      <c r="I29" s="66"/>
      <c r="J29" s="67">
        <f>SUM(J20:J28)</f>
        <v>-16182100.620000001</v>
      </c>
      <c r="K29" s="68"/>
      <c r="L29" s="67">
        <f>SUM(L20:L28)</f>
        <v>4571.74</v>
      </c>
      <c r="M29" s="66"/>
      <c r="N29" s="65">
        <f>SUM(N20:N28)</f>
        <v>444014022.56000006</v>
      </c>
      <c r="O29" s="66"/>
      <c r="P29" s="65">
        <f>SUM(P20:P28)</f>
        <v>31008697.530000001</v>
      </c>
      <c r="Q29" s="66"/>
      <c r="R29" s="67">
        <f t="shared" ref="R29:T29" si="4">SUM(R20:R28)</f>
        <v>-14141024.539999999</v>
      </c>
      <c r="S29" s="68"/>
      <c r="T29" s="67">
        <f t="shared" si="4"/>
        <v>0</v>
      </c>
      <c r="U29" s="66"/>
      <c r="V29" s="65">
        <f>SUM(V20:V28)</f>
        <v>460881695.55000001</v>
      </c>
      <c r="W29" s="491"/>
    </row>
    <row r="30" spans="1:23" ht="22.5" customHeight="1">
      <c r="B30" s="492" t="s">
        <v>107</v>
      </c>
      <c r="F30" s="508">
        <f>SUM(F18-F29)</f>
        <v>320800779.33999997</v>
      </c>
      <c r="G30" s="501"/>
      <c r="H30" s="501"/>
      <c r="I30" s="505"/>
      <c r="J30" s="501"/>
      <c r="K30" s="505"/>
      <c r="L30" s="501"/>
      <c r="M30" s="501"/>
      <c r="N30" s="509">
        <f>+N18-N29</f>
        <v>324323983.85000002</v>
      </c>
      <c r="P30" s="491"/>
      <c r="Q30" s="491"/>
      <c r="R30" s="491"/>
      <c r="S30" s="491"/>
      <c r="T30" s="491"/>
      <c r="U30" s="491"/>
      <c r="V30" s="529">
        <f>V18-V29</f>
        <v>320032403.68000025</v>
      </c>
    </row>
    <row r="31" spans="1:23" s="510" customFormat="1" ht="22.5" customHeight="1">
      <c r="F31" s="511"/>
      <c r="G31" s="511"/>
      <c r="H31" s="511"/>
      <c r="I31" s="512"/>
      <c r="J31" s="511"/>
      <c r="K31" s="512"/>
      <c r="L31" s="511"/>
      <c r="M31" s="511"/>
      <c r="N31" s="513"/>
      <c r="P31" s="514"/>
      <c r="Q31" s="514"/>
      <c r="R31" s="514"/>
      <c r="S31" s="514"/>
      <c r="T31" s="514"/>
      <c r="U31" s="514"/>
      <c r="V31" s="513"/>
    </row>
    <row r="32" spans="1:23" ht="22.5" customHeight="1">
      <c r="E32" s="515"/>
      <c r="G32" s="515"/>
      <c r="H32" s="515"/>
      <c r="I32" s="515"/>
    </row>
    <row r="33" spans="8:22" ht="22.5" customHeight="1">
      <c r="H33" s="111" t="s">
        <v>252</v>
      </c>
      <c r="I33" s="114"/>
      <c r="J33" s="109"/>
      <c r="K33" s="433"/>
      <c r="L33" s="450"/>
    </row>
    <row r="34" spans="8:22" ht="22.5" customHeight="1">
      <c r="H34" s="112" t="s">
        <v>253</v>
      </c>
      <c r="I34" s="114"/>
      <c r="J34" s="109"/>
      <c r="K34" s="433"/>
      <c r="L34" s="450"/>
      <c r="R34" s="516"/>
      <c r="S34" s="516"/>
      <c r="T34" s="516"/>
      <c r="U34" s="516"/>
      <c r="V34" s="516"/>
    </row>
  </sheetData>
  <mergeCells count="1">
    <mergeCell ref="A1:V1"/>
  </mergeCells>
  <pageMargins left="0.67" right="0.196527777777778" top="0.43" bottom="0.23611111111111099" header="0.196527777777778" footer="0.156944444444444"/>
  <pageSetup paperSize="9" scale="75" orientation="landscape" r:id="rId1"/>
  <headerFooter alignWithMargins="0"/>
  <ignoredErrors>
    <ignoredError sqref="N27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view="pageBreakPreview" zoomScale="85" zoomScaleNormal="100" zoomScaleSheetLayoutView="85" workbookViewId="0">
      <selection activeCell="I13" sqref="I13"/>
    </sheetView>
  </sheetViews>
  <sheetFormatPr defaultColWidth="9.140625" defaultRowHeight="21"/>
  <cols>
    <col min="1" max="1" width="3.42578125" style="522" customWidth="1"/>
    <col min="2" max="2" width="8.85546875" style="522" customWidth="1"/>
    <col min="3" max="3" width="17.140625" style="522" customWidth="1"/>
    <col min="4" max="4" width="4.5703125" style="522" customWidth="1"/>
    <col min="5" max="5" width="16.5703125" style="522" customWidth="1"/>
    <col min="6" max="6" width="0.85546875" style="522" customWidth="1"/>
    <col min="7" max="7" width="16.5703125" style="522" customWidth="1"/>
    <col min="8" max="8" width="0.85546875" style="522" customWidth="1"/>
    <col min="9" max="9" width="16.5703125" style="522" customWidth="1"/>
    <col min="10" max="10" width="0.85546875" style="522" customWidth="1"/>
    <col min="11" max="11" width="16.5703125" style="522" customWidth="1"/>
    <col min="12" max="12" width="0.85546875" style="522" customWidth="1"/>
    <col min="13" max="13" width="16.5703125" style="522" customWidth="1"/>
    <col min="14" max="14" width="0.85546875" style="522" customWidth="1"/>
    <col min="15" max="15" width="16.5703125" style="522" customWidth="1"/>
    <col min="16" max="16" width="0.85546875" style="522" customWidth="1"/>
    <col min="17" max="17" width="16.5703125" style="522" customWidth="1"/>
    <col min="18" max="18" width="3.140625" style="522" customWidth="1"/>
    <col min="19" max="19" width="9.85546875" style="522" customWidth="1"/>
    <col min="20" max="16384" width="9.140625" style="522"/>
  </cols>
  <sheetData>
    <row r="1" spans="1:18" s="518" customFormat="1" ht="22.5" customHeight="1">
      <c r="A1" s="849" t="s">
        <v>461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  <c r="L1" s="849"/>
      <c r="M1" s="849"/>
      <c r="N1" s="849"/>
      <c r="O1" s="849"/>
      <c r="P1" s="849"/>
      <c r="Q1" s="849"/>
      <c r="R1" s="517"/>
    </row>
    <row r="2" spans="1:18" s="518" customFormat="1" ht="22.5" customHeight="1">
      <c r="A2" s="519"/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7"/>
    </row>
    <row r="3" spans="1:18" s="518" customFormat="1" ht="22.5" customHeight="1">
      <c r="A3" s="66" t="s">
        <v>929</v>
      </c>
      <c r="B3" s="66"/>
      <c r="C3" s="493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7"/>
    </row>
    <row r="4" spans="1:18" s="518" customFormat="1" ht="22.5" customHeight="1">
      <c r="A4" s="66"/>
      <c r="B4" s="519"/>
      <c r="C4" s="520" t="s">
        <v>895</v>
      </c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7"/>
    </row>
    <row r="5" spans="1:18" ht="22.5" customHeight="1">
      <c r="A5" s="66"/>
      <c r="B5" s="493"/>
      <c r="C5" s="493"/>
      <c r="D5" s="66"/>
      <c r="E5" s="519"/>
      <c r="F5" s="519"/>
      <c r="G5" s="519"/>
      <c r="H5" s="519"/>
      <c r="I5" s="519"/>
      <c r="J5" s="519"/>
      <c r="K5" s="688" t="s">
        <v>6</v>
      </c>
      <c r="L5" s="519"/>
      <c r="M5" s="519"/>
      <c r="N5" s="519"/>
      <c r="O5" s="519"/>
      <c r="P5" s="521"/>
      <c r="Q5" s="700" t="s">
        <v>61</v>
      </c>
    </row>
    <row r="6" spans="1:18" ht="22.5" customHeight="1">
      <c r="A6" s="66"/>
      <c r="B6" s="493"/>
      <c r="C6" s="493"/>
      <c r="D6" s="66"/>
      <c r="E6" s="497" t="str">
        <f>+'P34'!F6</f>
        <v>1 มกราคม 2562</v>
      </c>
      <c r="F6" s="498"/>
      <c r="G6" s="498" t="s">
        <v>92</v>
      </c>
      <c r="H6" s="498"/>
      <c r="I6" s="523" t="s">
        <v>93</v>
      </c>
      <c r="J6" s="524"/>
      <c r="K6" s="497" t="str">
        <f>+'P34'!N6</f>
        <v>31 ธันวาคม 2562</v>
      </c>
      <c r="L6" s="498"/>
      <c r="M6" s="523" t="s">
        <v>92</v>
      </c>
      <c r="N6" s="523"/>
      <c r="O6" s="523" t="s">
        <v>93</v>
      </c>
      <c r="P6" s="523"/>
      <c r="Q6" s="497" t="str">
        <f>+'P34'!V6</f>
        <v>30 กันยายน 2563</v>
      </c>
    </row>
    <row r="7" spans="1:18" ht="22.5" customHeight="1">
      <c r="A7" s="66"/>
      <c r="B7" s="493" t="s">
        <v>95</v>
      </c>
      <c r="C7" s="493"/>
      <c r="D7" s="66"/>
      <c r="E7" s="66"/>
      <c r="F7" s="66"/>
      <c r="G7" s="66"/>
      <c r="H7" s="66"/>
      <c r="K7" s="66"/>
      <c r="L7" s="66"/>
      <c r="M7" s="66"/>
      <c r="N7" s="66"/>
      <c r="O7" s="66"/>
      <c r="P7" s="66"/>
      <c r="Q7" s="494"/>
    </row>
    <row r="8" spans="1:18" ht="22.5" customHeight="1">
      <c r="A8" s="66"/>
      <c r="B8" s="493" t="s">
        <v>108</v>
      </c>
      <c r="C8" s="493"/>
      <c r="D8" s="66"/>
      <c r="E8" s="64">
        <v>10633250</v>
      </c>
      <c r="F8" s="66"/>
      <c r="G8" s="64">
        <v>0</v>
      </c>
      <c r="H8" s="68"/>
      <c r="I8" s="64">
        <v>0</v>
      </c>
      <c r="J8" s="64"/>
      <c r="K8" s="64">
        <f t="shared" ref="K8:K15" si="0">SUM(E8:J8)</f>
        <v>10633250</v>
      </c>
      <c r="L8" s="68"/>
      <c r="M8" s="502">
        <v>0</v>
      </c>
      <c r="N8" s="502"/>
      <c r="O8" s="502">
        <v>0</v>
      </c>
      <c r="P8" s="502"/>
      <c r="Q8" s="64">
        <f>SUM(K8:O8)</f>
        <v>10633250</v>
      </c>
      <c r="R8" s="525"/>
    </row>
    <row r="9" spans="1:18" ht="22.5" customHeight="1">
      <c r="A9" s="66"/>
      <c r="B9" s="493" t="s">
        <v>97</v>
      </c>
      <c r="C9" s="493"/>
      <c r="D9" s="66"/>
      <c r="E9" s="64">
        <v>12368511.92</v>
      </c>
      <c r="F9" s="66"/>
      <c r="G9" s="64">
        <v>0</v>
      </c>
      <c r="H9" s="68"/>
      <c r="I9" s="64">
        <v>0</v>
      </c>
      <c r="J9" s="64"/>
      <c r="K9" s="64">
        <f t="shared" si="0"/>
        <v>12368511.92</v>
      </c>
      <c r="L9" s="68"/>
      <c r="M9" s="502">
        <v>0</v>
      </c>
      <c r="N9" s="502"/>
      <c r="O9" s="502">
        <v>0</v>
      </c>
      <c r="P9" s="502"/>
      <c r="Q9" s="64">
        <f t="shared" ref="Q9:Q16" si="1">SUM(K9:O9)</f>
        <v>12368511.92</v>
      </c>
      <c r="R9" s="525"/>
    </row>
    <row r="10" spans="1:18" ht="22.5" customHeight="1">
      <c r="A10" s="66"/>
      <c r="B10" s="493" t="s">
        <v>98</v>
      </c>
      <c r="C10" s="493"/>
      <c r="D10" s="66"/>
      <c r="E10" s="64">
        <v>5235984.42</v>
      </c>
      <c r="F10" s="66"/>
      <c r="G10" s="64">
        <v>0</v>
      </c>
      <c r="H10" s="68"/>
      <c r="I10" s="64">
        <v>0</v>
      </c>
      <c r="J10" s="64"/>
      <c r="K10" s="64">
        <f t="shared" si="0"/>
        <v>5235984.42</v>
      </c>
      <c r="L10" s="68"/>
      <c r="M10" s="502">
        <v>0</v>
      </c>
      <c r="N10" s="502"/>
      <c r="O10" s="502">
        <v>0</v>
      </c>
      <c r="P10" s="502"/>
      <c r="Q10" s="64">
        <f t="shared" si="1"/>
        <v>5235984.42</v>
      </c>
      <c r="R10" s="525"/>
    </row>
    <row r="11" spans="1:18" ht="22.5" customHeight="1">
      <c r="A11" s="66"/>
      <c r="B11" s="493" t="s">
        <v>99</v>
      </c>
      <c r="C11" s="493"/>
      <c r="D11" s="66"/>
      <c r="E11" s="64">
        <v>33314071.069999997</v>
      </c>
      <c r="F11" s="66"/>
      <c r="G11" s="64">
        <v>3605657.47</v>
      </c>
      <c r="H11" s="68"/>
      <c r="I11" s="502">
        <v>-2635323.98</v>
      </c>
      <c r="J11" s="502"/>
      <c r="K11" s="64">
        <f t="shared" si="0"/>
        <v>34284404.560000002</v>
      </c>
      <c r="L11" s="68"/>
      <c r="M11" s="502">
        <v>3232607.65</v>
      </c>
      <c r="N11" s="502"/>
      <c r="O11" s="502">
        <v>-2372685.64</v>
      </c>
      <c r="P11" s="502"/>
      <c r="Q11" s="64">
        <f t="shared" si="1"/>
        <v>35144326.57</v>
      </c>
      <c r="R11" s="525"/>
    </row>
    <row r="12" spans="1:18" ht="22.5" customHeight="1">
      <c r="A12" s="66"/>
      <c r="B12" s="493" t="s">
        <v>100</v>
      </c>
      <c r="C12" s="493"/>
      <c r="D12" s="66"/>
      <c r="E12" s="64">
        <v>109934680.08000001</v>
      </c>
      <c r="F12" s="66"/>
      <c r="G12" s="64">
        <v>6351585.7200000007</v>
      </c>
      <c r="H12" s="68"/>
      <c r="I12" s="502">
        <v>-7823435.6200000001</v>
      </c>
      <c r="J12" s="502"/>
      <c r="K12" s="64">
        <f t="shared" si="0"/>
        <v>108462830.18000001</v>
      </c>
      <c r="L12" s="68"/>
      <c r="M12" s="502">
        <f>864950+5842833.19</f>
        <v>6707783.1900000004</v>
      </c>
      <c r="N12" s="502"/>
      <c r="O12" s="502">
        <f>-918411-8759032.67</f>
        <v>-9677443.6699999999</v>
      </c>
      <c r="P12" s="526"/>
      <c r="Q12" s="64">
        <f t="shared" si="1"/>
        <v>105493169.7</v>
      </c>
      <c r="R12" s="525"/>
    </row>
    <row r="13" spans="1:18" ht="22.5" customHeight="1">
      <c r="A13" s="66"/>
      <c r="B13" s="493" t="s">
        <v>101</v>
      </c>
      <c r="C13" s="493"/>
      <c r="D13" s="66"/>
      <c r="E13" s="64">
        <v>18988994.150000002</v>
      </c>
      <c r="F13" s="66"/>
      <c r="G13" s="64">
        <v>621252.93999999994</v>
      </c>
      <c r="H13" s="68"/>
      <c r="I13" s="502">
        <v>-1305013.27</v>
      </c>
      <c r="J13" s="502"/>
      <c r="K13" s="64">
        <f t="shared" si="0"/>
        <v>18305233.820000004</v>
      </c>
      <c r="L13" s="68"/>
      <c r="M13" s="502">
        <v>647895</v>
      </c>
      <c r="N13" s="502"/>
      <c r="O13" s="502">
        <v>-1289788.03</v>
      </c>
      <c r="P13" s="502"/>
      <c r="Q13" s="64">
        <f t="shared" si="1"/>
        <v>17663340.790000003</v>
      </c>
      <c r="R13" s="525"/>
    </row>
    <row r="14" spans="1:18" ht="22.5" customHeight="1">
      <c r="A14" s="66"/>
      <c r="B14" s="493" t="s">
        <v>102</v>
      </c>
      <c r="C14" s="493"/>
      <c r="D14" s="66"/>
      <c r="E14" s="64">
        <v>23381460.52</v>
      </c>
      <c r="F14" s="66"/>
      <c r="G14" s="64">
        <v>0</v>
      </c>
      <c r="H14" s="68"/>
      <c r="I14" s="502">
        <v>-4230000</v>
      </c>
      <c r="J14" s="502"/>
      <c r="K14" s="64">
        <f t="shared" si="0"/>
        <v>19151460.52</v>
      </c>
      <c r="L14" s="68"/>
      <c r="M14" s="502">
        <v>0</v>
      </c>
      <c r="N14" s="502"/>
      <c r="O14" s="502">
        <v>0</v>
      </c>
      <c r="P14" s="502"/>
      <c r="Q14" s="64">
        <f t="shared" si="1"/>
        <v>19151460.52</v>
      </c>
      <c r="R14" s="525"/>
    </row>
    <row r="15" spans="1:18" ht="22.5" customHeight="1">
      <c r="A15" s="66"/>
      <c r="B15" s="493" t="s">
        <v>109</v>
      </c>
      <c r="C15" s="493"/>
      <c r="D15" s="66"/>
      <c r="E15" s="64">
        <v>8657900.790000001</v>
      </c>
      <c r="F15" s="66"/>
      <c r="G15" s="64">
        <v>6584374</v>
      </c>
      <c r="H15" s="68"/>
      <c r="I15" s="502">
        <v>-180000</v>
      </c>
      <c r="J15" s="502"/>
      <c r="K15" s="64">
        <f t="shared" si="0"/>
        <v>15062274.790000001</v>
      </c>
      <c r="L15" s="68"/>
      <c r="M15" s="502">
        <f>12892250+162000</f>
        <v>13054250</v>
      </c>
      <c r="N15" s="502"/>
      <c r="O15" s="502">
        <v>0</v>
      </c>
      <c r="P15" s="502"/>
      <c r="Q15" s="64">
        <f t="shared" si="1"/>
        <v>28116524.789999999</v>
      </c>
      <c r="R15" s="525"/>
    </row>
    <row r="16" spans="1:18" ht="22.5" customHeight="1">
      <c r="A16" s="66"/>
      <c r="B16" s="493" t="s">
        <v>104</v>
      </c>
      <c r="C16" s="493"/>
      <c r="D16" s="66"/>
      <c r="E16" s="64">
        <v>0</v>
      </c>
      <c r="F16" s="66"/>
      <c r="G16" s="64">
        <v>0</v>
      </c>
      <c r="H16" s="68"/>
      <c r="I16" s="502">
        <v>0</v>
      </c>
      <c r="J16" s="502"/>
      <c r="K16" s="64">
        <v>0</v>
      </c>
      <c r="L16" s="68"/>
      <c r="M16" s="502">
        <v>0</v>
      </c>
      <c r="N16" s="502"/>
      <c r="O16" s="502">
        <v>0</v>
      </c>
      <c r="P16" s="502"/>
      <c r="Q16" s="64">
        <f t="shared" si="1"/>
        <v>0</v>
      </c>
      <c r="R16" s="525"/>
    </row>
    <row r="17" spans="1:18" ht="22.5" customHeight="1">
      <c r="A17" s="66"/>
      <c r="B17" s="493"/>
      <c r="C17" s="66" t="s">
        <v>62</v>
      </c>
      <c r="E17" s="65">
        <f>SUM(E8:E16)</f>
        <v>222514852.95000002</v>
      </c>
      <c r="F17" s="68"/>
      <c r="G17" s="65">
        <f>SUM(G8:G16)</f>
        <v>17162870.130000003</v>
      </c>
      <c r="H17" s="68"/>
      <c r="I17" s="527">
        <f>SUM(I8:I16)</f>
        <v>-16173772.869999999</v>
      </c>
      <c r="J17" s="502"/>
      <c r="K17" s="65">
        <f>SUM(K8:K16)</f>
        <v>223503950.21000001</v>
      </c>
      <c r="L17" s="68"/>
      <c r="M17" s="65">
        <f>SUM(M8:M16)</f>
        <v>23642535.84</v>
      </c>
      <c r="N17" s="68"/>
      <c r="O17" s="527">
        <f>SUM(O8:O16)</f>
        <v>-13339917.34</v>
      </c>
      <c r="P17" s="68"/>
      <c r="Q17" s="65">
        <f>SUM(Q8:Q16)</f>
        <v>233806568.71000001</v>
      </c>
      <c r="R17" s="525"/>
    </row>
    <row r="18" spans="1:18" ht="22.5" customHeight="1">
      <c r="A18" s="66"/>
      <c r="B18" s="493" t="s">
        <v>105</v>
      </c>
      <c r="C18" s="493"/>
      <c r="D18" s="66"/>
      <c r="E18" s="64"/>
      <c r="F18" s="66"/>
      <c r="H18" s="66"/>
      <c r="L18" s="68"/>
      <c r="M18" s="68"/>
      <c r="N18" s="68"/>
      <c r="O18" s="68"/>
      <c r="P18" s="68"/>
      <c r="Q18" s="68"/>
      <c r="R18" s="525"/>
    </row>
    <row r="19" spans="1:18" s="528" customFormat="1" ht="22.5" customHeight="1">
      <c r="A19" s="64"/>
      <c r="B19" s="493" t="str">
        <f>B9</f>
        <v xml:space="preserve">     อาคารและสิ่งปลูกสร้าง</v>
      </c>
      <c r="C19" s="493"/>
      <c r="D19" s="64"/>
      <c r="E19" s="64">
        <v>8036474.0099999998</v>
      </c>
      <c r="F19" s="64"/>
      <c r="G19" s="64">
        <v>618425.49</v>
      </c>
      <c r="H19" s="68"/>
      <c r="I19" s="64">
        <v>0</v>
      </c>
      <c r="J19" s="64"/>
      <c r="K19" s="64">
        <f t="shared" ref="K19:K25" si="2">SUM(E19:J19)</f>
        <v>8654899.5</v>
      </c>
      <c r="L19" s="68"/>
      <c r="M19" s="502">
        <v>462974.26</v>
      </c>
      <c r="N19" s="502"/>
      <c r="O19" s="502">
        <v>0</v>
      </c>
      <c r="P19" s="502"/>
      <c r="Q19" s="64">
        <f>SUM(K19:O19)</f>
        <v>9117873.7599999998</v>
      </c>
      <c r="R19" s="525"/>
    </row>
    <row r="20" spans="1:18" s="528" customFormat="1" ht="22.5" customHeight="1">
      <c r="A20" s="64"/>
      <c r="B20" s="493" t="str">
        <f>B10</f>
        <v xml:space="preserve">     ส่วนปรับปรุง - อาคาร</v>
      </c>
      <c r="C20" s="493"/>
      <c r="D20" s="64"/>
      <c r="E20" s="64">
        <v>1521215.78</v>
      </c>
      <c r="F20" s="68"/>
      <c r="G20" s="64">
        <v>245674.08</v>
      </c>
      <c r="H20" s="68"/>
      <c r="I20" s="64">
        <v>0</v>
      </c>
      <c r="J20" s="64"/>
      <c r="K20" s="64">
        <f t="shared" si="2"/>
        <v>1766889.86</v>
      </c>
      <c r="L20" s="68"/>
      <c r="M20" s="502">
        <v>183919.99</v>
      </c>
      <c r="N20" s="502"/>
      <c r="O20" s="502">
        <v>0</v>
      </c>
      <c r="P20" s="502"/>
      <c r="Q20" s="64">
        <f t="shared" ref="Q20:Q25" si="3">SUM(K20:O20)</f>
        <v>1950809.85</v>
      </c>
      <c r="R20" s="525"/>
    </row>
    <row r="21" spans="1:18" s="528" customFormat="1" ht="22.5" customHeight="1">
      <c r="A21" s="64"/>
      <c r="B21" s="493" t="s">
        <v>99</v>
      </c>
      <c r="C21" s="493"/>
      <c r="D21" s="64"/>
      <c r="E21" s="64">
        <v>25308466.75</v>
      </c>
      <c r="F21" s="68"/>
      <c r="G21" s="64">
        <v>4116260.17</v>
      </c>
      <c r="H21" s="68"/>
      <c r="I21" s="502">
        <v>-2517945.35</v>
      </c>
      <c r="J21" s="502"/>
      <c r="K21" s="64">
        <f t="shared" si="2"/>
        <v>26906781.57</v>
      </c>
      <c r="L21" s="68"/>
      <c r="M21" s="502">
        <v>3227600.77</v>
      </c>
      <c r="N21" s="502"/>
      <c r="O21" s="502">
        <v>-2222241.4300000002</v>
      </c>
      <c r="P21" s="502"/>
      <c r="Q21" s="64">
        <f t="shared" si="3"/>
        <v>27912140.91</v>
      </c>
      <c r="R21" s="525"/>
    </row>
    <row r="22" spans="1:18" s="528" customFormat="1" ht="22.5" customHeight="1">
      <c r="A22" s="64"/>
      <c r="B22" s="493" t="str">
        <f>B12</f>
        <v xml:space="preserve">     เครื่องจักรและอุปกรณ์</v>
      </c>
      <c r="C22" s="493"/>
      <c r="D22" s="64"/>
      <c r="E22" s="64">
        <v>95435435.220000029</v>
      </c>
      <c r="F22" s="68"/>
      <c r="G22" s="64">
        <v>5132808.53</v>
      </c>
      <c r="H22" s="68"/>
      <c r="I22" s="502">
        <v>-6243902.4100000001</v>
      </c>
      <c r="J22" s="502"/>
      <c r="K22" s="64">
        <f t="shared" si="2"/>
        <v>94324341.340000033</v>
      </c>
      <c r="L22" s="68"/>
      <c r="M22" s="502">
        <f>513666.03+3263413.05</f>
        <v>3777079.08</v>
      </c>
      <c r="N22" s="502"/>
      <c r="O22" s="502">
        <f>-858263.24-6941169.25</f>
        <v>-7799432.4900000002</v>
      </c>
      <c r="P22" s="502"/>
      <c r="Q22" s="64">
        <f t="shared" si="3"/>
        <v>90301987.930000037</v>
      </c>
      <c r="R22" s="525"/>
    </row>
    <row r="23" spans="1:18" s="528" customFormat="1" ht="22.5" customHeight="1">
      <c r="A23" s="64"/>
      <c r="B23" s="493" t="str">
        <f>B13</f>
        <v xml:space="preserve">     เครื่องตกแต่งสำนักงาน</v>
      </c>
      <c r="C23" s="493"/>
      <c r="D23" s="64"/>
      <c r="E23" s="64">
        <v>15541209.35</v>
      </c>
      <c r="F23" s="68"/>
      <c r="G23" s="64">
        <v>1284175.79</v>
      </c>
      <c r="H23" s="68"/>
      <c r="I23" s="502">
        <v>-1287956.1499999999</v>
      </c>
      <c r="J23" s="502"/>
      <c r="K23" s="64">
        <f t="shared" si="2"/>
        <v>15537428.99</v>
      </c>
      <c r="L23" s="68"/>
      <c r="M23" s="502">
        <v>804413.82</v>
      </c>
      <c r="N23" s="502"/>
      <c r="O23" s="502">
        <v>-1161787.68</v>
      </c>
      <c r="P23" s="502"/>
      <c r="Q23" s="64">
        <f t="shared" si="3"/>
        <v>15180055.130000001</v>
      </c>
      <c r="R23" s="525"/>
    </row>
    <row r="24" spans="1:18" s="528" customFormat="1" ht="22.5" customHeight="1">
      <c r="A24" s="64"/>
      <c r="B24" s="493" t="str">
        <f>B14</f>
        <v xml:space="preserve">     ยานพาหนะ</v>
      </c>
      <c r="C24" s="493"/>
      <c r="D24" s="64"/>
      <c r="E24" s="64">
        <v>22042333.859999999</v>
      </c>
      <c r="F24" s="68"/>
      <c r="G24" s="64">
        <v>156712.29999999999</v>
      </c>
      <c r="H24" s="68"/>
      <c r="I24" s="502">
        <v>-3047636.64</v>
      </c>
      <c r="J24" s="502"/>
      <c r="K24" s="64">
        <f t="shared" si="2"/>
        <v>19151409.52</v>
      </c>
      <c r="L24" s="68"/>
      <c r="M24" s="502">
        <v>0</v>
      </c>
      <c r="N24" s="502"/>
      <c r="O24" s="502">
        <v>0</v>
      </c>
      <c r="P24" s="502"/>
      <c r="Q24" s="64">
        <f t="shared" si="3"/>
        <v>19151409.52</v>
      </c>
      <c r="R24" s="525"/>
    </row>
    <row r="25" spans="1:18" s="528" customFormat="1" ht="22.5" customHeight="1">
      <c r="A25" s="64"/>
      <c r="B25" s="493" t="str">
        <f>B15</f>
        <v xml:space="preserve">     อาคารชั่วคราว</v>
      </c>
      <c r="C25" s="493"/>
      <c r="D25" s="64"/>
      <c r="E25" s="64">
        <v>4613549.0299999984</v>
      </c>
      <c r="F25" s="68"/>
      <c r="G25" s="64">
        <v>2247339.64</v>
      </c>
      <c r="H25" s="68"/>
      <c r="I25" s="502">
        <v>-179998</v>
      </c>
      <c r="J25" s="502"/>
      <c r="K25" s="64">
        <f t="shared" si="2"/>
        <v>6680890.6699999981</v>
      </c>
      <c r="L25" s="68"/>
      <c r="M25" s="502">
        <f>2568644.82+116985.17</f>
        <v>2685629.9899999998</v>
      </c>
      <c r="N25" s="502"/>
      <c r="O25" s="502">
        <v>0</v>
      </c>
      <c r="P25" s="502"/>
      <c r="Q25" s="64">
        <f t="shared" si="3"/>
        <v>9366520.6599999983</v>
      </c>
      <c r="R25" s="525"/>
    </row>
    <row r="26" spans="1:18" ht="22.5" customHeight="1">
      <c r="C26" s="522" t="s">
        <v>62</v>
      </c>
      <c r="E26" s="65">
        <f t="shared" ref="E26:I26" si="4">SUM(E19:E25)</f>
        <v>172498684.00000003</v>
      </c>
      <c r="F26" s="68"/>
      <c r="G26" s="65">
        <f t="shared" si="4"/>
        <v>13801396</v>
      </c>
      <c r="H26" s="68"/>
      <c r="I26" s="527">
        <f t="shared" si="4"/>
        <v>-13277438.550000001</v>
      </c>
      <c r="J26" s="502"/>
      <c r="K26" s="65">
        <f t="shared" ref="K26:O26" si="5">SUM(K19:K25)</f>
        <v>173022641.45000005</v>
      </c>
      <c r="L26" s="68"/>
      <c r="M26" s="527">
        <f>SUM(M19:M25)</f>
        <v>11141617.91</v>
      </c>
      <c r="N26" s="502"/>
      <c r="O26" s="527">
        <f t="shared" si="5"/>
        <v>-11183461.6</v>
      </c>
      <c r="P26" s="502"/>
      <c r="Q26" s="65">
        <f>SUM(Q19:Q25)</f>
        <v>172980797.76000005</v>
      </c>
      <c r="R26" s="525"/>
    </row>
    <row r="27" spans="1:18" ht="22.5" customHeight="1">
      <c r="B27" s="522" t="s">
        <v>107</v>
      </c>
      <c r="E27" s="529">
        <f>SUM(E17-E26)</f>
        <v>50016168.949999988</v>
      </c>
      <c r="K27" s="123">
        <f>SUM(K17-K26)</f>
        <v>50481308.759999961</v>
      </c>
      <c r="M27" s="525"/>
      <c r="N27" s="525"/>
      <c r="O27" s="525"/>
      <c r="P27" s="525"/>
      <c r="Q27" s="529">
        <f>Q17-Q26</f>
        <v>60825770.949999958</v>
      </c>
    </row>
    <row r="28" spans="1:18" ht="22.5" customHeight="1">
      <c r="E28" s="64"/>
      <c r="K28" s="64"/>
      <c r="M28" s="525"/>
      <c r="N28" s="525"/>
      <c r="O28" s="525"/>
      <c r="P28" s="525"/>
      <c r="Q28" s="64"/>
    </row>
    <row r="29" spans="1:18" ht="22.5" customHeight="1">
      <c r="E29" s="64"/>
      <c r="K29" s="64"/>
      <c r="M29" s="525"/>
      <c r="N29" s="525"/>
      <c r="O29" s="525"/>
      <c r="P29" s="525"/>
      <c r="Q29" s="64"/>
    </row>
    <row r="30" spans="1:18" ht="22.5" customHeight="1">
      <c r="G30" s="111" t="s">
        <v>252</v>
      </c>
      <c r="H30" s="114"/>
      <c r="I30" s="109"/>
      <c r="J30" s="109"/>
      <c r="Q30" s="516"/>
    </row>
    <row r="31" spans="1:18" ht="22.5" customHeight="1">
      <c r="E31" s="530"/>
      <c r="F31" s="530"/>
      <c r="G31" s="112" t="s">
        <v>253</v>
      </c>
      <c r="H31" s="114"/>
      <c r="I31" s="109"/>
      <c r="J31" s="109"/>
      <c r="Q31" s="516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3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92" zoomScaleNormal="92" zoomScaleSheetLayoutView="85" workbookViewId="0">
      <selection activeCell="B14" sqref="B14"/>
    </sheetView>
  </sheetViews>
  <sheetFormatPr defaultColWidth="9.140625" defaultRowHeight="28.5" customHeight="1"/>
  <cols>
    <col min="1" max="1" width="5.42578125" style="2" customWidth="1"/>
    <col min="2" max="2" width="10.85546875" style="2" customWidth="1"/>
    <col min="3" max="3" width="9.140625" style="2" customWidth="1"/>
    <col min="4" max="4" width="7.42578125" style="2" customWidth="1"/>
    <col min="5" max="5" width="9.5703125" style="2" customWidth="1"/>
    <col min="6" max="6" width="1.140625" style="2" customWidth="1"/>
    <col min="7" max="7" width="19" style="2" customWidth="1"/>
    <col min="8" max="8" width="1.140625" style="2" customWidth="1"/>
    <col min="9" max="9" width="19" style="2" customWidth="1"/>
    <col min="10" max="10" width="1.140625" style="2" customWidth="1"/>
    <col min="11" max="11" width="19.140625" style="2" bestFit="1" customWidth="1"/>
    <col min="12" max="12" width="1.140625" style="2" customWidth="1"/>
    <col min="13" max="16384" width="9.140625" style="2"/>
  </cols>
  <sheetData>
    <row r="1" spans="1:11" ht="28.5" customHeight="1">
      <c r="A1" s="845" t="s">
        <v>650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</row>
    <row r="2" spans="1:11" ht="28.5" customHeight="1">
      <c r="A2" s="667"/>
      <c r="B2" s="667"/>
      <c r="C2" s="667"/>
      <c r="D2" s="667"/>
      <c r="E2" s="667"/>
      <c r="F2" s="667"/>
      <c r="G2" s="667"/>
      <c r="H2" s="667"/>
      <c r="I2" s="667"/>
      <c r="J2" s="667"/>
      <c r="K2" s="667"/>
    </row>
    <row r="3" spans="1:11" s="12" customFormat="1" ht="28.5" customHeight="1">
      <c r="A3" s="16" t="s">
        <v>930</v>
      </c>
      <c r="B3" s="670"/>
      <c r="C3" s="348"/>
      <c r="D3" s="348"/>
      <c r="E3" s="348"/>
      <c r="F3" s="348"/>
      <c r="G3" s="348"/>
      <c r="H3" s="348"/>
    </row>
    <row r="4" spans="1:11" s="12" customFormat="1" ht="28.5" customHeight="1">
      <c r="A4" s="432" t="s">
        <v>896</v>
      </c>
      <c r="B4" s="671"/>
      <c r="C4" s="348"/>
      <c r="D4" s="348"/>
      <c r="E4" s="348"/>
      <c r="F4" s="348"/>
      <c r="G4" s="348"/>
      <c r="H4" s="348"/>
    </row>
    <row r="5" spans="1:11" s="12" customFormat="1" ht="28.5" customHeight="1">
      <c r="A5" s="348"/>
      <c r="B5" s="348"/>
      <c r="C5" s="348"/>
      <c r="D5" s="348"/>
      <c r="E5" s="348"/>
      <c r="F5" s="348"/>
      <c r="G5" s="348"/>
      <c r="H5" s="348"/>
      <c r="K5" s="672" t="s">
        <v>63</v>
      </c>
    </row>
    <row r="6" spans="1:11" s="675" customFormat="1" ht="28.5" customHeight="1">
      <c r="A6" s="673"/>
      <c r="B6" s="673"/>
      <c r="C6" s="673"/>
      <c r="D6" s="673"/>
      <c r="E6" s="673"/>
      <c r="F6" s="673"/>
      <c r="G6" s="673"/>
      <c r="H6" s="673"/>
      <c r="I6" s="674" t="s">
        <v>8</v>
      </c>
      <c r="K6" s="674" t="s">
        <v>6</v>
      </c>
    </row>
    <row r="7" spans="1:11" s="12" customFormat="1" ht="28.5" customHeight="1">
      <c r="A7" s="676"/>
      <c r="B7" s="677" t="s">
        <v>589</v>
      </c>
      <c r="C7" s="678"/>
      <c r="D7" s="348"/>
      <c r="E7" s="348"/>
      <c r="F7" s="348"/>
      <c r="G7" s="348"/>
      <c r="H7" s="348"/>
      <c r="I7" s="146">
        <v>0</v>
      </c>
      <c r="K7" s="146">
        <v>0</v>
      </c>
    </row>
    <row r="8" spans="1:11" s="12" customFormat="1" ht="28.5" customHeight="1">
      <c r="A8" s="348"/>
      <c r="B8" s="679" t="s">
        <v>596</v>
      </c>
      <c r="D8" s="348"/>
      <c r="E8" s="348"/>
      <c r="F8" s="348"/>
      <c r="G8" s="348"/>
      <c r="H8" s="348"/>
      <c r="I8" s="586"/>
      <c r="K8" s="586"/>
    </row>
    <row r="9" spans="1:11" s="12" customFormat="1" ht="28.5" customHeight="1">
      <c r="A9" s="348"/>
      <c r="B9" s="680" t="s">
        <v>597</v>
      </c>
      <c r="D9" s="348"/>
      <c r="E9" s="348"/>
      <c r="F9" s="348"/>
      <c r="G9" s="348"/>
      <c r="H9" s="348"/>
      <c r="I9" s="681">
        <v>88132030.269999996</v>
      </c>
      <c r="K9" s="681">
        <v>74551448.150000006</v>
      </c>
    </row>
    <row r="10" spans="1:11" s="12" customFormat="1" ht="28.5" customHeight="1">
      <c r="A10" s="348"/>
      <c r="B10" s="679" t="s">
        <v>598</v>
      </c>
      <c r="D10" s="348"/>
      <c r="E10" s="348"/>
      <c r="F10" s="348"/>
      <c r="G10" s="348"/>
      <c r="H10" s="348"/>
      <c r="I10" s="681"/>
      <c r="K10" s="681"/>
    </row>
    <row r="11" spans="1:11" s="12" customFormat="1" ht="28.5" customHeight="1">
      <c r="A11" s="348"/>
      <c r="B11" s="680" t="s">
        <v>386</v>
      </c>
      <c r="D11" s="348"/>
      <c r="E11" s="348"/>
      <c r="F11" s="348"/>
      <c r="G11" s="348"/>
      <c r="H11" s="348"/>
      <c r="I11" s="681">
        <v>0</v>
      </c>
      <c r="K11" s="681">
        <v>0</v>
      </c>
    </row>
    <row r="12" spans="1:11" s="12" customFormat="1" ht="28.5" customHeight="1">
      <c r="A12" s="348"/>
      <c r="B12" s="677" t="s">
        <v>599</v>
      </c>
      <c r="C12" s="678"/>
      <c r="D12" s="348"/>
      <c r="E12" s="348"/>
      <c r="F12" s="348"/>
      <c r="G12" s="348"/>
      <c r="H12" s="348"/>
      <c r="I12" s="682">
        <f>+I7+I9</f>
        <v>88132030.269999996</v>
      </c>
      <c r="K12" s="682">
        <f>+K7+K9</f>
        <v>74551448.150000006</v>
      </c>
    </row>
    <row r="13" spans="1:11" s="12" customFormat="1" ht="28.5" customHeight="1">
      <c r="A13" s="348"/>
      <c r="B13" s="679" t="s">
        <v>807</v>
      </c>
      <c r="C13" s="678"/>
      <c r="D13" s="348"/>
      <c r="E13" s="348"/>
      <c r="F13" s="348"/>
      <c r="G13" s="348"/>
      <c r="H13" s="348"/>
      <c r="I13" s="681">
        <v>19725534.25</v>
      </c>
      <c r="K13" s="681">
        <v>19725534.25</v>
      </c>
    </row>
    <row r="14" spans="1:11" s="12" customFormat="1" ht="28.5" customHeight="1">
      <c r="A14" s="348"/>
      <c r="B14" s="679" t="s">
        <v>1136</v>
      </c>
      <c r="C14" s="678"/>
      <c r="D14" s="348"/>
      <c r="E14" s="348"/>
      <c r="F14" s="348"/>
      <c r="G14" s="348"/>
      <c r="H14" s="348"/>
      <c r="I14" s="681">
        <v>-103359.5</v>
      </c>
      <c r="K14" s="681">
        <v>0</v>
      </c>
    </row>
    <row r="15" spans="1:11" s="12" customFormat="1" ht="28.5" customHeight="1">
      <c r="A15" s="676"/>
      <c r="B15" s="679" t="s">
        <v>588</v>
      </c>
      <c r="C15" s="678"/>
      <c r="D15" s="348"/>
      <c r="E15" s="348"/>
      <c r="F15" s="348"/>
      <c r="G15" s="348"/>
      <c r="H15" s="348"/>
      <c r="I15" s="683">
        <v>-49449170.159999996</v>
      </c>
      <c r="K15" s="683">
        <v>-45332619.460000001</v>
      </c>
    </row>
    <row r="16" spans="1:11" s="12" customFormat="1" ht="28.5" customHeight="1" thickBot="1">
      <c r="A16" s="676"/>
      <c r="B16" s="677" t="s">
        <v>897</v>
      </c>
      <c r="C16" s="678"/>
      <c r="D16" s="348"/>
      <c r="E16" s="348"/>
      <c r="F16" s="348"/>
      <c r="G16" s="348"/>
      <c r="H16" s="348"/>
      <c r="I16" s="589">
        <f>SUM(I12:I15)</f>
        <v>58305034.859999999</v>
      </c>
      <c r="K16" s="589">
        <f>SUM(K12:K15)</f>
        <v>48944362.940000005</v>
      </c>
    </row>
    <row r="17" spans="1:11" s="487" customFormat="1" ht="28.5" customHeight="1" thickTop="1">
      <c r="A17" s="12"/>
      <c r="B17" s="12"/>
      <c r="C17" s="12"/>
      <c r="D17" s="58"/>
      <c r="E17" s="684"/>
      <c r="F17" s="58"/>
      <c r="G17" s="684"/>
      <c r="H17" s="58"/>
      <c r="I17" s="685"/>
      <c r="J17" s="12"/>
      <c r="K17" s="685"/>
    </row>
    <row r="18" spans="1:11" s="487" customFormat="1" ht="28.5" customHeight="1">
      <c r="A18" s="12"/>
      <c r="B18" s="2"/>
      <c r="C18" s="12"/>
      <c r="D18" s="58"/>
      <c r="E18" s="684"/>
      <c r="F18" s="58"/>
      <c r="G18" s="684"/>
      <c r="H18" s="58"/>
      <c r="I18" s="685"/>
      <c r="J18" s="12"/>
      <c r="K18" s="685"/>
    </row>
    <row r="19" spans="1:11" s="487" customFormat="1" ht="28.5" customHeight="1">
      <c r="A19" s="12"/>
      <c r="B19" s="12"/>
      <c r="C19" s="12"/>
      <c r="D19" s="58"/>
      <c r="E19" s="684"/>
      <c r="F19" s="58"/>
      <c r="G19" s="684"/>
      <c r="H19" s="58"/>
      <c r="I19" s="685"/>
      <c r="J19" s="12"/>
      <c r="K19" s="685"/>
    </row>
    <row r="20" spans="1:11" s="487" customFormat="1" ht="28.5" customHeight="1">
      <c r="A20" s="686"/>
      <c r="B20" s="679"/>
      <c r="D20" s="58"/>
      <c r="E20" s="684"/>
      <c r="F20" s="58"/>
      <c r="G20" s="684"/>
      <c r="H20" s="58"/>
      <c r="I20" s="685"/>
      <c r="J20" s="12"/>
      <c r="K20" s="685"/>
    </row>
    <row r="21" spans="1:11" s="487" customFormat="1" ht="28.5" customHeight="1">
      <c r="A21" s="686"/>
      <c r="B21" s="679"/>
      <c r="D21" s="58"/>
      <c r="E21" s="684"/>
      <c r="F21" s="58"/>
      <c r="G21" s="684"/>
      <c r="H21" s="58"/>
      <c r="I21" s="685"/>
      <c r="J21" s="12"/>
      <c r="K21" s="685"/>
    </row>
    <row r="22" spans="1:11" s="487" customFormat="1" ht="28.5" customHeight="1">
      <c r="A22" s="686"/>
      <c r="B22" s="679"/>
      <c r="D22" s="58"/>
      <c r="E22" s="684"/>
      <c r="F22" s="58"/>
      <c r="G22" s="684"/>
      <c r="H22" s="58"/>
      <c r="I22" s="685"/>
      <c r="J22" s="12"/>
      <c r="K22" s="685"/>
    </row>
    <row r="23" spans="1:11" s="487" customFormat="1" ht="28.5" customHeight="1">
      <c r="A23" s="686"/>
      <c r="B23" s="679"/>
      <c r="D23" s="58"/>
      <c r="E23" s="684"/>
      <c r="F23" s="58"/>
      <c r="G23" s="684"/>
      <c r="H23" s="58"/>
      <c r="I23" s="685"/>
      <c r="J23" s="12"/>
      <c r="K23" s="685"/>
    </row>
    <row r="24" spans="1:11" s="487" customFormat="1" ht="28.5" customHeight="1">
      <c r="A24" s="686"/>
      <c r="B24" s="679"/>
      <c r="D24" s="58"/>
      <c r="E24" s="684"/>
      <c r="F24" s="58"/>
      <c r="G24" s="684"/>
      <c r="H24" s="58"/>
      <c r="I24" s="685"/>
      <c r="J24" s="12"/>
      <c r="K24" s="685"/>
    </row>
    <row r="25" spans="1:11" s="487" customFormat="1" ht="28.5" customHeight="1">
      <c r="A25" s="686"/>
      <c r="B25" s="679"/>
      <c r="D25" s="58"/>
      <c r="E25" s="684"/>
      <c r="F25" s="58"/>
      <c r="G25" s="684"/>
      <c r="H25" s="58"/>
      <c r="I25" s="685"/>
      <c r="J25" s="12"/>
      <c r="K25" s="685"/>
    </row>
    <row r="26" spans="1:11" s="487" customFormat="1" ht="28.5" customHeight="1">
      <c r="A26" s="686"/>
      <c r="B26" s="58"/>
      <c r="D26" s="58"/>
      <c r="E26" s="684"/>
      <c r="F26" s="58"/>
      <c r="G26" s="684"/>
      <c r="H26" s="58"/>
      <c r="I26" s="16"/>
      <c r="J26" s="16"/>
      <c r="K26" s="684"/>
    </row>
    <row r="27" spans="1:11" s="487" customFormat="1" ht="28.5" customHeight="1">
      <c r="A27" s="686"/>
      <c r="B27" s="58"/>
      <c r="D27" s="58"/>
      <c r="E27" s="684"/>
      <c r="F27" s="58"/>
      <c r="G27" s="684"/>
      <c r="H27" s="58"/>
      <c r="I27" s="16"/>
      <c r="J27" s="16"/>
      <c r="K27" s="684"/>
    </row>
    <row r="28" spans="1:11" s="487" customFormat="1" ht="28.5" customHeight="1">
      <c r="A28" s="686"/>
      <c r="B28" s="58"/>
      <c r="D28" s="58"/>
      <c r="E28" s="684"/>
      <c r="F28" s="58"/>
      <c r="G28" s="684"/>
      <c r="H28" s="58"/>
      <c r="I28" s="16"/>
      <c r="J28" s="16"/>
      <c r="K28" s="684"/>
    </row>
    <row r="29" spans="1:11" s="487" customFormat="1" ht="28.5" customHeight="1">
      <c r="A29" s="686"/>
      <c r="B29" s="58"/>
      <c r="D29" s="58"/>
      <c r="E29" s="684"/>
      <c r="F29" s="58"/>
      <c r="G29" s="684"/>
      <c r="H29" s="58"/>
      <c r="I29" s="16"/>
      <c r="J29" s="16"/>
      <c r="K29" s="684"/>
    </row>
    <row r="30" spans="1:11" ht="28.5" customHeight="1">
      <c r="C30" s="111" t="s">
        <v>252</v>
      </c>
      <c r="D30" s="109"/>
    </row>
    <row r="31" spans="1:11" ht="28.5" customHeight="1">
      <c r="C31" s="112" t="s">
        <v>347</v>
      </c>
      <c r="D31" s="109"/>
    </row>
  </sheetData>
  <mergeCells count="1">
    <mergeCell ref="A1:K1"/>
  </mergeCells>
  <pageMargins left="0.88" right="0.41" top="0.6" bottom="0.6" header="0.31496062992125984" footer="0.41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70" zoomScaleNormal="70" zoomScaleSheetLayoutView="80" workbookViewId="0">
      <selection activeCell="A2" sqref="A2"/>
    </sheetView>
  </sheetViews>
  <sheetFormatPr defaultColWidth="9.140625" defaultRowHeight="28.5" customHeight="1"/>
  <cols>
    <col min="1" max="1" width="7.28515625" style="293" customWidth="1"/>
    <col min="2" max="2" width="9.140625" style="293" customWidth="1"/>
    <col min="3" max="3" width="7.85546875" style="293" customWidth="1"/>
    <col min="4" max="4" width="5.85546875" style="293" customWidth="1"/>
    <col min="5" max="5" width="14.5703125" style="293" customWidth="1"/>
    <col min="6" max="6" width="0.85546875" style="293" customWidth="1"/>
    <col min="7" max="7" width="14.5703125" style="293" customWidth="1"/>
    <col min="8" max="8" width="0.85546875" style="293" customWidth="1"/>
    <col min="9" max="9" width="14.5703125" style="293" customWidth="1"/>
    <col min="10" max="10" width="0.85546875" style="293" customWidth="1"/>
    <col min="11" max="11" width="14.5703125" style="293" customWidth="1"/>
    <col min="12" max="12" width="0.85546875" style="293" customWidth="1"/>
    <col min="13" max="13" width="14.5703125" style="293" customWidth="1"/>
    <col min="14" max="14" width="0.7109375" style="293" customWidth="1"/>
    <col min="15" max="15" width="14.5703125" style="293" customWidth="1"/>
    <col min="16" max="16" width="1.42578125" style="293" customWidth="1"/>
    <col min="17" max="16384" width="9.140625" style="293"/>
  </cols>
  <sheetData>
    <row r="1" spans="1:15" ht="28.5" customHeight="1">
      <c r="A1" s="850" t="s">
        <v>279</v>
      </c>
      <c r="B1" s="850"/>
      <c r="C1" s="850"/>
      <c r="D1" s="850"/>
      <c r="E1" s="850"/>
      <c r="F1" s="850"/>
      <c r="G1" s="850"/>
      <c r="H1" s="850"/>
      <c r="I1" s="850"/>
      <c r="J1" s="850"/>
      <c r="K1" s="850"/>
      <c r="L1" s="850"/>
      <c r="M1" s="850"/>
      <c r="N1" s="850"/>
      <c r="O1" s="850"/>
    </row>
    <row r="3" spans="1:15" s="292" customFormat="1" ht="28.5" customHeight="1">
      <c r="A3" s="291" t="s">
        <v>931</v>
      </c>
      <c r="B3" s="291"/>
      <c r="C3" s="291"/>
      <c r="D3" s="291"/>
      <c r="E3" s="291"/>
      <c r="F3" s="531"/>
      <c r="G3" s="291"/>
      <c r="H3" s="531"/>
      <c r="I3" s="291"/>
      <c r="J3" s="531"/>
    </row>
    <row r="4" spans="1:15" s="292" customFormat="1" ht="28.5" customHeight="1">
      <c r="A4" s="289" t="s">
        <v>898</v>
      </c>
      <c r="B4" s="291"/>
      <c r="C4" s="291"/>
      <c r="D4" s="291"/>
      <c r="E4" s="291"/>
      <c r="F4" s="531"/>
      <c r="G4" s="291"/>
      <c r="H4" s="531"/>
      <c r="I4" s="291"/>
      <c r="J4" s="531"/>
    </row>
    <row r="5" spans="1:15" s="292" customFormat="1" ht="28.5" customHeight="1">
      <c r="A5" s="291"/>
      <c r="B5" s="291"/>
      <c r="C5" s="291"/>
      <c r="D5" s="291"/>
      <c r="E5" s="291"/>
      <c r="G5" s="291"/>
      <c r="I5" s="291"/>
      <c r="J5" s="291"/>
      <c r="O5" s="532" t="s">
        <v>61</v>
      </c>
    </row>
    <row r="6" spans="1:15" s="292" customFormat="1" ht="28.5" customHeight="1">
      <c r="A6" s="291"/>
      <c r="B6" s="291"/>
      <c r="C6" s="291"/>
      <c r="D6" s="291"/>
      <c r="E6" s="851" t="s">
        <v>8</v>
      </c>
      <c r="F6" s="851"/>
      <c r="G6" s="851"/>
      <c r="H6" s="851"/>
      <c r="I6" s="851"/>
      <c r="J6" s="291"/>
      <c r="K6" s="851" t="s">
        <v>6</v>
      </c>
      <c r="L6" s="851"/>
      <c r="M6" s="851"/>
      <c r="N6" s="851"/>
      <c r="O6" s="851"/>
    </row>
    <row r="7" spans="1:15" s="292" customFormat="1" ht="28.5" customHeight="1">
      <c r="A7" s="291"/>
      <c r="B7" s="291"/>
      <c r="C7" s="291"/>
      <c r="D7" s="291"/>
      <c r="E7" s="533" t="s">
        <v>278</v>
      </c>
      <c r="F7" s="534"/>
      <c r="G7" s="533" t="s">
        <v>278</v>
      </c>
      <c r="H7" s="534"/>
      <c r="I7" s="533" t="s">
        <v>62</v>
      </c>
      <c r="J7" s="533"/>
      <c r="K7" s="535" t="s">
        <v>278</v>
      </c>
      <c r="L7" s="534"/>
      <c r="M7" s="533" t="s">
        <v>278</v>
      </c>
      <c r="N7" s="534"/>
      <c r="O7" s="533" t="s">
        <v>62</v>
      </c>
    </row>
    <row r="8" spans="1:15" s="292" customFormat="1" ht="28.5" customHeight="1">
      <c r="A8" s="291"/>
      <c r="B8" s="291"/>
      <c r="C8" s="291"/>
      <c r="D8" s="291"/>
      <c r="E8" s="536" t="s">
        <v>110</v>
      </c>
      <c r="F8" s="537"/>
      <c r="G8" s="536" t="s">
        <v>110</v>
      </c>
      <c r="H8" s="537"/>
      <c r="I8" s="536"/>
      <c r="J8" s="536"/>
      <c r="K8" s="536" t="s">
        <v>110</v>
      </c>
      <c r="L8" s="537"/>
      <c r="M8" s="536" t="s">
        <v>110</v>
      </c>
      <c r="N8" s="537"/>
      <c r="O8" s="536"/>
    </row>
    <row r="9" spans="1:15" s="292" customFormat="1" ht="28.5" customHeight="1">
      <c r="A9" s="291"/>
      <c r="B9" s="291"/>
      <c r="C9" s="291"/>
      <c r="D9" s="291"/>
      <c r="E9" s="538"/>
      <c r="F9" s="537"/>
      <c r="G9" s="538" t="s">
        <v>281</v>
      </c>
      <c r="H9" s="537"/>
      <c r="I9" s="538"/>
      <c r="J9" s="536"/>
      <c r="K9" s="538"/>
      <c r="L9" s="537"/>
      <c r="M9" s="538" t="s">
        <v>281</v>
      </c>
      <c r="N9" s="537"/>
      <c r="O9" s="538"/>
    </row>
    <row r="10" spans="1:15" s="292" customFormat="1" ht="28.5" customHeight="1">
      <c r="A10" s="291" t="s">
        <v>111</v>
      </c>
      <c r="B10" s="291"/>
      <c r="C10" s="291"/>
      <c r="D10" s="291"/>
      <c r="E10" s="539"/>
      <c r="F10" s="540"/>
      <c r="G10" s="539"/>
      <c r="H10" s="540"/>
      <c r="I10" s="539"/>
      <c r="J10" s="539"/>
      <c r="K10" s="539"/>
      <c r="L10" s="540"/>
      <c r="M10" s="539"/>
      <c r="N10" s="540"/>
      <c r="O10" s="539"/>
    </row>
    <row r="11" spans="1:15" s="292" customFormat="1" ht="28.5" customHeight="1">
      <c r="A11" s="291"/>
      <c r="B11" s="291" t="s">
        <v>503</v>
      </c>
      <c r="C11" s="291"/>
      <c r="D11" s="291"/>
      <c r="E11" s="541">
        <v>21849753.34</v>
      </c>
      <c r="F11" s="540"/>
      <c r="G11" s="541">
        <v>1070000</v>
      </c>
      <c r="H11" s="540"/>
      <c r="I11" s="541">
        <v>22919753.34</v>
      </c>
      <c r="J11" s="542"/>
      <c r="K11" s="541">
        <v>14112328.839999998</v>
      </c>
      <c r="L11" s="540"/>
      <c r="M11" s="541">
        <v>0</v>
      </c>
      <c r="N11" s="540"/>
      <c r="O11" s="541">
        <v>14112328.839999998</v>
      </c>
    </row>
    <row r="12" spans="1:15" s="292" customFormat="1" ht="28.5" customHeight="1">
      <c r="A12" s="291"/>
      <c r="B12" s="291" t="s">
        <v>112</v>
      </c>
      <c r="C12" s="291"/>
      <c r="D12" s="291"/>
      <c r="E12" s="297">
        <v>430276</v>
      </c>
      <c r="G12" s="297">
        <v>288000</v>
      </c>
      <c r="I12" s="297">
        <v>718276</v>
      </c>
      <c r="J12" s="347"/>
      <c r="K12" s="297">
        <v>142995</v>
      </c>
      <c r="M12" s="297">
        <v>288000</v>
      </c>
      <c r="O12" s="297">
        <v>430995</v>
      </c>
    </row>
    <row r="13" spans="1:15" s="292" customFormat="1" ht="28.5" customHeight="1">
      <c r="A13" s="291"/>
      <c r="B13" s="291" t="s">
        <v>94</v>
      </c>
      <c r="C13" s="291"/>
      <c r="D13" s="291"/>
      <c r="E13" s="297">
        <v>1070000</v>
      </c>
      <c r="G13" s="297">
        <v>-1070000</v>
      </c>
      <c r="I13" s="297">
        <v>0</v>
      </c>
      <c r="J13" s="347"/>
      <c r="K13" s="297">
        <v>0</v>
      </c>
      <c r="M13" s="297">
        <v>0</v>
      </c>
      <c r="O13" s="297">
        <v>0</v>
      </c>
    </row>
    <row r="14" spans="1:15" s="292" customFormat="1" ht="28.5" customHeight="1">
      <c r="A14" s="291"/>
      <c r="B14" s="291" t="s">
        <v>282</v>
      </c>
      <c r="C14" s="291"/>
      <c r="D14" s="291"/>
      <c r="E14" s="297">
        <v>-2270741.98</v>
      </c>
      <c r="G14" s="297">
        <v>0</v>
      </c>
      <c r="I14" s="297">
        <v>-2270741.98</v>
      </c>
      <c r="J14" s="347"/>
      <c r="K14" s="297">
        <v>0</v>
      </c>
      <c r="M14" s="297">
        <v>0</v>
      </c>
      <c r="O14" s="297">
        <v>0</v>
      </c>
    </row>
    <row r="15" spans="1:15" s="292" customFormat="1" ht="28.5" customHeight="1">
      <c r="A15" s="291"/>
      <c r="B15" s="291" t="s">
        <v>386</v>
      </c>
      <c r="C15" s="291"/>
      <c r="D15" s="291"/>
      <c r="E15" s="298">
        <f>SUM(E11:E14)</f>
        <v>21079287.359999999</v>
      </c>
      <c r="G15" s="298">
        <f>SUM(G11:G14)</f>
        <v>288000</v>
      </c>
      <c r="I15" s="298">
        <f>SUM(I11:I14)</f>
        <v>21367287.359999999</v>
      </c>
      <c r="J15" s="347"/>
      <c r="K15" s="298">
        <f>SUM(K11:K14)</f>
        <v>14255323.839999998</v>
      </c>
      <c r="M15" s="298">
        <f>SUM(M11:M14)</f>
        <v>288000</v>
      </c>
      <c r="O15" s="298">
        <f>SUM(O11:O14)</f>
        <v>14543323.839999998</v>
      </c>
    </row>
    <row r="16" spans="1:15" s="292" customFormat="1" ht="28.5" customHeight="1">
      <c r="A16" s="291"/>
      <c r="B16" s="291" t="s">
        <v>112</v>
      </c>
      <c r="C16" s="291"/>
      <c r="D16" s="291"/>
      <c r="E16" s="297">
        <f>+K16+51039+341308.8</f>
        <v>1209847.8</v>
      </c>
      <c r="G16" s="297">
        <v>0</v>
      </c>
      <c r="I16" s="297">
        <f>SUM(E16:G16)</f>
        <v>1209847.8</v>
      </c>
      <c r="J16" s="347"/>
      <c r="K16" s="297">
        <f>12500+305000+120000+7500+480000+21000+149500+10000-288000</f>
        <v>817500</v>
      </c>
      <c r="M16" s="297">
        <v>0</v>
      </c>
      <c r="O16" s="297">
        <f>SUM(K16:M16)</f>
        <v>817500</v>
      </c>
    </row>
    <row r="17" spans="1:15" s="292" customFormat="1" ht="28.5" customHeight="1">
      <c r="A17" s="291"/>
      <c r="B17" s="291" t="s">
        <v>94</v>
      </c>
      <c r="C17" s="291"/>
      <c r="D17" s="291"/>
      <c r="E17" s="297">
        <v>288000</v>
      </c>
      <c r="G17" s="297">
        <v>-288000</v>
      </c>
      <c r="I17" s="297">
        <f t="shared" ref="I17:I18" si="0">SUM(E17:G17)</f>
        <v>0</v>
      </c>
      <c r="J17" s="347"/>
      <c r="K17" s="297">
        <v>288000</v>
      </c>
      <c r="M17" s="297">
        <v>-288000</v>
      </c>
      <c r="O17" s="297">
        <f t="shared" ref="O17:O18" si="1">SUM(K17:M17)</f>
        <v>0</v>
      </c>
    </row>
    <row r="18" spans="1:15" s="292" customFormat="1" ht="28.5" customHeight="1">
      <c r="A18" s="291"/>
      <c r="B18" s="291" t="s">
        <v>282</v>
      </c>
      <c r="C18" s="291"/>
      <c r="D18" s="291"/>
      <c r="E18" s="297">
        <f>+K18-10000</f>
        <v>-219760</v>
      </c>
      <c r="G18" s="297">
        <v>0</v>
      </c>
      <c r="I18" s="297">
        <f t="shared" si="0"/>
        <v>-219760</v>
      </c>
      <c r="J18" s="347"/>
      <c r="K18" s="297">
        <v>-209760</v>
      </c>
      <c r="M18" s="297">
        <v>0</v>
      </c>
      <c r="O18" s="297">
        <f t="shared" si="1"/>
        <v>-209760</v>
      </c>
    </row>
    <row r="19" spans="1:15" s="292" customFormat="1" ht="28.5" customHeight="1">
      <c r="A19" s="291"/>
      <c r="B19" s="291" t="s">
        <v>899</v>
      </c>
      <c r="C19" s="543"/>
      <c r="D19" s="543"/>
      <c r="E19" s="544">
        <f>SUM(E15:E18)</f>
        <v>22357375.16</v>
      </c>
      <c r="G19" s="544">
        <f>SUM(G15:G18)</f>
        <v>0</v>
      </c>
      <c r="I19" s="544">
        <f>SUM(I15:I18)</f>
        <v>22357375.16</v>
      </c>
      <c r="J19" s="347"/>
      <c r="K19" s="544">
        <f>SUM(K15:K18)</f>
        <v>15151063.839999998</v>
      </c>
      <c r="M19" s="544">
        <f>SUM(M15:M18)</f>
        <v>0</v>
      </c>
      <c r="O19" s="544">
        <f>SUM(O15:O18)</f>
        <v>15151063.839999998</v>
      </c>
    </row>
    <row r="20" spans="1:15" s="292" customFormat="1" ht="28.5" customHeight="1">
      <c r="A20" s="291" t="s">
        <v>113</v>
      </c>
      <c r="B20" s="291"/>
      <c r="C20" s="291"/>
      <c r="D20" s="291"/>
      <c r="E20" s="347"/>
      <c r="G20" s="347"/>
      <c r="I20" s="347"/>
      <c r="J20" s="347"/>
      <c r="K20" s="297"/>
      <c r="M20" s="347"/>
      <c r="O20" s="347"/>
    </row>
    <row r="21" spans="1:15" s="292" customFormat="1" ht="28.5" customHeight="1">
      <c r="A21" s="291"/>
      <c r="B21" s="291" t="str">
        <f>+B11</f>
        <v>ณ วันที่ 1 มกราคม 2562</v>
      </c>
      <c r="C21" s="291"/>
      <c r="D21" s="291"/>
      <c r="E21" s="541">
        <v>-15809661.390000001</v>
      </c>
      <c r="F21" s="540"/>
      <c r="G21" s="541">
        <v>0</v>
      </c>
      <c r="H21" s="540"/>
      <c r="I21" s="541">
        <v>-15809661.390000001</v>
      </c>
      <c r="J21" s="542"/>
      <c r="K21" s="541">
        <v>-11362826.480000002</v>
      </c>
      <c r="L21" s="540"/>
      <c r="M21" s="541">
        <v>0</v>
      </c>
      <c r="N21" s="540"/>
      <c r="O21" s="541">
        <v>-11362826.480000002</v>
      </c>
    </row>
    <row r="22" spans="1:15" s="292" customFormat="1" ht="28.5" customHeight="1">
      <c r="A22" s="291"/>
      <c r="B22" s="291" t="s">
        <v>114</v>
      </c>
      <c r="C22" s="291"/>
      <c r="D22" s="291"/>
      <c r="E22" s="541">
        <v>-1459272.3100000003</v>
      </c>
      <c r="F22" s="540"/>
      <c r="G22" s="541">
        <v>0</v>
      </c>
      <c r="H22" s="540"/>
      <c r="I22" s="541">
        <v>-1459272.3100000003</v>
      </c>
      <c r="J22" s="542"/>
      <c r="K22" s="541">
        <v>-825610.67</v>
      </c>
      <c r="L22" s="540"/>
      <c r="M22" s="541">
        <v>0</v>
      </c>
      <c r="N22" s="540"/>
      <c r="O22" s="541">
        <v>-825610.67</v>
      </c>
    </row>
    <row r="23" spans="1:15" s="292" customFormat="1" ht="28.5" customHeight="1">
      <c r="A23" s="291"/>
      <c r="B23" s="291" t="s">
        <v>282</v>
      </c>
      <c r="C23" s="291"/>
      <c r="D23" s="291"/>
      <c r="E23" s="541">
        <v>2225449.7400000002</v>
      </c>
      <c r="F23" s="540"/>
      <c r="G23" s="541">
        <v>0</v>
      </c>
      <c r="H23" s="540"/>
      <c r="I23" s="541">
        <v>2225449.7400000002</v>
      </c>
      <c r="J23" s="542"/>
      <c r="K23" s="541">
        <v>0</v>
      </c>
      <c r="L23" s="540"/>
      <c r="M23" s="541">
        <v>0</v>
      </c>
      <c r="N23" s="540"/>
      <c r="O23" s="541">
        <v>0</v>
      </c>
    </row>
    <row r="24" spans="1:15" s="292" customFormat="1" ht="28.5" customHeight="1">
      <c r="A24" s="291"/>
      <c r="B24" s="291" t="str">
        <f>+B15</f>
        <v>ณ วันที่ 31 ธันวาคม 2562</v>
      </c>
      <c r="C24" s="291"/>
      <c r="D24" s="291"/>
      <c r="E24" s="298">
        <f>SUM(E21:E23)</f>
        <v>-15043483.959999999</v>
      </c>
      <c r="G24" s="298">
        <f>SUM(G21:G23)</f>
        <v>0</v>
      </c>
      <c r="I24" s="298">
        <f>SUM(I21:I23)</f>
        <v>-15043483.959999999</v>
      </c>
      <c r="J24" s="347"/>
      <c r="K24" s="298">
        <f>SUM(K21:K23)</f>
        <v>-12188437.150000002</v>
      </c>
      <c r="M24" s="298">
        <f>SUM(M21:M23)</f>
        <v>0</v>
      </c>
      <c r="O24" s="298">
        <f>SUM(O21:O23)</f>
        <v>-12188437.150000002</v>
      </c>
    </row>
    <row r="25" spans="1:15" s="292" customFormat="1" ht="28.5" customHeight="1">
      <c r="A25" s="291"/>
      <c r="B25" s="291" t="s">
        <v>385</v>
      </c>
      <c r="C25" s="291"/>
      <c r="D25" s="291"/>
      <c r="E25" s="297">
        <f>K25-367137-149018.28</f>
        <v>-1154820.26</v>
      </c>
      <c r="G25" s="297">
        <v>0</v>
      </c>
      <c r="I25" s="297">
        <f>SUM(E25:G25)</f>
        <v>-1154820.26</v>
      </c>
      <c r="J25" s="347"/>
      <c r="K25" s="297">
        <v>-638664.98</v>
      </c>
      <c r="M25" s="297">
        <v>0</v>
      </c>
      <c r="O25" s="297">
        <f t="shared" ref="O25:O26" si="2">SUM(K25:M25)</f>
        <v>-638664.98</v>
      </c>
    </row>
    <row r="26" spans="1:15" s="292" customFormat="1" ht="28.5" customHeight="1">
      <c r="A26" s="291"/>
      <c r="B26" s="291" t="s">
        <v>282</v>
      </c>
      <c r="C26" s="291"/>
      <c r="D26" s="291"/>
      <c r="E26" s="297">
        <f>+K26+9999</f>
        <v>219752</v>
      </c>
      <c r="G26" s="297">
        <v>0</v>
      </c>
      <c r="I26" s="297">
        <f>SUM(E26:G26)</f>
        <v>219752</v>
      </c>
      <c r="J26" s="347"/>
      <c r="K26" s="297">
        <v>209753</v>
      </c>
      <c r="M26" s="297">
        <v>0</v>
      </c>
      <c r="O26" s="297">
        <f t="shared" si="2"/>
        <v>209753</v>
      </c>
    </row>
    <row r="27" spans="1:15" s="292" customFormat="1" ht="28.5" customHeight="1">
      <c r="A27" s="543"/>
      <c r="B27" s="291" t="str">
        <f>B19</f>
        <v>ณ วันที่ 30 กันยายน 2563</v>
      </c>
      <c r="C27" s="291"/>
      <c r="D27" s="291"/>
      <c r="E27" s="544">
        <f>SUM(E24:E26)</f>
        <v>-15978552.219999999</v>
      </c>
      <c r="G27" s="544">
        <f>SUM(G24:G26)</f>
        <v>0</v>
      </c>
      <c r="I27" s="544">
        <f>SUM(I24:I26)</f>
        <v>-15978552.219999999</v>
      </c>
      <c r="J27" s="347"/>
      <c r="K27" s="544">
        <f>SUM(K24:K26)</f>
        <v>-12617349.130000003</v>
      </c>
      <c r="M27" s="544">
        <f>SUM(M24:M26)</f>
        <v>0</v>
      </c>
      <c r="O27" s="544">
        <f>SUM(O24:O26)</f>
        <v>-12617349.130000003</v>
      </c>
    </row>
    <row r="28" spans="1:15" s="292" customFormat="1" ht="28.5" customHeight="1">
      <c r="A28" s="291" t="s">
        <v>115</v>
      </c>
      <c r="B28" s="291"/>
      <c r="C28" s="291"/>
      <c r="D28" s="291"/>
      <c r="E28" s="297"/>
      <c r="G28" s="297"/>
      <c r="I28" s="297"/>
      <c r="J28" s="347"/>
      <c r="K28" s="297"/>
      <c r="M28" s="297"/>
      <c r="O28" s="297"/>
    </row>
    <row r="29" spans="1:15" s="292" customFormat="1" ht="28.5" customHeight="1" thickBot="1">
      <c r="A29" s="291"/>
      <c r="B29" s="291" t="str">
        <f>B15</f>
        <v>ณ วันที่ 31 ธันวาคม 2562</v>
      </c>
      <c r="C29" s="291"/>
      <c r="D29" s="291"/>
      <c r="E29" s="545">
        <f>+E15+E24</f>
        <v>6035803.4000000004</v>
      </c>
      <c r="G29" s="545">
        <f>+G15+G24</f>
        <v>288000</v>
      </c>
      <c r="I29" s="545">
        <f>+I15+I24</f>
        <v>6323803.4000000004</v>
      </c>
      <c r="J29" s="347"/>
      <c r="K29" s="545">
        <f>+K15+K24</f>
        <v>2066886.6899999958</v>
      </c>
      <c r="M29" s="545">
        <f>+M15+M24</f>
        <v>288000</v>
      </c>
      <c r="O29" s="545">
        <f>+O15+O24</f>
        <v>2354886.6899999958</v>
      </c>
    </row>
    <row r="30" spans="1:15" s="292" customFormat="1" ht="28.5" customHeight="1" thickTop="1" thickBot="1">
      <c r="A30" s="291"/>
      <c r="B30" s="291" t="str">
        <f>B19</f>
        <v>ณ วันที่ 30 กันยายน 2563</v>
      </c>
      <c r="C30" s="291"/>
      <c r="D30" s="291"/>
      <c r="E30" s="545">
        <f>+E19+E27</f>
        <v>6378822.9400000013</v>
      </c>
      <c r="G30" s="545">
        <f>+G19+G27</f>
        <v>0</v>
      </c>
      <c r="I30" s="545">
        <f>+I19+I27</f>
        <v>6378822.9400000013</v>
      </c>
      <c r="J30" s="347"/>
      <c r="K30" s="545">
        <f>+K19+K27</f>
        <v>2533714.7099999953</v>
      </c>
      <c r="M30" s="545">
        <f>+M19+M27</f>
        <v>0</v>
      </c>
      <c r="O30" s="545">
        <f>+O19+O27</f>
        <v>2533714.7099999953</v>
      </c>
    </row>
    <row r="31" spans="1:15" s="292" customFormat="1" ht="28.5" customHeight="1" thickTop="1">
      <c r="A31" s="291" t="s">
        <v>925</v>
      </c>
      <c r="B31" s="291"/>
      <c r="D31" s="291"/>
      <c r="E31" s="297"/>
      <c r="F31" s="291"/>
      <c r="G31" s="297"/>
      <c r="H31" s="291"/>
      <c r="I31" s="297">
        <v>1087461.6499999999</v>
      </c>
      <c r="J31" s="347"/>
      <c r="K31" s="297"/>
      <c r="M31" s="347"/>
      <c r="N31" s="347"/>
      <c r="O31" s="297">
        <v>621808.86</v>
      </c>
    </row>
    <row r="32" spans="1:15" s="292" customFormat="1" ht="28.5" customHeight="1">
      <c r="A32" s="291" t="s">
        <v>926</v>
      </c>
      <c r="B32" s="291"/>
      <c r="D32" s="291"/>
      <c r="E32" s="297"/>
      <c r="F32" s="291"/>
      <c r="G32" s="297"/>
      <c r="H32" s="291"/>
      <c r="I32" s="297">
        <f>-I25</f>
        <v>1154820.26</v>
      </c>
      <c r="J32" s="347"/>
      <c r="M32" s="347"/>
      <c r="N32" s="347"/>
      <c r="O32" s="297">
        <f>-O25</f>
        <v>638664.98</v>
      </c>
    </row>
    <row r="33" spans="1:15" s="292" customFormat="1" ht="28.5" customHeight="1">
      <c r="A33" s="291"/>
      <c r="B33" s="291"/>
      <c r="D33" s="291"/>
      <c r="E33" s="297"/>
      <c r="F33" s="291"/>
      <c r="G33" s="297"/>
      <c r="H33" s="291"/>
      <c r="I33" s="297"/>
      <c r="J33" s="347"/>
      <c r="M33" s="347"/>
      <c r="N33" s="347"/>
      <c r="O33" s="297"/>
    </row>
    <row r="34" spans="1:15" s="292" customFormat="1" ht="28.5" customHeight="1">
      <c r="A34" s="293"/>
      <c r="B34" s="293"/>
      <c r="D34" s="381" t="s">
        <v>252</v>
      </c>
      <c r="E34" s="289"/>
      <c r="F34" s="289"/>
      <c r="G34" s="289"/>
      <c r="H34" s="289"/>
      <c r="I34" s="289"/>
      <c r="J34" s="543"/>
      <c r="K34" s="546"/>
    </row>
    <row r="35" spans="1:15" ht="28.5" customHeight="1">
      <c r="D35" s="547" t="s">
        <v>357</v>
      </c>
      <c r="E35" s="289"/>
      <c r="F35" s="289"/>
      <c r="G35" s="289"/>
      <c r="H35" s="289"/>
      <c r="I35" s="289"/>
      <c r="J35" s="289"/>
      <c r="K35" s="289"/>
    </row>
  </sheetData>
  <mergeCells count="3">
    <mergeCell ref="A1:O1"/>
    <mergeCell ref="E6:I6"/>
    <mergeCell ref="K6:O6"/>
  </mergeCells>
  <pageMargins left="0.67" right="0.27559055118110237" top="0.59055118110236227" bottom="0.5" header="0.31496062992125984" footer="0.35433070866141736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view="pageBreakPreview" zoomScaleNormal="100" zoomScaleSheetLayoutView="100" workbookViewId="0">
      <selection activeCell="D159" sqref="D159"/>
    </sheetView>
  </sheetViews>
  <sheetFormatPr defaultColWidth="9.140625" defaultRowHeight="25.15" customHeight="1"/>
  <cols>
    <col min="1" max="1" width="6" style="2" customWidth="1"/>
    <col min="2" max="2" width="9.140625" style="2" customWidth="1"/>
    <col min="3" max="3" width="10" style="2" customWidth="1"/>
    <col min="4" max="4" width="15.7109375" style="2" customWidth="1"/>
    <col min="5" max="5" width="0.85546875" style="2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6.85546875" style="2" customWidth="1"/>
    <col min="11" max="11" width="0.85546875" style="2" customWidth="1"/>
    <col min="12" max="12" width="15.7109375" style="2" customWidth="1"/>
    <col min="13" max="13" width="1.5703125" style="2" customWidth="1"/>
    <col min="14" max="14" width="12.42578125" style="2" bestFit="1" customWidth="1"/>
    <col min="15" max="16384" width="9.140625" style="2"/>
  </cols>
  <sheetData>
    <row r="1" spans="1:12" ht="30.75" customHeight="1">
      <c r="A1" s="853" t="s">
        <v>569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</row>
    <row r="2" spans="1:12" ht="30.75" customHeight="1"/>
    <row r="3" spans="1:12" ht="30.75" customHeight="1">
      <c r="A3" s="4" t="s">
        <v>932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30.75" customHeight="1">
      <c r="B4" s="2" t="s">
        <v>900</v>
      </c>
      <c r="L4" s="228"/>
    </row>
    <row r="5" spans="1:12" ht="30.75" customHeight="1">
      <c r="L5" s="14" t="s">
        <v>63</v>
      </c>
    </row>
    <row r="6" spans="1:12" ht="30.75" customHeight="1">
      <c r="F6" s="5"/>
      <c r="G6" s="691" t="s">
        <v>8</v>
      </c>
      <c r="H6" s="691"/>
      <c r="I6" s="6"/>
      <c r="J6" s="5"/>
      <c r="K6" s="691" t="s">
        <v>6</v>
      </c>
      <c r="L6" s="5"/>
    </row>
    <row r="7" spans="1:12" ht="30.75" customHeight="1">
      <c r="F7" s="229" t="s">
        <v>875</v>
      </c>
      <c r="G7" s="229"/>
      <c r="H7" s="229" t="s">
        <v>373</v>
      </c>
      <c r="I7" s="690"/>
      <c r="J7" s="229" t="str">
        <f>+F7</f>
        <v>30 กันยายน 2563</v>
      </c>
      <c r="K7" s="229"/>
      <c r="L7" s="229" t="str">
        <f>+H7</f>
        <v>31 ธันวาคม 2562</v>
      </c>
    </row>
    <row r="8" spans="1:12" ht="30.75" customHeight="1">
      <c r="B8" s="230" t="s">
        <v>358</v>
      </c>
    </row>
    <row r="9" spans="1:12" ht="30.75" customHeight="1">
      <c r="B9" s="2" t="s">
        <v>116</v>
      </c>
      <c r="F9" s="2">
        <v>3481578.59</v>
      </c>
      <c r="H9" s="2">
        <v>3481578.59</v>
      </c>
      <c r="J9" s="2">
        <v>3063578.59</v>
      </c>
      <c r="L9" s="2">
        <v>3063578.59</v>
      </c>
    </row>
    <row r="10" spans="1:12" ht="30.75" customHeight="1">
      <c r="B10" s="2" t="s">
        <v>117</v>
      </c>
      <c r="F10" s="2">
        <v>1252623.8799999999</v>
      </c>
      <c r="H10" s="2">
        <v>1252623.8799999999</v>
      </c>
      <c r="J10" s="2">
        <v>1252623.8799999999</v>
      </c>
      <c r="L10" s="2">
        <v>1252623.8799999999</v>
      </c>
    </row>
    <row r="11" spans="1:12" ht="30.75" customHeight="1">
      <c r="B11" s="2" t="s">
        <v>446</v>
      </c>
    </row>
    <row r="12" spans="1:12" ht="30.75" customHeight="1">
      <c r="B12" s="2" t="s">
        <v>259</v>
      </c>
      <c r="F12" s="2">
        <v>18379702.41</v>
      </c>
      <c r="H12" s="2">
        <v>17251061.400000002</v>
      </c>
      <c r="J12" s="2">
        <v>13354629.050000001</v>
      </c>
      <c r="L12" s="2">
        <v>12240884</v>
      </c>
    </row>
    <row r="13" spans="1:12" ht="30.75" customHeight="1">
      <c r="B13" s="2" t="s">
        <v>118</v>
      </c>
      <c r="F13" s="2">
        <v>8995908.5199999996</v>
      </c>
      <c r="H13" s="2">
        <v>14937574.4</v>
      </c>
      <c r="J13" s="2">
        <v>8615908.5199999996</v>
      </c>
      <c r="L13" s="2">
        <v>14457574.4</v>
      </c>
    </row>
    <row r="14" spans="1:12" ht="30.75" customHeight="1">
      <c r="B14" s="2" t="s">
        <v>587</v>
      </c>
      <c r="F14" s="2">
        <v>656694.84</v>
      </c>
      <c r="H14" s="2">
        <v>0</v>
      </c>
      <c r="J14" s="2">
        <v>618713.9</v>
      </c>
      <c r="L14" s="2">
        <v>0</v>
      </c>
    </row>
    <row r="15" spans="1:12" ht="30.75" customHeight="1">
      <c r="B15" s="2" t="s">
        <v>119</v>
      </c>
      <c r="F15" s="2">
        <v>18770783.66</v>
      </c>
      <c r="G15" s="702"/>
      <c r="H15" s="702">
        <v>10532774.41</v>
      </c>
      <c r="I15" s="702"/>
      <c r="J15" s="702">
        <v>-2010121.07</v>
      </c>
      <c r="K15" s="702"/>
      <c r="L15" s="702">
        <v>-1035896.57</v>
      </c>
    </row>
    <row r="16" spans="1:12" ht="30.75" customHeight="1" thickBot="1">
      <c r="C16" s="2" t="s">
        <v>120</v>
      </c>
      <c r="F16" s="231">
        <f>SUM(F9:F15)</f>
        <v>51537291.899999999</v>
      </c>
      <c r="H16" s="231">
        <f>SUM(H9:H15)</f>
        <v>47455612.680000007</v>
      </c>
      <c r="J16" s="231">
        <f>SUM(J9:J15)</f>
        <v>24895332.869999997</v>
      </c>
      <c r="L16" s="231">
        <f>SUM(L9:L15)</f>
        <v>29978764.299999997</v>
      </c>
    </row>
    <row r="17" spans="1:13" s="578" customFormat="1" ht="30.75" customHeight="1" thickTop="1">
      <c r="A17" s="12" t="s">
        <v>933</v>
      </c>
      <c r="B17" s="12"/>
      <c r="C17" s="12"/>
      <c r="D17" s="58"/>
      <c r="E17" s="684"/>
      <c r="F17" s="58"/>
      <c r="G17" s="684"/>
      <c r="H17" s="58"/>
      <c r="I17" s="685"/>
      <c r="J17" s="577"/>
      <c r="K17" s="576"/>
      <c r="L17" s="76"/>
    </row>
    <row r="18" spans="1:13" s="578" customFormat="1" ht="30.75" customHeight="1">
      <c r="A18" s="12" t="s">
        <v>1161</v>
      </c>
      <c r="B18" s="2"/>
      <c r="C18" s="12"/>
      <c r="D18" s="58"/>
      <c r="E18" s="684"/>
      <c r="F18" s="58"/>
      <c r="G18" s="684"/>
      <c r="H18" s="58"/>
      <c r="I18" s="685"/>
      <c r="J18" s="577"/>
      <c r="K18" s="576"/>
      <c r="L18" s="76"/>
    </row>
    <row r="19" spans="1:13" s="578" customFormat="1" ht="30.75" customHeight="1">
      <c r="A19" s="12" t="s">
        <v>1160</v>
      </c>
      <c r="B19" s="12"/>
      <c r="C19" s="12"/>
      <c r="D19" s="58"/>
      <c r="E19" s="684"/>
      <c r="F19" s="58"/>
      <c r="G19" s="684"/>
      <c r="H19" s="58"/>
      <c r="I19" s="685"/>
      <c r="J19" s="577"/>
      <c r="K19" s="576"/>
      <c r="L19" s="76"/>
    </row>
    <row r="20" spans="1:13" ht="30.75" customHeight="1">
      <c r="A20" s="12" t="s">
        <v>770</v>
      </c>
      <c r="B20" s="703"/>
      <c r="C20" s="703"/>
      <c r="D20" s="703"/>
      <c r="E20" s="703"/>
      <c r="F20" s="703"/>
      <c r="G20" s="703"/>
      <c r="H20" s="703"/>
      <c r="I20" s="12"/>
      <c r="J20" s="703"/>
      <c r="K20" s="703"/>
      <c r="L20" s="703"/>
    </row>
    <row r="21" spans="1:13" ht="30.75" customHeight="1">
      <c r="A21" s="12" t="s">
        <v>901</v>
      </c>
      <c r="C21" s="703"/>
      <c r="D21" s="703"/>
      <c r="E21" s="703"/>
      <c r="F21" s="703"/>
      <c r="G21" s="703"/>
      <c r="H21" s="703"/>
      <c r="I21" s="704"/>
      <c r="J21" s="703"/>
      <c r="K21" s="703"/>
      <c r="L21" s="703"/>
    </row>
    <row r="22" spans="1:13" ht="30.75" customHeight="1">
      <c r="A22" s="12" t="s">
        <v>1086</v>
      </c>
      <c r="B22" s="12"/>
      <c r="C22" s="703"/>
      <c r="D22" s="703"/>
      <c r="E22" s="703"/>
      <c r="F22" s="703"/>
      <c r="G22" s="703"/>
      <c r="H22" s="703"/>
      <c r="I22" s="704"/>
      <c r="J22" s="703"/>
      <c r="K22" s="703"/>
      <c r="L22" s="703"/>
    </row>
    <row r="23" spans="1:13" ht="30.75" customHeight="1">
      <c r="A23" s="12"/>
      <c r="B23" s="12"/>
      <c r="C23" s="703"/>
      <c r="D23" s="703"/>
      <c r="E23" s="703"/>
      <c r="F23" s="703"/>
      <c r="G23" s="703"/>
      <c r="H23" s="703"/>
      <c r="I23" s="704"/>
      <c r="J23" s="703"/>
      <c r="K23" s="703"/>
      <c r="L23" s="703"/>
    </row>
    <row r="24" spans="1:13" ht="30.75" customHeight="1">
      <c r="A24" s="12"/>
      <c r="B24" s="12"/>
      <c r="C24" s="703"/>
      <c r="D24" s="703"/>
      <c r="E24" s="703"/>
      <c r="F24" s="703"/>
      <c r="G24" s="703"/>
      <c r="H24" s="703"/>
      <c r="I24" s="704"/>
      <c r="J24" s="703"/>
      <c r="K24" s="703"/>
      <c r="L24" s="703"/>
    </row>
    <row r="25" spans="1:13" ht="30.75" customHeight="1">
      <c r="A25" s="12"/>
      <c r="B25" s="12"/>
      <c r="C25" s="703"/>
      <c r="D25" s="703"/>
      <c r="E25" s="703"/>
      <c r="F25" s="703"/>
      <c r="G25" s="703"/>
      <c r="H25" s="703"/>
      <c r="I25" s="704"/>
      <c r="J25" s="703"/>
      <c r="K25" s="703"/>
      <c r="L25" s="703"/>
    </row>
    <row r="26" spans="1:13" ht="30.75" customHeight="1">
      <c r="A26" s="12"/>
      <c r="B26" s="12"/>
      <c r="C26" s="703"/>
      <c r="D26" s="703"/>
      <c r="E26" s="703"/>
      <c r="F26" s="703"/>
      <c r="G26" s="703"/>
      <c r="H26" s="703"/>
      <c r="I26" s="704"/>
      <c r="J26" s="703"/>
      <c r="K26" s="703"/>
      <c r="L26" s="703"/>
    </row>
    <row r="27" spans="1:13" ht="30.75" customHeight="1">
      <c r="A27" s="12"/>
      <c r="B27" s="12"/>
      <c r="C27" s="111" t="s">
        <v>252</v>
      </c>
      <c r="D27" s="114"/>
      <c r="E27" s="703"/>
      <c r="F27" s="703"/>
      <c r="G27" s="703"/>
      <c r="H27" s="703"/>
      <c r="I27" s="704"/>
      <c r="J27" s="703"/>
      <c r="K27" s="703"/>
      <c r="L27" s="703"/>
    </row>
    <row r="28" spans="1:13" ht="30.75" customHeight="1">
      <c r="A28" s="12"/>
      <c r="B28" s="12"/>
      <c r="C28" s="112" t="s">
        <v>349</v>
      </c>
      <c r="D28" s="114"/>
      <c r="E28" s="703"/>
      <c r="F28" s="703"/>
      <c r="G28" s="703"/>
      <c r="H28" s="703"/>
      <c r="I28" s="704"/>
      <c r="J28" s="703"/>
      <c r="K28" s="703"/>
      <c r="L28" s="703"/>
    </row>
    <row r="29" spans="1:13" ht="30.75" customHeight="1">
      <c r="A29" s="12"/>
      <c r="B29" s="12"/>
      <c r="C29" s="703"/>
      <c r="D29" s="703"/>
      <c r="E29" s="703"/>
      <c r="F29" s="703"/>
      <c r="G29" s="703"/>
      <c r="H29" s="703"/>
      <c r="I29" s="704"/>
      <c r="J29" s="703"/>
      <c r="K29" s="703"/>
      <c r="L29" s="703"/>
    </row>
    <row r="30" spans="1:13" ht="24" customHeight="1">
      <c r="A30" s="853" t="s">
        <v>280</v>
      </c>
      <c r="B30" s="853"/>
      <c r="C30" s="853"/>
      <c r="D30" s="853"/>
      <c r="E30" s="853"/>
      <c r="F30" s="853"/>
      <c r="G30" s="853"/>
      <c r="H30" s="853"/>
      <c r="I30" s="853"/>
      <c r="J30" s="853"/>
      <c r="K30" s="853"/>
      <c r="L30" s="853"/>
    </row>
    <row r="31" spans="1:13" ht="24" customHeight="1">
      <c r="A31" s="12"/>
      <c r="B31" s="12"/>
      <c r="C31" s="703"/>
      <c r="D31" s="703"/>
      <c r="E31" s="703"/>
      <c r="F31" s="703"/>
      <c r="G31" s="703"/>
      <c r="H31" s="703"/>
      <c r="I31" s="704"/>
      <c r="J31" s="703"/>
      <c r="K31" s="703"/>
      <c r="L31" s="703"/>
    </row>
    <row r="32" spans="1:13" s="3" customFormat="1" ht="24" customHeight="1">
      <c r="A32" s="11" t="s">
        <v>771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s="3" customFormat="1" ht="24" customHeight="1">
      <c r="A33" s="12" t="s">
        <v>1087</v>
      </c>
      <c r="B33" s="12"/>
      <c r="C33" s="705"/>
      <c r="D33" s="705"/>
      <c r="E33" s="11"/>
      <c r="F33" s="11"/>
      <c r="G33" s="11"/>
      <c r="H33" s="11"/>
      <c r="I33" s="11"/>
      <c r="J33" s="11"/>
      <c r="K33" s="11"/>
      <c r="L33" s="11"/>
      <c r="M33" s="11"/>
    </row>
    <row r="34" spans="1:13" s="3" customFormat="1" ht="24" customHeight="1">
      <c r="A34" s="12" t="s">
        <v>1088</v>
      </c>
      <c r="B34" s="12"/>
      <c r="C34" s="705"/>
      <c r="D34" s="705"/>
      <c r="E34" s="137"/>
      <c r="F34" s="11"/>
      <c r="G34" s="11"/>
      <c r="H34" s="11"/>
      <c r="I34" s="11"/>
      <c r="J34" s="11"/>
      <c r="K34" s="11"/>
      <c r="L34" s="11"/>
      <c r="M34" s="11"/>
    </row>
    <row r="35" spans="1:13" s="3" customFormat="1" ht="24" customHeight="1">
      <c r="A35" s="6"/>
      <c r="B35" s="6"/>
      <c r="C35" s="137"/>
      <c r="D35" s="11"/>
      <c r="E35" s="11"/>
      <c r="F35" s="11"/>
      <c r="G35" s="11"/>
      <c r="H35" s="11"/>
      <c r="I35" s="11"/>
      <c r="J35" s="11"/>
      <c r="K35" s="11"/>
      <c r="L35" s="133" t="s">
        <v>61</v>
      </c>
    </row>
    <row r="36" spans="1:13" s="3" customFormat="1" ht="24" customHeight="1">
      <c r="A36" s="6"/>
      <c r="B36" s="854" t="s">
        <v>307</v>
      </c>
      <c r="C36" s="854"/>
      <c r="D36" s="852" t="s">
        <v>308</v>
      </c>
      <c r="E36" s="852"/>
      <c r="F36" s="852"/>
      <c r="G36" s="11"/>
      <c r="H36" s="701" t="s">
        <v>309</v>
      </c>
      <c r="J36" s="852" t="s">
        <v>8</v>
      </c>
      <c r="K36" s="852"/>
      <c r="L36" s="852"/>
      <c r="M36" s="17"/>
    </row>
    <row r="37" spans="1:13" s="3" customFormat="1" ht="24" customHeight="1">
      <c r="A37" s="6"/>
      <c r="B37" s="15"/>
      <c r="C37" s="15"/>
      <c r="D37" s="294" t="s">
        <v>875</v>
      </c>
      <c r="E37" s="229"/>
      <c r="F37" s="294" t="s">
        <v>373</v>
      </c>
      <c r="G37" s="11"/>
      <c r="H37" s="113" t="s">
        <v>310</v>
      </c>
      <c r="I37" s="6"/>
      <c r="J37" s="294" t="str">
        <f>+D37</f>
        <v>30 กันยายน 2563</v>
      </c>
      <c r="K37" s="229"/>
      <c r="L37" s="294" t="str">
        <f>+F37</f>
        <v>31 ธันวาคม 2562</v>
      </c>
    </row>
    <row r="38" spans="1:13" s="3" customFormat="1" ht="24" customHeight="1">
      <c r="A38" s="6"/>
      <c r="B38" s="228" t="s">
        <v>359</v>
      </c>
      <c r="C38" s="15"/>
      <c r="D38" s="15">
        <v>600</v>
      </c>
      <c r="E38" s="15"/>
      <c r="F38" s="15">
        <v>600</v>
      </c>
      <c r="G38" s="15">
        <v>0</v>
      </c>
      <c r="H38" s="113" t="s">
        <v>311</v>
      </c>
      <c r="I38" s="15"/>
      <c r="J38" s="15">
        <v>600000000</v>
      </c>
      <c r="K38" s="15"/>
      <c r="L38" s="15">
        <v>600000000</v>
      </c>
    </row>
    <row r="39" spans="1:13" s="3" customFormat="1" ht="24" customHeight="1">
      <c r="A39" s="6"/>
      <c r="B39" s="228" t="s">
        <v>751</v>
      </c>
      <c r="C39" s="15"/>
      <c r="D39" s="15">
        <v>30</v>
      </c>
      <c r="E39" s="15"/>
      <c r="F39" s="15">
        <v>0</v>
      </c>
      <c r="G39" s="15"/>
      <c r="H39" s="113">
        <v>2</v>
      </c>
      <c r="I39" s="15"/>
      <c r="J39" s="15">
        <v>30000000</v>
      </c>
      <c r="K39" s="15"/>
      <c r="L39" s="15">
        <v>0</v>
      </c>
    </row>
    <row r="40" spans="1:13" s="3" customFormat="1" ht="24" customHeight="1" thickBot="1">
      <c r="A40" s="6"/>
      <c r="B40" s="6"/>
      <c r="C40" s="137"/>
      <c r="D40" s="138">
        <f>SUM(D38:D39)</f>
        <v>630</v>
      </c>
      <c r="E40" s="11"/>
      <c r="F40" s="138">
        <f>SUM(F38:F39)</f>
        <v>600</v>
      </c>
      <c r="G40" s="11">
        <v>273.33</v>
      </c>
      <c r="H40" s="11"/>
      <c r="I40" s="11"/>
      <c r="J40" s="138">
        <f>SUM(J38:J39)</f>
        <v>630000000</v>
      </c>
      <c r="K40" s="11"/>
      <c r="L40" s="138">
        <f>SUM(L38:L39)</f>
        <v>600000000</v>
      </c>
    </row>
    <row r="41" spans="1:13" ht="24" customHeight="1" thickTop="1">
      <c r="A41" s="706" t="s">
        <v>1162</v>
      </c>
      <c r="B41" s="6"/>
      <c r="C41" s="137"/>
      <c r="D41" s="137"/>
      <c r="E41" s="137"/>
      <c r="F41" s="11"/>
      <c r="G41" s="11"/>
      <c r="H41" s="11"/>
      <c r="I41" s="11"/>
      <c r="J41" s="11"/>
      <c r="K41" s="11"/>
      <c r="L41" s="11"/>
    </row>
    <row r="42" spans="1:13" ht="24" customHeight="1">
      <c r="A42" s="706" t="s">
        <v>1137</v>
      </c>
      <c r="B42" s="6"/>
      <c r="C42" s="137"/>
      <c r="D42" s="137"/>
      <c r="E42" s="137"/>
      <c r="F42" s="11"/>
      <c r="G42" s="11"/>
      <c r="H42" s="11"/>
      <c r="I42" s="11"/>
      <c r="J42" s="11"/>
      <c r="K42" s="11"/>
      <c r="L42" s="11"/>
    </row>
    <row r="43" spans="1:13" ht="24" customHeight="1">
      <c r="A43" s="6"/>
      <c r="B43" s="6"/>
      <c r="C43" s="137"/>
      <c r="D43" s="11"/>
      <c r="E43" s="11"/>
      <c r="F43" s="11"/>
      <c r="G43" s="11"/>
      <c r="H43" s="11"/>
      <c r="I43" s="11"/>
      <c r="J43" s="11"/>
      <c r="K43" s="11"/>
      <c r="L43" s="133" t="s">
        <v>61</v>
      </c>
    </row>
    <row r="44" spans="1:13" ht="24" customHeight="1">
      <c r="A44" s="6"/>
      <c r="B44" s="854" t="s">
        <v>307</v>
      </c>
      <c r="C44" s="854"/>
      <c r="D44" s="852" t="s">
        <v>308</v>
      </c>
      <c r="E44" s="852"/>
      <c r="F44" s="852"/>
      <c r="G44" s="11"/>
      <c r="H44" s="701" t="s">
        <v>309</v>
      </c>
      <c r="I44" s="3"/>
      <c r="J44" s="852" t="s">
        <v>6</v>
      </c>
      <c r="K44" s="852"/>
      <c r="L44" s="852"/>
    </row>
    <row r="45" spans="1:13" ht="24" customHeight="1">
      <c r="A45" s="6"/>
      <c r="B45" s="15"/>
      <c r="C45" s="15"/>
      <c r="D45" s="294" t="s">
        <v>875</v>
      </c>
      <c r="E45" s="229"/>
      <c r="F45" s="294" t="s">
        <v>373</v>
      </c>
      <c r="G45" s="11"/>
      <c r="H45" s="113" t="s">
        <v>310</v>
      </c>
      <c r="I45" s="6"/>
      <c r="J45" s="294" t="str">
        <f>+D45</f>
        <v>30 กันยายน 2563</v>
      </c>
      <c r="K45" s="229"/>
      <c r="L45" s="294" t="str">
        <f>+F45</f>
        <v>31 ธันวาคม 2562</v>
      </c>
    </row>
    <row r="46" spans="1:13" ht="24" customHeight="1">
      <c r="A46" s="6"/>
      <c r="B46" s="228" t="s">
        <v>359</v>
      </c>
      <c r="C46" s="15"/>
      <c r="D46" s="15">
        <v>20</v>
      </c>
      <c r="E46" s="15"/>
      <c r="F46" s="15">
        <v>0</v>
      </c>
      <c r="G46" s="15">
        <v>0</v>
      </c>
      <c r="H46" s="113">
        <v>2</v>
      </c>
      <c r="I46" s="15"/>
      <c r="J46" s="15">
        <v>20000000</v>
      </c>
      <c r="K46" s="15"/>
      <c r="L46" s="15">
        <v>0</v>
      </c>
    </row>
    <row r="47" spans="1:13" ht="24" customHeight="1" thickBot="1">
      <c r="A47" s="6"/>
      <c r="B47" s="6"/>
      <c r="C47" s="137"/>
      <c r="D47" s="138">
        <f>SUM(D46:D46)</f>
        <v>20</v>
      </c>
      <c r="E47" s="11"/>
      <c r="F47" s="138">
        <f>SUM(F46:F46)</f>
        <v>0</v>
      </c>
      <c r="G47" s="11">
        <v>273.33</v>
      </c>
      <c r="H47" s="11"/>
      <c r="I47" s="11"/>
      <c r="J47" s="138">
        <f>SUM(J46:J46)</f>
        <v>20000000</v>
      </c>
      <c r="K47" s="11"/>
      <c r="L47" s="138">
        <f>SUM(L46:L46)</f>
        <v>0</v>
      </c>
    </row>
    <row r="48" spans="1:13" ht="24" customHeight="1" thickTop="1">
      <c r="A48" s="11" t="s">
        <v>772</v>
      </c>
    </row>
    <row r="49" spans="1:12" ht="24" customHeight="1">
      <c r="B49" s="12" t="s">
        <v>902</v>
      </c>
    </row>
    <row r="50" spans="1:12" ht="24" customHeight="1">
      <c r="A50" s="11"/>
      <c r="L50" s="14" t="s">
        <v>63</v>
      </c>
    </row>
    <row r="51" spans="1:12" ht="24" customHeight="1">
      <c r="A51" s="11"/>
      <c r="F51" s="5"/>
      <c r="G51" s="691" t="s">
        <v>8</v>
      </c>
      <c r="H51" s="691"/>
      <c r="I51" s="6"/>
      <c r="J51" s="5"/>
      <c r="K51" s="691" t="s">
        <v>6</v>
      </c>
      <c r="L51" s="5"/>
    </row>
    <row r="52" spans="1:12" ht="24" customHeight="1">
      <c r="A52" s="11"/>
      <c r="F52" s="229" t="str">
        <f>+D37</f>
        <v>30 กันยายน 2563</v>
      </c>
      <c r="G52" s="229"/>
      <c r="H52" s="229" t="s">
        <v>373</v>
      </c>
      <c r="I52" s="690"/>
      <c r="J52" s="229" t="str">
        <f>+F52</f>
        <v>30 กันยายน 2563</v>
      </c>
      <c r="K52" s="229"/>
      <c r="L52" s="229" t="str">
        <f>+H52</f>
        <v>31 ธันวาคม 2562</v>
      </c>
    </row>
    <row r="53" spans="1:12" ht="24" customHeight="1">
      <c r="B53" s="2" t="s">
        <v>121</v>
      </c>
      <c r="F53" s="707">
        <v>390563104.94999999</v>
      </c>
      <c r="G53" s="12"/>
      <c r="H53" s="708">
        <v>388569729.14999998</v>
      </c>
      <c r="I53" s="12"/>
      <c r="J53" s="708">
        <v>382296916.72000003</v>
      </c>
      <c r="K53" s="12"/>
      <c r="L53" s="708">
        <v>369202965.00999999</v>
      </c>
    </row>
    <row r="54" spans="1:12" ht="24" customHeight="1">
      <c r="B54" s="2" t="s">
        <v>250</v>
      </c>
      <c r="F54" s="11"/>
      <c r="G54" s="11"/>
      <c r="I54" s="11"/>
      <c r="J54" s="11"/>
      <c r="K54" s="11"/>
      <c r="L54" s="11"/>
    </row>
    <row r="55" spans="1:12" ht="24" customHeight="1">
      <c r="B55" s="2" t="s">
        <v>122</v>
      </c>
      <c r="F55" s="2">
        <v>86825499.459999993</v>
      </c>
      <c r="G55" s="12"/>
      <c r="H55" s="12">
        <v>148608204.96000001</v>
      </c>
      <c r="I55" s="12"/>
      <c r="J55" s="12">
        <v>93107792.790000007</v>
      </c>
      <c r="K55" s="12"/>
      <c r="L55" s="12">
        <v>157325422.69999999</v>
      </c>
    </row>
    <row r="56" spans="1:12" ht="24" customHeight="1">
      <c r="B56" s="2" t="s">
        <v>123</v>
      </c>
      <c r="C56" s="11"/>
      <c r="D56" s="11"/>
      <c r="E56" s="11"/>
      <c r="F56" s="2">
        <v>82773422.109999999</v>
      </c>
      <c r="G56" s="12"/>
      <c r="H56" s="12">
        <v>175970408.15000001</v>
      </c>
      <c r="I56" s="12"/>
      <c r="J56" s="12">
        <v>73085008.659999996</v>
      </c>
      <c r="K56" s="12"/>
      <c r="L56" s="12">
        <v>155897918.00999999</v>
      </c>
    </row>
    <row r="57" spans="1:12" ht="24" customHeight="1">
      <c r="B57" s="2" t="s">
        <v>313</v>
      </c>
      <c r="C57" s="11"/>
      <c r="D57" s="11"/>
      <c r="E57" s="11"/>
      <c r="F57" s="2">
        <v>18616651.559999999</v>
      </c>
      <c r="G57" s="12"/>
      <c r="H57" s="12">
        <v>16865929.41</v>
      </c>
      <c r="I57" s="12"/>
      <c r="J57" s="12">
        <v>0</v>
      </c>
      <c r="K57" s="12"/>
      <c r="L57" s="12">
        <v>0</v>
      </c>
    </row>
    <row r="58" spans="1:12" ht="24" customHeight="1">
      <c r="B58" s="2" t="s">
        <v>467</v>
      </c>
      <c r="C58" s="11"/>
      <c r="D58" s="11"/>
      <c r="E58" s="11"/>
      <c r="F58" s="2">
        <v>3498937.5</v>
      </c>
      <c r="G58" s="12"/>
      <c r="H58" s="12">
        <v>4000000</v>
      </c>
      <c r="I58" s="12"/>
      <c r="J58" s="12">
        <v>0</v>
      </c>
      <c r="K58" s="12"/>
      <c r="L58" s="12">
        <v>0</v>
      </c>
    </row>
    <row r="59" spans="1:12" ht="24" customHeight="1">
      <c r="B59" s="2" t="s">
        <v>840</v>
      </c>
      <c r="C59" s="11"/>
      <c r="D59" s="11"/>
      <c r="E59" s="11"/>
      <c r="F59" s="2">
        <v>2109157.35</v>
      </c>
      <c r="G59" s="12"/>
      <c r="H59" s="12">
        <v>1944170.45</v>
      </c>
      <c r="I59" s="12"/>
      <c r="J59" s="12">
        <v>0</v>
      </c>
      <c r="K59" s="12"/>
      <c r="L59" s="12">
        <v>0</v>
      </c>
    </row>
    <row r="60" spans="1:12" ht="24" customHeight="1">
      <c r="B60" s="2" t="s">
        <v>124</v>
      </c>
      <c r="F60" s="707">
        <v>9596801.5999999996</v>
      </c>
      <c r="H60" s="708">
        <v>46229610.060000002</v>
      </c>
      <c r="J60" s="708">
        <v>5884478.1600000001</v>
      </c>
      <c r="L60" s="708">
        <v>40671416.479999997</v>
      </c>
    </row>
    <row r="61" spans="1:12" ht="24" customHeight="1">
      <c r="C61" s="2" t="s">
        <v>251</v>
      </c>
      <c r="F61" s="2">
        <f>SUM(F55:F60)</f>
        <v>203420469.57999998</v>
      </c>
      <c r="H61" s="2">
        <f>SUM(H55:H60)</f>
        <v>393618323.03000003</v>
      </c>
      <c r="J61" s="2">
        <f>SUM(J55:J60)</f>
        <v>172077279.60999998</v>
      </c>
      <c r="L61" s="2">
        <f>SUM(L55:L60)</f>
        <v>353894757.19</v>
      </c>
    </row>
    <row r="62" spans="1:12" ht="24" customHeight="1" thickBot="1">
      <c r="B62" s="2" t="s">
        <v>258</v>
      </c>
      <c r="F62" s="231">
        <f>+F53+F61</f>
        <v>593983574.52999997</v>
      </c>
      <c r="H62" s="231">
        <f>+H53+H61</f>
        <v>782188052.18000007</v>
      </c>
      <c r="J62" s="231">
        <f>+J53+J61</f>
        <v>554374196.33000004</v>
      </c>
      <c r="L62" s="231">
        <f>+L53+L61</f>
        <v>723097722.20000005</v>
      </c>
    </row>
    <row r="63" spans="1:12" ht="24" customHeight="1" thickTop="1">
      <c r="F63" s="228"/>
      <c r="H63" s="228"/>
      <c r="J63" s="228"/>
      <c r="L63" s="228"/>
    </row>
    <row r="64" spans="1:12" ht="24" customHeight="1">
      <c r="F64" s="228"/>
      <c r="H64" s="228"/>
      <c r="J64" s="228"/>
      <c r="L64" s="228"/>
    </row>
    <row r="65" spans="1:12" ht="24" customHeight="1">
      <c r="C65" s="111" t="s">
        <v>252</v>
      </c>
      <c r="D65" s="114"/>
      <c r="F65" s="228"/>
      <c r="H65" s="228"/>
      <c r="J65" s="228"/>
      <c r="L65" s="228"/>
    </row>
    <row r="66" spans="1:12" ht="24" customHeight="1">
      <c r="C66" s="112" t="s">
        <v>349</v>
      </c>
      <c r="D66" s="114"/>
      <c r="F66" s="228"/>
      <c r="H66" s="228"/>
      <c r="J66" s="228"/>
      <c r="L66" s="228"/>
    </row>
    <row r="67" spans="1:12" ht="24" customHeight="1">
      <c r="F67" s="228"/>
      <c r="H67" s="228"/>
      <c r="J67" s="228"/>
      <c r="L67" s="228"/>
    </row>
    <row r="68" spans="1:12" ht="29.25" customHeight="1">
      <c r="A68" s="853" t="s">
        <v>462</v>
      </c>
      <c r="B68" s="853"/>
      <c r="C68" s="853"/>
      <c r="D68" s="853"/>
      <c r="E68" s="853"/>
      <c r="F68" s="853"/>
      <c r="G68" s="853"/>
      <c r="H68" s="853"/>
      <c r="I68" s="853"/>
      <c r="J68" s="853"/>
      <c r="K68" s="853"/>
      <c r="L68" s="853"/>
    </row>
    <row r="69" spans="1:12" ht="29.25" customHeight="1">
      <c r="F69" s="228"/>
      <c r="H69" s="228"/>
      <c r="J69" s="228"/>
      <c r="L69" s="228"/>
    </row>
    <row r="70" spans="1:12" ht="29.25" customHeight="1">
      <c r="A70" s="709" t="s">
        <v>773</v>
      </c>
      <c r="B70" s="709"/>
      <c r="C70" s="121"/>
      <c r="D70" s="121"/>
      <c r="E70" s="76"/>
      <c r="F70" s="76"/>
      <c r="G70" s="76"/>
      <c r="H70" s="76"/>
      <c r="I70" s="76"/>
      <c r="J70" s="76"/>
      <c r="K70" s="76"/>
      <c r="L70" s="76"/>
    </row>
    <row r="71" spans="1:12" ht="29.25" customHeight="1">
      <c r="A71" s="709" t="s">
        <v>973</v>
      </c>
      <c r="B71" s="709"/>
      <c r="C71" s="121"/>
      <c r="D71" s="121"/>
      <c r="E71" s="76"/>
      <c r="F71" s="76"/>
      <c r="G71" s="76"/>
      <c r="H71" s="76"/>
      <c r="I71" s="76"/>
      <c r="J71" s="76"/>
      <c r="K71" s="76"/>
      <c r="L71" s="76"/>
    </row>
    <row r="72" spans="1:12" ht="29.25" customHeight="1">
      <c r="A72" s="121"/>
      <c r="B72" s="709"/>
      <c r="C72" s="121"/>
      <c r="D72" s="121"/>
      <c r="E72" s="76"/>
      <c r="F72" s="76"/>
      <c r="G72" s="76"/>
      <c r="H72" s="76"/>
      <c r="I72" s="76"/>
      <c r="J72" s="76"/>
      <c r="K72" s="710"/>
      <c r="L72" s="711" t="s">
        <v>61</v>
      </c>
    </row>
    <row r="73" spans="1:12" ht="29.25" customHeight="1">
      <c r="A73" s="121"/>
      <c r="B73" s="709"/>
      <c r="C73" s="121"/>
      <c r="D73" s="121"/>
      <c r="E73" s="76"/>
      <c r="F73" s="76"/>
      <c r="G73" s="76"/>
      <c r="H73" s="76"/>
      <c r="I73" s="6"/>
      <c r="J73" s="691" t="s">
        <v>8</v>
      </c>
      <c r="K73" s="168"/>
      <c r="L73" s="691" t="s">
        <v>6</v>
      </c>
    </row>
    <row r="74" spans="1:12" ht="29.25" customHeight="1">
      <c r="A74" s="121"/>
      <c r="B74" s="709" t="s">
        <v>586</v>
      </c>
      <c r="C74" s="121"/>
      <c r="D74" s="121"/>
      <c r="E74" s="76"/>
      <c r="F74" s="76"/>
      <c r="G74" s="76"/>
      <c r="H74" s="76"/>
      <c r="I74" s="76"/>
      <c r="J74" s="352"/>
      <c r="K74" s="712"/>
      <c r="L74" s="352"/>
    </row>
    <row r="75" spans="1:12" ht="29.25" customHeight="1">
      <c r="A75" s="121"/>
      <c r="B75" s="713" t="s">
        <v>1138</v>
      </c>
      <c r="C75" s="121"/>
      <c r="D75" s="121"/>
      <c r="E75" s="76"/>
      <c r="F75" s="76"/>
      <c r="G75" s="76"/>
      <c r="H75" s="76"/>
      <c r="I75" s="76"/>
      <c r="J75" s="352"/>
      <c r="K75" s="712"/>
      <c r="L75" s="352"/>
    </row>
    <row r="76" spans="1:12" ht="29.25" customHeight="1">
      <c r="A76" s="121"/>
      <c r="B76" s="168"/>
      <c r="C76" s="121" t="s">
        <v>1139</v>
      </c>
      <c r="D76" s="121"/>
      <c r="E76" s="76"/>
      <c r="F76" s="76"/>
      <c r="G76" s="76"/>
      <c r="H76" s="76"/>
      <c r="I76" s="76"/>
      <c r="J76" s="714">
        <v>88132030.269999996</v>
      </c>
      <c r="K76" s="712">
        <v>22394241.050000001</v>
      </c>
      <c r="L76" s="714">
        <v>74551448.150000006</v>
      </c>
    </row>
    <row r="77" spans="1:12" ht="29.25" customHeight="1">
      <c r="A77" s="121"/>
      <c r="B77" s="713" t="s">
        <v>600</v>
      </c>
      <c r="C77" s="121"/>
      <c r="D77" s="121"/>
      <c r="E77" s="76"/>
      <c r="F77" s="76"/>
      <c r="G77" s="76"/>
      <c r="H77" s="76"/>
      <c r="I77" s="76"/>
      <c r="J77" s="715">
        <v>0</v>
      </c>
      <c r="K77" s="716">
        <v>22394241.050000001</v>
      </c>
      <c r="L77" s="715">
        <v>0</v>
      </c>
    </row>
    <row r="78" spans="1:12" ht="29.25" customHeight="1">
      <c r="A78" s="121"/>
      <c r="B78" s="121" t="s">
        <v>601</v>
      </c>
      <c r="C78" s="121"/>
      <c r="D78" s="121"/>
      <c r="E78" s="76"/>
      <c r="F78" s="76"/>
      <c r="G78" s="76"/>
      <c r="H78" s="76"/>
      <c r="I78" s="76"/>
      <c r="J78" s="717">
        <f>SUM(J74:J77)</f>
        <v>88132030.269999996</v>
      </c>
      <c r="K78" s="353"/>
      <c r="L78" s="717">
        <f>SUM(L74:L77)</f>
        <v>74551448.150000006</v>
      </c>
    </row>
    <row r="79" spans="1:12" ht="29.25" customHeight="1">
      <c r="A79" s="121"/>
      <c r="B79" s="77" t="s">
        <v>972</v>
      </c>
      <c r="C79" s="121"/>
      <c r="D79" s="121"/>
      <c r="E79" s="76"/>
      <c r="F79" s="76"/>
      <c r="G79" s="76"/>
      <c r="H79" s="76"/>
      <c r="I79" s="76"/>
      <c r="J79" s="717">
        <v>19725534.25</v>
      </c>
      <c r="K79" s="353"/>
      <c r="L79" s="717">
        <v>19725534.25</v>
      </c>
    </row>
    <row r="80" spans="1:12" ht="29.25" customHeight="1">
      <c r="A80" s="121"/>
      <c r="B80" s="77" t="s">
        <v>971</v>
      </c>
      <c r="C80" s="121"/>
      <c r="D80" s="121"/>
      <c r="E80" s="76"/>
      <c r="F80" s="76"/>
      <c r="G80" s="76"/>
      <c r="H80" s="76"/>
      <c r="I80" s="76"/>
      <c r="J80" s="699">
        <v>-103359.5</v>
      </c>
      <c r="K80" s="353"/>
      <c r="L80" s="718">
        <v>0</v>
      </c>
    </row>
    <row r="81" spans="1:12" ht="29.25" customHeight="1">
      <c r="A81" s="60"/>
      <c r="B81" s="77" t="s">
        <v>602</v>
      </c>
      <c r="C81" s="58"/>
      <c r="D81" s="58"/>
      <c r="E81" s="58"/>
      <c r="F81" s="76"/>
      <c r="G81" s="76"/>
      <c r="H81" s="76"/>
      <c r="I81" s="76"/>
      <c r="J81" s="354">
        <v>-46142011.740000002</v>
      </c>
      <c r="K81" s="353"/>
      <c r="L81" s="354">
        <v>-42239049.939999998</v>
      </c>
    </row>
    <row r="82" spans="1:12" ht="29.25" customHeight="1">
      <c r="A82" s="60"/>
      <c r="B82" s="110" t="s">
        <v>899</v>
      </c>
      <c r="C82" s="58"/>
      <c r="D82" s="58"/>
      <c r="E82" s="58"/>
      <c r="F82" s="76"/>
      <c r="G82" s="76"/>
      <c r="H82" s="76"/>
      <c r="I82" s="76"/>
      <c r="J82" s="717">
        <f>SUM(J78:J81)</f>
        <v>61612193.279999994</v>
      </c>
      <c r="K82" s="353"/>
      <c r="L82" s="717">
        <f>SUM(L78:L81)</f>
        <v>52037932.460000008</v>
      </c>
    </row>
    <row r="83" spans="1:12" ht="29.25" customHeight="1">
      <c r="A83" s="60"/>
      <c r="B83" s="77" t="s">
        <v>604</v>
      </c>
      <c r="C83" s="58"/>
      <c r="D83" s="58"/>
      <c r="E83" s="58"/>
      <c r="F83" s="76"/>
      <c r="G83" s="76"/>
      <c r="H83" s="76"/>
      <c r="I83" s="76"/>
      <c r="J83" s="354">
        <v>-44771221.289999999</v>
      </c>
      <c r="K83" s="353">
        <v>-21703985.5698158</v>
      </c>
      <c r="L83" s="354">
        <v>-39136259.380000003</v>
      </c>
    </row>
    <row r="84" spans="1:12" ht="29.25" customHeight="1" thickBot="1">
      <c r="A84" s="60"/>
      <c r="B84" s="110" t="s">
        <v>603</v>
      </c>
      <c r="C84" s="58"/>
      <c r="D84" s="58"/>
      <c r="E84" s="58"/>
      <c r="F84" s="58"/>
      <c r="G84" s="58"/>
      <c r="H84" s="58"/>
      <c r="I84" s="58"/>
      <c r="J84" s="719">
        <f>SUM(J82:J83)</f>
        <v>16840971.989999995</v>
      </c>
      <c r="K84" s="720">
        <v>-21703985.5698158</v>
      </c>
      <c r="L84" s="719">
        <f>SUM(L82:L83)</f>
        <v>12901673.080000006</v>
      </c>
    </row>
    <row r="85" spans="1:12" ht="29.25" customHeight="1" thickTop="1">
      <c r="A85" s="60"/>
      <c r="B85" s="110"/>
      <c r="C85" s="58"/>
      <c r="D85" s="58"/>
      <c r="E85" s="58"/>
      <c r="F85" s="58"/>
      <c r="G85" s="58"/>
      <c r="H85" s="58"/>
      <c r="I85" s="58"/>
      <c r="J85" s="714"/>
      <c r="K85" s="720"/>
      <c r="L85" s="714"/>
    </row>
    <row r="86" spans="1:12" ht="29.25" customHeight="1">
      <c r="A86" s="60"/>
      <c r="B86" s="110"/>
      <c r="C86" s="58"/>
      <c r="D86" s="58"/>
      <c r="E86" s="58"/>
      <c r="F86" s="58"/>
      <c r="G86" s="58"/>
      <c r="H86" s="58"/>
      <c r="I86" s="58"/>
      <c r="J86" s="714"/>
      <c r="K86" s="720"/>
      <c r="L86" s="714"/>
    </row>
    <row r="87" spans="1:12" ht="29.25" customHeight="1">
      <c r="A87" s="60"/>
      <c r="B87" s="110"/>
      <c r="C87" s="58"/>
      <c r="D87" s="58"/>
      <c r="E87" s="58"/>
      <c r="F87" s="58"/>
      <c r="G87" s="58"/>
      <c r="H87" s="58"/>
      <c r="I87" s="58"/>
      <c r="J87" s="714"/>
      <c r="K87" s="720"/>
      <c r="L87" s="714"/>
    </row>
    <row r="88" spans="1:12" ht="29.25" customHeight="1">
      <c r="A88" s="60"/>
      <c r="B88" s="110"/>
      <c r="C88" s="58"/>
      <c r="D88" s="58"/>
      <c r="E88" s="58"/>
      <c r="F88" s="58"/>
      <c r="G88" s="58"/>
      <c r="H88" s="58"/>
      <c r="I88" s="58"/>
      <c r="J88" s="714"/>
      <c r="K88" s="720"/>
      <c r="L88" s="714"/>
    </row>
    <row r="89" spans="1:12" ht="29.25" customHeight="1">
      <c r="A89" s="60"/>
      <c r="B89" s="110"/>
      <c r="C89" s="58"/>
      <c r="D89" s="58"/>
      <c r="E89" s="58"/>
      <c r="F89" s="58"/>
      <c r="G89" s="58"/>
      <c r="H89" s="58"/>
      <c r="I89" s="58"/>
      <c r="J89" s="714"/>
      <c r="K89" s="720"/>
      <c r="L89" s="714"/>
    </row>
    <row r="90" spans="1:12" ht="29.25" customHeight="1">
      <c r="A90" s="60"/>
      <c r="B90" s="110"/>
      <c r="C90" s="58"/>
      <c r="D90" s="58"/>
      <c r="E90" s="58"/>
      <c r="F90" s="58"/>
      <c r="G90" s="58"/>
      <c r="H90" s="58"/>
      <c r="I90" s="58"/>
      <c r="J90" s="714"/>
      <c r="K90" s="720"/>
      <c r="L90" s="714"/>
    </row>
    <row r="91" spans="1:12" ht="29.25" customHeight="1">
      <c r="A91" s="60"/>
      <c r="B91" s="110"/>
      <c r="C91" s="58"/>
      <c r="D91" s="58"/>
      <c r="E91" s="58"/>
      <c r="F91" s="58"/>
      <c r="G91" s="58"/>
      <c r="H91" s="58"/>
      <c r="I91" s="58"/>
      <c r="J91" s="714"/>
      <c r="K91" s="720"/>
      <c r="L91" s="714"/>
    </row>
    <row r="92" spans="1:12" ht="29.25" customHeight="1">
      <c r="A92" s="60"/>
      <c r="B92" s="110"/>
      <c r="C92" s="58"/>
      <c r="D92" s="58"/>
      <c r="E92" s="58"/>
      <c r="F92" s="58"/>
      <c r="G92" s="58"/>
      <c r="H92" s="58"/>
      <c r="I92" s="58"/>
      <c r="J92" s="714"/>
      <c r="K92" s="720"/>
      <c r="L92" s="714"/>
    </row>
    <row r="93" spans="1:12" ht="29.25" customHeight="1">
      <c r="A93" s="60"/>
      <c r="B93" s="110"/>
      <c r="C93" s="58"/>
      <c r="D93" s="58"/>
      <c r="E93" s="58"/>
      <c r="F93" s="58"/>
      <c r="G93" s="58"/>
      <c r="H93" s="58"/>
      <c r="I93" s="58"/>
      <c r="J93" s="714"/>
      <c r="K93" s="720"/>
      <c r="L93" s="714"/>
    </row>
    <row r="94" spans="1:12" ht="29.25" customHeight="1">
      <c r="A94" s="60"/>
      <c r="B94" s="110"/>
      <c r="C94" s="58"/>
      <c r="D94" s="58"/>
      <c r="E94" s="58"/>
      <c r="F94" s="58"/>
      <c r="G94" s="58"/>
      <c r="H94" s="58"/>
      <c r="I94" s="58"/>
      <c r="J94" s="714"/>
      <c r="K94" s="720"/>
      <c r="L94" s="714"/>
    </row>
    <row r="95" spans="1:12" ht="29.25" customHeight="1">
      <c r="A95" s="60"/>
      <c r="B95" s="110"/>
      <c r="C95" s="58"/>
      <c r="D95" s="58"/>
      <c r="E95" s="58"/>
      <c r="F95" s="58"/>
      <c r="G95" s="58"/>
      <c r="H95" s="58"/>
      <c r="I95" s="58"/>
      <c r="J95" s="714"/>
      <c r="K95" s="720"/>
      <c r="L95" s="714"/>
    </row>
    <row r="96" spans="1:12" ht="29.25" customHeight="1">
      <c r="A96" s="60"/>
      <c r="B96" s="110"/>
      <c r="C96" s="111" t="s">
        <v>252</v>
      </c>
      <c r="D96" s="114"/>
      <c r="E96" s="58"/>
      <c r="F96" s="58"/>
      <c r="G96" s="58"/>
      <c r="H96" s="58"/>
      <c r="I96" s="58"/>
      <c r="J96" s="714"/>
      <c r="K96" s="720"/>
      <c r="L96" s="714"/>
    </row>
    <row r="97" spans="1:13" ht="29.25" customHeight="1">
      <c r="A97" s="60"/>
      <c r="B97" s="110"/>
      <c r="C97" s="112" t="s">
        <v>349</v>
      </c>
      <c r="D97" s="114"/>
      <c r="E97" s="58"/>
      <c r="F97" s="58"/>
      <c r="G97" s="58"/>
      <c r="H97" s="58"/>
      <c r="I97" s="58"/>
      <c r="J97" s="714"/>
      <c r="K97" s="720"/>
      <c r="L97" s="714"/>
    </row>
    <row r="98" spans="1:13" ht="29.25" customHeight="1">
      <c r="A98" s="60"/>
      <c r="B98" s="110"/>
      <c r="C98" s="112"/>
      <c r="D98" s="114"/>
      <c r="E98" s="58"/>
      <c r="F98" s="58"/>
      <c r="G98" s="58"/>
      <c r="H98" s="58"/>
      <c r="I98" s="58"/>
      <c r="J98" s="714"/>
      <c r="K98" s="720"/>
      <c r="L98" s="714"/>
    </row>
    <row r="99" spans="1:13" ht="29.25" customHeight="1">
      <c r="A99" s="853" t="s">
        <v>463</v>
      </c>
      <c r="B99" s="853"/>
      <c r="C99" s="853"/>
      <c r="D99" s="853"/>
      <c r="E99" s="853"/>
      <c r="F99" s="853"/>
      <c r="G99" s="853"/>
      <c r="H99" s="853"/>
      <c r="I99" s="853"/>
      <c r="J99" s="853"/>
      <c r="K99" s="853"/>
      <c r="L99" s="853"/>
    </row>
    <row r="100" spans="1:13" ht="29.25" customHeight="1">
      <c r="A100" s="60"/>
      <c r="B100" s="110"/>
      <c r="C100" s="58"/>
      <c r="D100" s="58"/>
      <c r="E100" s="58"/>
      <c r="F100" s="58"/>
      <c r="G100" s="58"/>
      <c r="H100" s="58"/>
      <c r="I100" s="58"/>
      <c r="J100" s="714"/>
      <c r="K100" s="720"/>
      <c r="L100" s="714"/>
    </row>
    <row r="101" spans="1:13" ht="29.25" customHeight="1">
      <c r="A101" s="12" t="s">
        <v>870</v>
      </c>
      <c r="B101" s="76"/>
      <c r="C101" s="386"/>
      <c r="F101" s="228"/>
      <c r="H101" s="228"/>
      <c r="J101" s="228"/>
      <c r="L101" s="228"/>
    </row>
    <row r="102" spans="1:13" ht="29.25" customHeight="1">
      <c r="A102" s="12" t="s">
        <v>1145</v>
      </c>
      <c r="B102" s="12"/>
      <c r="C102" s="705"/>
      <c r="F102" s="228"/>
      <c r="H102" s="228"/>
      <c r="J102" s="228"/>
      <c r="L102" s="228"/>
    </row>
    <row r="103" spans="1:13" ht="29.25" customHeight="1">
      <c r="A103" s="12" t="s">
        <v>504</v>
      </c>
      <c r="B103" s="12"/>
      <c r="C103" s="705"/>
      <c r="F103" s="228"/>
      <c r="H103" s="228"/>
      <c r="J103" s="228"/>
      <c r="L103" s="228"/>
    </row>
    <row r="104" spans="1:13" ht="29.25" customHeight="1">
      <c r="F104" s="228"/>
      <c r="H104" s="228"/>
      <c r="J104" s="228"/>
      <c r="L104" s="133" t="s">
        <v>61</v>
      </c>
    </row>
    <row r="105" spans="1:13" ht="29.25" customHeight="1">
      <c r="A105" s="706"/>
      <c r="B105" s="854" t="s">
        <v>307</v>
      </c>
      <c r="C105" s="854"/>
      <c r="D105" s="852" t="s">
        <v>308</v>
      </c>
      <c r="E105" s="852"/>
      <c r="F105" s="852"/>
      <c r="H105" s="690" t="s">
        <v>309</v>
      </c>
      <c r="J105" s="852" t="s">
        <v>8</v>
      </c>
      <c r="K105" s="852"/>
      <c r="L105" s="852"/>
    </row>
    <row r="106" spans="1:13" ht="29.25" customHeight="1">
      <c r="A106" s="706"/>
      <c r="B106" s="12"/>
      <c r="C106" s="12"/>
      <c r="D106" s="294" t="s">
        <v>875</v>
      </c>
      <c r="E106" s="229"/>
      <c r="F106" s="294" t="s">
        <v>373</v>
      </c>
      <c r="H106" s="689" t="s">
        <v>310</v>
      </c>
      <c r="J106" s="294" t="str">
        <f>+D106</f>
        <v>30 กันยายน 2563</v>
      </c>
      <c r="K106" s="229"/>
      <c r="L106" s="721" t="str">
        <f>+F106</f>
        <v>31 ธันวาคม 2562</v>
      </c>
    </row>
    <row r="107" spans="1:13" ht="29.25" customHeight="1">
      <c r="A107" s="706"/>
      <c r="B107" s="2" t="s">
        <v>390</v>
      </c>
      <c r="C107" s="12"/>
      <c r="D107" s="146">
        <v>332</v>
      </c>
      <c r="E107" s="146"/>
      <c r="F107" s="146">
        <v>332</v>
      </c>
      <c r="H107" s="722" t="s">
        <v>391</v>
      </c>
      <c r="J107" s="711">
        <v>138407500</v>
      </c>
      <c r="K107" s="710"/>
      <c r="L107" s="711">
        <v>138407500</v>
      </c>
    </row>
    <row r="108" spans="1:13" s="3" customFormat="1" ht="29.25" customHeight="1">
      <c r="A108" s="706"/>
      <c r="B108" s="2" t="s">
        <v>459</v>
      </c>
      <c r="C108" s="12"/>
      <c r="D108" s="146">
        <v>500</v>
      </c>
      <c r="E108" s="146"/>
      <c r="F108" s="146">
        <v>500</v>
      </c>
      <c r="G108" s="2"/>
      <c r="H108" s="723">
        <v>4</v>
      </c>
      <c r="I108" s="2"/>
      <c r="J108" s="711">
        <v>500000000</v>
      </c>
      <c r="K108" s="710"/>
      <c r="L108" s="711">
        <v>500000000</v>
      </c>
      <c r="M108" s="11"/>
    </row>
    <row r="109" spans="1:13" s="3" customFormat="1" ht="29.25" customHeight="1">
      <c r="A109" s="706"/>
      <c r="B109" s="2" t="s">
        <v>392</v>
      </c>
      <c r="C109" s="12"/>
      <c r="D109" s="146">
        <v>511.45</v>
      </c>
      <c r="E109" s="146"/>
      <c r="F109" s="146">
        <v>511.45000000000005</v>
      </c>
      <c r="G109" s="2"/>
      <c r="H109" s="722" t="s">
        <v>415</v>
      </c>
      <c r="I109" s="2"/>
      <c r="J109" s="711">
        <v>239011400</v>
      </c>
      <c r="K109" s="710"/>
      <c r="L109" s="711">
        <v>166387500</v>
      </c>
      <c r="M109" s="11"/>
    </row>
    <row r="110" spans="1:13" s="3" customFormat="1" ht="29.25" customHeight="1">
      <c r="A110" s="706"/>
      <c r="B110" s="2" t="s">
        <v>393</v>
      </c>
      <c r="C110" s="12"/>
      <c r="D110" s="146">
        <v>270</v>
      </c>
      <c r="E110" s="146"/>
      <c r="F110" s="146">
        <v>270</v>
      </c>
      <c r="G110" s="2"/>
      <c r="H110" s="722" t="s">
        <v>415</v>
      </c>
      <c r="I110" s="2"/>
      <c r="J110" s="711">
        <v>117625000</v>
      </c>
      <c r="K110" s="710"/>
      <c r="L110" s="711">
        <v>114890000</v>
      </c>
      <c r="M110" s="11"/>
    </row>
    <row r="111" spans="1:13" s="3" customFormat="1" ht="29.25" customHeight="1">
      <c r="A111" s="706"/>
      <c r="B111" s="724" t="s">
        <v>1140</v>
      </c>
      <c r="C111" s="12"/>
      <c r="D111" s="146">
        <v>65</v>
      </c>
      <c r="E111" s="146"/>
      <c r="F111" s="146">
        <v>65</v>
      </c>
      <c r="G111" s="2"/>
      <c r="H111" s="725">
        <v>0.75</v>
      </c>
      <c r="I111" s="2"/>
      <c r="J111" s="711">
        <v>0</v>
      </c>
      <c r="K111" s="710"/>
      <c r="L111" s="711">
        <v>0</v>
      </c>
      <c r="M111" s="1"/>
    </row>
    <row r="112" spans="1:13" s="3" customFormat="1" ht="29.25" customHeight="1">
      <c r="A112" s="706"/>
      <c r="B112" s="724" t="s">
        <v>1141</v>
      </c>
      <c r="C112" s="12"/>
      <c r="D112" s="146">
        <v>27</v>
      </c>
      <c r="E112" s="146"/>
      <c r="F112" s="146">
        <v>27</v>
      </c>
      <c r="G112" s="2"/>
      <c r="H112" s="725">
        <v>0.75</v>
      </c>
      <c r="I112" s="2"/>
      <c r="J112" s="711">
        <v>0</v>
      </c>
      <c r="K112" s="710"/>
      <c r="L112" s="711">
        <v>0</v>
      </c>
      <c r="M112" s="12"/>
    </row>
    <row r="113" spans="1:13" s="3" customFormat="1" ht="29.25" customHeight="1" thickBot="1">
      <c r="A113" s="2"/>
      <c r="B113" s="2"/>
      <c r="C113" s="2"/>
      <c r="D113" s="726">
        <f>SUM(D107:D112)</f>
        <v>1705.45</v>
      </c>
      <c r="E113" s="12"/>
      <c r="F113" s="726">
        <f>SUM(F107:F112)</f>
        <v>1705.45</v>
      </c>
      <c r="G113" s="2"/>
      <c r="I113" s="2"/>
      <c r="J113" s="726">
        <f>SUM(J107:J112)</f>
        <v>995043900</v>
      </c>
      <c r="K113" s="12"/>
      <c r="L113" s="726">
        <f>SUM(L107:L112)</f>
        <v>919685000</v>
      </c>
      <c r="M113" s="12"/>
    </row>
    <row r="114" spans="1:13" s="3" customFormat="1" ht="29.25" customHeight="1" thickTop="1">
      <c r="A114" s="6"/>
      <c r="B114" s="6"/>
      <c r="C114" s="112"/>
      <c r="D114" s="12"/>
      <c r="E114" s="12"/>
      <c r="F114" s="12"/>
      <c r="G114" s="12"/>
      <c r="H114" s="12"/>
      <c r="I114" s="12"/>
      <c r="J114" s="12"/>
      <c r="K114" s="12"/>
      <c r="L114" s="133" t="s">
        <v>61</v>
      </c>
      <c r="M114" s="11"/>
    </row>
    <row r="115" spans="1:13" s="3" customFormat="1" ht="29.25" customHeight="1">
      <c r="A115" s="6"/>
      <c r="B115" s="6"/>
      <c r="C115" s="112"/>
      <c r="D115" s="852" t="s">
        <v>308</v>
      </c>
      <c r="E115" s="852"/>
      <c r="F115" s="852"/>
      <c r="G115" s="728"/>
      <c r="H115" s="690" t="s">
        <v>309</v>
      </c>
      <c r="J115" s="852" t="s">
        <v>6</v>
      </c>
      <c r="K115" s="852"/>
      <c r="L115" s="852"/>
      <c r="M115" s="11"/>
    </row>
    <row r="116" spans="1:13" s="3" customFormat="1" ht="29.25" customHeight="1">
      <c r="A116" s="6"/>
      <c r="B116" s="6"/>
      <c r="C116" s="112"/>
      <c r="D116" s="294" t="str">
        <f>+D106</f>
        <v>30 กันยายน 2563</v>
      </c>
      <c r="E116" s="229"/>
      <c r="F116" s="294" t="str">
        <f>+F106</f>
        <v>31 ธันวาคม 2562</v>
      </c>
      <c r="G116" s="12"/>
      <c r="H116" s="689" t="s">
        <v>310</v>
      </c>
      <c r="I116" s="706"/>
      <c r="J116" s="294" t="str">
        <f>+D116</f>
        <v>30 กันยายน 2563</v>
      </c>
      <c r="K116" s="229"/>
      <c r="L116" s="294" t="str">
        <f>+F116</f>
        <v>31 ธันวาคม 2562</v>
      </c>
      <c r="M116" s="11"/>
    </row>
    <row r="117" spans="1:13" s="3" customFormat="1" ht="29.25" customHeight="1" thickBot="1">
      <c r="A117" s="6"/>
      <c r="B117" s="2" t="s">
        <v>333</v>
      </c>
      <c r="C117" s="112"/>
      <c r="D117" s="302">
        <v>500</v>
      </c>
      <c r="E117" s="12"/>
      <c r="F117" s="302">
        <v>500</v>
      </c>
      <c r="G117" s="12">
        <v>0</v>
      </c>
      <c r="H117" s="689">
        <v>4</v>
      </c>
      <c r="I117" s="12"/>
      <c r="J117" s="302">
        <v>500000000</v>
      </c>
      <c r="K117" s="12"/>
      <c r="L117" s="302">
        <v>500000000</v>
      </c>
      <c r="M117" s="11"/>
    </row>
    <row r="118" spans="1:13" s="3" customFormat="1" ht="29.25" customHeight="1" thickTop="1">
      <c r="A118" s="706" t="s">
        <v>1163</v>
      </c>
      <c r="B118" s="706"/>
      <c r="C118" s="705"/>
      <c r="D118" s="705"/>
      <c r="E118" s="705"/>
      <c r="F118" s="12"/>
      <c r="G118" s="12"/>
      <c r="H118" s="12"/>
      <c r="I118" s="12"/>
      <c r="J118" s="12"/>
      <c r="K118" s="12"/>
      <c r="L118" s="12"/>
      <c r="M118" s="11"/>
    </row>
    <row r="119" spans="1:13" s="3" customFormat="1" ht="29.25" customHeight="1">
      <c r="A119" s="706" t="s">
        <v>1142</v>
      </c>
      <c r="B119" s="706"/>
      <c r="C119" s="705"/>
      <c r="D119" s="705"/>
      <c r="E119" s="705"/>
      <c r="F119" s="12"/>
      <c r="G119" s="12"/>
      <c r="H119" s="807"/>
      <c r="I119" s="12"/>
      <c r="J119" s="12"/>
      <c r="K119" s="12"/>
      <c r="L119" s="727"/>
      <c r="M119" s="11"/>
    </row>
    <row r="120" spans="1:13" s="3" customFormat="1" ht="29.25" customHeight="1">
      <c r="A120" s="706" t="s">
        <v>1144</v>
      </c>
      <c r="B120" s="706"/>
      <c r="C120" s="705"/>
      <c r="D120" s="705"/>
      <c r="E120" s="705"/>
      <c r="F120" s="12"/>
      <c r="G120" s="12"/>
      <c r="H120" s="12"/>
      <c r="I120" s="12"/>
      <c r="J120" s="12"/>
      <c r="K120" s="12"/>
      <c r="L120" s="12"/>
      <c r="M120" s="11"/>
    </row>
    <row r="121" spans="1:13" s="3" customFormat="1" ht="29.25" customHeight="1">
      <c r="A121" s="706" t="s">
        <v>1143</v>
      </c>
      <c r="B121" s="706"/>
      <c r="C121" s="705"/>
      <c r="D121" s="705"/>
      <c r="E121" s="705"/>
      <c r="F121" s="12"/>
      <c r="G121" s="12"/>
      <c r="H121" s="12"/>
      <c r="I121" s="12"/>
      <c r="J121" s="12"/>
      <c r="K121" s="12"/>
      <c r="L121" s="12"/>
      <c r="M121" s="11"/>
    </row>
    <row r="122" spans="1:13" s="3" customFormat="1" ht="29.25" customHeight="1">
      <c r="A122" s="706"/>
      <c r="B122" s="2"/>
      <c r="C122" s="12"/>
      <c r="D122" s="12"/>
      <c r="E122" s="12"/>
      <c r="F122" s="12"/>
      <c r="G122" s="12"/>
      <c r="H122" s="689"/>
      <c r="I122" s="12"/>
      <c r="J122" s="232"/>
      <c r="K122" s="12"/>
      <c r="L122" s="232"/>
      <c r="M122" s="11"/>
    </row>
    <row r="123" spans="1:13" s="3" customFormat="1" ht="29.25" customHeight="1">
      <c r="A123" s="706"/>
      <c r="B123" s="2"/>
      <c r="C123" s="12"/>
      <c r="D123" s="12"/>
      <c r="E123" s="12"/>
      <c r="F123" s="12"/>
      <c r="G123" s="12"/>
      <c r="H123" s="689"/>
      <c r="I123" s="12"/>
      <c r="J123" s="232"/>
      <c r="K123" s="12"/>
      <c r="L123" s="232"/>
      <c r="M123" s="11"/>
    </row>
    <row r="124" spans="1:13" s="3" customFormat="1" ht="29.25" customHeight="1">
      <c r="A124" s="706"/>
      <c r="B124" s="2"/>
      <c r="C124" s="12"/>
      <c r="D124" s="12"/>
      <c r="E124" s="12"/>
      <c r="F124" s="12"/>
      <c r="G124" s="12"/>
      <c r="H124" s="689"/>
      <c r="I124" s="12"/>
      <c r="J124" s="232"/>
      <c r="K124" s="12"/>
      <c r="L124" s="232"/>
      <c r="M124" s="11"/>
    </row>
    <row r="125" spans="1:13" s="3" customFormat="1" ht="29.25" customHeight="1">
      <c r="A125" s="706"/>
      <c r="B125" s="2"/>
      <c r="C125" s="12"/>
      <c r="D125" s="12"/>
      <c r="E125" s="12"/>
      <c r="F125" s="12"/>
      <c r="G125" s="12"/>
      <c r="H125" s="689"/>
      <c r="I125" s="12"/>
      <c r="J125" s="232"/>
      <c r="K125" s="12"/>
      <c r="L125" s="232"/>
      <c r="M125" s="11"/>
    </row>
    <row r="126" spans="1:13" s="3" customFormat="1" ht="29.25" customHeight="1">
      <c r="A126" s="706"/>
      <c r="B126" s="2"/>
      <c r="C126" s="12"/>
      <c r="D126" s="12"/>
      <c r="E126" s="12"/>
      <c r="F126" s="12"/>
      <c r="G126" s="12"/>
      <c r="H126" s="689"/>
      <c r="I126" s="12"/>
      <c r="J126" s="232"/>
      <c r="K126" s="12"/>
      <c r="L126" s="232"/>
      <c r="M126" s="11"/>
    </row>
    <row r="127" spans="1:13" s="3" customFormat="1" ht="29.25" customHeight="1">
      <c r="A127" s="6"/>
      <c r="B127" s="6"/>
      <c r="C127" s="111" t="s">
        <v>252</v>
      </c>
      <c r="D127" s="114"/>
      <c r="E127" s="137"/>
      <c r="F127" s="11"/>
      <c r="G127" s="11"/>
      <c r="H127" s="11"/>
      <c r="I127" s="11"/>
      <c r="J127" s="11"/>
      <c r="K127" s="11"/>
      <c r="L127" s="11"/>
      <c r="M127" s="11"/>
    </row>
    <row r="128" spans="1:13" s="3" customFormat="1" ht="29.25" customHeight="1">
      <c r="A128" s="6"/>
      <c r="B128" s="6"/>
      <c r="C128" s="112" t="s">
        <v>349</v>
      </c>
      <c r="D128" s="114"/>
      <c r="E128" s="137"/>
      <c r="F128" s="11"/>
      <c r="G128" s="11"/>
      <c r="H128" s="11"/>
      <c r="I128" s="11"/>
      <c r="J128" s="11"/>
      <c r="K128" s="11"/>
      <c r="L128" s="11"/>
      <c r="M128" s="11"/>
    </row>
    <row r="129" spans="1:13" s="3" customFormat="1" ht="29.25" customHeight="1">
      <c r="A129" s="6"/>
      <c r="B129" s="6"/>
      <c r="C129" s="112"/>
      <c r="D129" s="114"/>
      <c r="E129" s="137"/>
      <c r="F129" s="11"/>
      <c r="G129" s="11"/>
      <c r="H129" s="11"/>
      <c r="I129" s="11"/>
      <c r="J129" s="11"/>
      <c r="K129" s="11"/>
      <c r="L129" s="11"/>
      <c r="M129" s="11"/>
    </row>
    <row r="130" spans="1:13" s="3" customFormat="1" ht="25.5" customHeight="1">
      <c r="A130" s="853" t="s">
        <v>464</v>
      </c>
      <c r="B130" s="853"/>
      <c r="C130" s="853"/>
      <c r="D130" s="853"/>
      <c r="E130" s="853"/>
      <c r="F130" s="853"/>
      <c r="G130" s="853"/>
      <c r="H130" s="853"/>
      <c r="I130" s="853"/>
      <c r="J130" s="853"/>
      <c r="K130" s="853"/>
      <c r="L130" s="853"/>
      <c r="M130" s="11"/>
    </row>
    <row r="131" spans="1:13" s="3" customFormat="1" ht="25.5" customHeight="1">
      <c r="A131" s="6"/>
      <c r="B131" s="6"/>
      <c r="C131" s="112"/>
      <c r="D131" s="114"/>
      <c r="E131" s="137"/>
      <c r="F131" s="11"/>
      <c r="G131" s="11"/>
      <c r="H131" s="11"/>
      <c r="I131" s="11"/>
      <c r="J131" s="11"/>
      <c r="K131" s="11"/>
      <c r="L131" s="11"/>
      <c r="M131" s="11"/>
    </row>
    <row r="132" spans="1:13" s="3" customFormat="1" ht="25.5" customHeight="1">
      <c r="A132" s="59" t="s">
        <v>871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11"/>
    </row>
    <row r="133" spans="1:13" s="3" customFormat="1" ht="25.5" customHeight="1">
      <c r="A133" s="58"/>
      <c r="B133" s="729" t="s">
        <v>576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11"/>
    </row>
    <row r="134" spans="1:13" s="3" customFormat="1" ht="25.5" customHeight="1">
      <c r="A134" s="60" t="s">
        <v>1146</v>
      </c>
      <c r="B134" s="76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11"/>
    </row>
    <row r="135" spans="1:13" s="3" customFormat="1" ht="25.5" customHeight="1">
      <c r="A135" s="60" t="s">
        <v>52</v>
      </c>
      <c r="B135" s="11" t="s">
        <v>414</v>
      </c>
      <c r="C135" s="16"/>
      <c r="D135" s="16"/>
      <c r="E135" s="16"/>
      <c r="F135" s="11"/>
      <c r="G135" s="11"/>
      <c r="H135" s="11"/>
      <c r="I135" s="11"/>
      <c r="J135" s="11"/>
      <c r="K135" s="11"/>
      <c r="L135" s="11"/>
      <c r="M135" s="11"/>
    </row>
    <row r="136" spans="1:13" s="3" customFormat="1" ht="25.5" customHeight="1">
      <c r="A136" s="60"/>
      <c r="B136" s="16"/>
      <c r="C136" s="16"/>
      <c r="D136" s="16"/>
      <c r="E136" s="16"/>
      <c r="F136" s="11"/>
      <c r="G136" s="11"/>
      <c r="H136" s="11"/>
      <c r="I136" s="11"/>
      <c r="J136" s="11"/>
      <c r="K136" s="11"/>
      <c r="L136" s="133" t="s">
        <v>63</v>
      </c>
      <c r="M136" s="11"/>
    </row>
    <row r="137" spans="1:13" s="3" customFormat="1" ht="25.5" customHeight="1">
      <c r="A137" s="60"/>
      <c r="B137" s="16"/>
      <c r="C137" s="16"/>
      <c r="D137" s="16"/>
      <c r="E137" s="16"/>
      <c r="F137" s="5"/>
      <c r="G137" s="691" t="s">
        <v>8</v>
      </c>
      <c r="H137" s="691"/>
      <c r="I137" s="2"/>
      <c r="J137" s="5"/>
      <c r="K137" s="691" t="s">
        <v>6</v>
      </c>
      <c r="L137" s="5"/>
      <c r="M137" s="11"/>
    </row>
    <row r="138" spans="1:13" s="3" customFormat="1" ht="25.5" customHeight="1">
      <c r="A138" s="60"/>
      <c r="B138" s="16"/>
      <c r="C138" s="16"/>
      <c r="D138" s="16"/>
      <c r="E138" s="16"/>
      <c r="F138" s="229" t="str">
        <f>+D116</f>
        <v>30 กันยายน 2563</v>
      </c>
      <c r="G138" s="229"/>
      <c r="H138" s="229" t="s">
        <v>373</v>
      </c>
      <c r="I138" s="690"/>
      <c r="J138" s="229" t="str">
        <f>+F138</f>
        <v>30 กันยายน 2563</v>
      </c>
      <c r="K138" s="229"/>
      <c r="L138" s="229" t="str">
        <f>+H138</f>
        <v>31 ธันวาคม 2562</v>
      </c>
      <c r="M138" s="11"/>
    </row>
    <row r="139" spans="1:13" s="3" customFormat="1" ht="25.5" customHeight="1" thickBot="1">
      <c r="A139" s="61"/>
      <c r="B139" s="63" t="s">
        <v>1147</v>
      </c>
      <c r="C139" s="16"/>
      <c r="D139" s="16"/>
      <c r="E139" s="16"/>
      <c r="F139" s="730">
        <v>91898512.030000001</v>
      </c>
      <c r="G139" s="12"/>
      <c r="H139" s="730">
        <v>86255307</v>
      </c>
      <c r="I139" s="670"/>
      <c r="J139" s="731">
        <v>66773145.25</v>
      </c>
      <c r="K139" s="732"/>
      <c r="L139" s="731">
        <v>61204420</v>
      </c>
      <c r="M139" s="11"/>
    </row>
    <row r="140" spans="1:13" s="3" customFormat="1" ht="25.5" customHeight="1" thickTop="1">
      <c r="A140" s="2"/>
      <c r="B140" s="60" t="s">
        <v>903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11"/>
    </row>
    <row r="141" spans="1:13" s="3" customFormat="1" ht="25.5" customHeight="1">
      <c r="A141" s="58"/>
      <c r="B141" s="58"/>
      <c r="C141" s="58"/>
      <c r="D141" s="58"/>
      <c r="E141" s="58"/>
      <c r="F141" s="2"/>
      <c r="G141" s="2"/>
      <c r="H141" s="2"/>
      <c r="I141" s="2"/>
      <c r="J141" s="2"/>
      <c r="K141" s="2"/>
      <c r="L141" s="14" t="s">
        <v>63</v>
      </c>
      <c r="M141" s="11"/>
    </row>
    <row r="142" spans="1:13" s="3" customFormat="1" ht="25.5" customHeight="1">
      <c r="A142" s="58"/>
      <c r="B142" s="58"/>
      <c r="C142" s="58"/>
      <c r="D142" s="58"/>
      <c r="E142" s="58"/>
      <c r="F142" s="728"/>
      <c r="G142" s="691" t="s">
        <v>8</v>
      </c>
      <c r="H142" s="691"/>
      <c r="I142" s="706"/>
      <c r="J142" s="728"/>
      <c r="K142" s="691" t="s">
        <v>6</v>
      </c>
      <c r="L142" s="728"/>
      <c r="M142" s="11"/>
    </row>
    <row r="143" spans="1:13" s="3" customFormat="1" ht="25.5" customHeight="1">
      <c r="A143" s="58"/>
      <c r="B143" s="58"/>
      <c r="C143" s="58"/>
      <c r="D143" s="58"/>
      <c r="E143" s="58"/>
      <c r="F143" s="294" t="s">
        <v>875</v>
      </c>
      <c r="G143" s="229"/>
      <c r="H143" s="294" t="s">
        <v>373</v>
      </c>
      <c r="I143" s="690"/>
      <c r="J143" s="294" t="s">
        <v>875</v>
      </c>
      <c r="K143" s="229"/>
      <c r="L143" s="294" t="s">
        <v>373</v>
      </c>
      <c r="M143" s="11"/>
    </row>
    <row r="144" spans="1:13" s="3" customFormat="1" ht="25.5" customHeight="1">
      <c r="A144" s="60" t="s">
        <v>387</v>
      </c>
      <c r="B144" s="58"/>
      <c r="C144" s="58"/>
      <c r="D144" s="58"/>
      <c r="E144" s="58"/>
      <c r="F144" s="690"/>
      <c r="G144" s="733"/>
      <c r="H144" s="58"/>
      <c r="I144" s="690"/>
      <c r="J144" s="690"/>
      <c r="K144" s="733"/>
      <c r="L144" s="690"/>
      <c r="M144" s="11"/>
    </row>
    <row r="145" spans="1:13" s="3" customFormat="1" ht="25.5" customHeight="1">
      <c r="A145" s="58"/>
      <c r="B145" s="60" t="s">
        <v>590</v>
      </c>
      <c r="C145" s="58"/>
      <c r="D145" s="58"/>
      <c r="E145" s="58"/>
      <c r="F145" s="684">
        <v>86255307</v>
      </c>
      <c r="G145" s="58"/>
      <c r="H145" s="664">
        <v>41787372.090000004</v>
      </c>
      <c r="I145" s="58"/>
      <c r="J145" s="684">
        <v>61204420</v>
      </c>
      <c r="K145" s="62"/>
      <c r="L145" s="62">
        <v>31667462</v>
      </c>
      <c r="M145" s="11"/>
    </row>
    <row r="146" spans="1:13" s="3" customFormat="1" ht="25.5" customHeight="1">
      <c r="A146" s="58"/>
      <c r="B146" s="734" t="s">
        <v>328</v>
      </c>
      <c r="C146" s="58"/>
      <c r="D146" s="58"/>
      <c r="E146" s="58"/>
      <c r="F146" s="684">
        <v>7637868.0300000003</v>
      </c>
      <c r="G146" s="58"/>
      <c r="H146" s="352">
        <v>10444707</v>
      </c>
      <c r="I146" s="58"/>
      <c r="J146" s="684">
        <v>5568725.25</v>
      </c>
      <c r="K146" s="62"/>
      <c r="L146" s="62">
        <v>6783598</v>
      </c>
      <c r="M146" s="11"/>
    </row>
    <row r="147" spans="1:13" s="3" customFormat="1" ht="25.5" customHeight="1">
      <c r="A147" s="58"/>
      <c r="B147" s="734" t="s">
        <v>388</v>
      </c>
      <c r="C147" s="58"/>
      <c r="D147" s="58"/>
      <c r="E147" s="58"/>
      <c r="F147" s="684"/>
      <c r="G147" s="58"/>
      <c r="H147" s="352"/>
      <c r="I147" s="58"/>
      <c r="J147" s="684"/>
      <c r="K147" s="62"/>
      <c r="L147" s="62"/>
      <c r="M147" s="11"/>
    </row>
    <row r="148" spans="1:13" s="3" customFormat="1" ht="25.5" customHeight="1">
      <c r="A148" s="58"/>
      <c r="B148" s="58" t="s">
        <v>389</v>
      </c>
      <c r="C148" s="58"/>
      <c r="D148" s="58"/>
      <c r="E148" s="58"/>
      <c r="F148" s="664">
        <v>0</v>
      </c>
      <c r="G148" s="664"/>
      <c r="H148" s="664">
        <v>12758514</v>
      </c>
      <c r="I148" s="664"/>
      <c r="J148" s="664">
        <v>0</v>
      </c>
      <c r="K148" s="664"/>
      <c r="L148" s="664">
        <v>7791406</v>
      </c>
      <c r="M148" s="11"/>
    </row>
    <row r="149" spans="1:13" s="3" customFormat="1" ht="25.5" customHeight="1">
      <c r="A149" s="58"/>
      <c r="B149" s="734" t="s">
        <v>416</v>
      </c>
      <c r="C149" s="58"/>
      <c r="D149" s="58"/>
      <c r="E149" s="58"/>
      <c r="F149" s="664"/>
      <c r="G149" s="664"/>
      <c r="H149" s="664"/>
      <c r="I149" s="664"/>
      <c r="J149" s="664"/>
      <c r="K149" s="664"/>
      <c r="L149" s="664"/>
      <c r="M149" s="11"/>
    </row>
    <row r="150" spans="1:13" s="3" customFormat="1" ht="25.5" customHeight="1">
      <c r="A150" s="58"/>
      <c r="B150" s="58" t="s">
        <v>417</v>
      </c>
      <c r="C150" s="58"/>
      <c r="D150" s="58"/>
      <c r="E150" s="58"/>
      <c r="F150" s="664">
        <v>0</v>
      </c>
      <c r="G150" s="664"/>
      <c r="H150" s="664">
        <v>27386506.91</v>
      </c>
      <c r="I150" s="664"/>
      <c r="J150" s="664">
        <v>0</v>
      </c>
      <c r="K150" s="664"/>
      <c r="L150" s="664">
        <v>17125097</v>
      </c>
      <c r="M150" s="11"/>
    </row>
    <row r="151" spans="1:13" s="3" customFormat="1" ht="25.5" customHeight="1">
      <c r="A151" s="2"/>
      <c r="B151" s="734" t="s">
        <v>329</v>
      </c>
      <c r="C151" s="58"/>
      <c r="D151" s="58"/>
      <c r="E151" s="58"/>
      <c r="F151" s="684">
        <v>-1994663</v>
      </c>
      <c r="G151" s="58"/>
      <c r="H151" s="664">
        <v>-6121793</v>
      </c>
      <c r="I151" s="58"/>
      <c r="J151" s="664">
        <v>0</v>
      </c>
      <c r="K151" s="62"/>
      <c r="L151" s="684">
        <v>-2163143</v>
      </c>
      <c r="M151" s="11"/>
    </row>
    <row r="152" spans="1:13" s="3" customFormat="1" ht="25.5" customHeight="1">
      <c r="A152" s="60" t="s">
        <v>387</v>
      </c>
      <c r="B152" s="58"/>
      <c r="C152" s="58"/>
      <c r="D152" s="58"/>
      <c r="E152" s="58"/>
      <c r="F152" s="735"/>
      <c r="G152" s="58"/>
      <c r="H152" s="735"/>
      <c r="I152" s="58"/>
      <c r="J152" s="736"/>
      <c r="K152" s="62"/>
      <c r="L152" s="735"/>
      <c r="M152" s="11"/>
    </row>
    <row r="153" spans="1:13" s="3" customFormat="1" ht="25.5" customHeight="1" thickBot="1">
      <c r="A153" s="2"/>
      <c r="B153" s="60" t="s">
        <v>591</v>
      </c>
      <c r="C153" s="58"/>
      <c r="D153" s="58"/>
      <c r="E153" s="58"/>
      <c r="F153" s="737">
        <f>SUM(F145:F151)</f>
        <v>91898512.030000001</v>
      </c>
      <c r="G153" s="58"/>
      <c r="H153" s="737">
        <f>SUM(H145:H151)</f>
        <v>86255307</v>
      </c>
      <c r="I153" s="58"/>
      <c r="J153" s="737">
        <f>SUM(J145:J151)</f>
        <v>66773145.25</v>
      </c>
      <c r="K153" s="58"/>
      <c r="L153" s="737">
        <f>SUM(L145:L151)</f>
        <v>61204420</v>
      </c>
      <c r="M153" s="11"/>
    </row>
    <row r="154" spans="1:13" s="3" customFormat="1" ht="25.5" customHeight="1" thickTop="1">
      <c r="A154" s="549" t="s">
        <v>1148</v>
      </c>
      <c r="B154" s="305"/>
      <c r="C154" s="305"/>
      <c r="D154" s="305"/>
      <c r="E154" s="305"/>
      <c r="F154" s="305"/>
      <c r="G154" s="305"/>
      <c r="H154" s="305"/>
      <c r="I154" s="305"/>
      <c r="J154" s="305"/>
      <c r="K154" s="305"/>
      <c r="L154" s="305"/>
      <c r="M154" s="11"/>
    </row>
    <row r="155" spans="1:13" ht="25.5" customHeight="1">
      <c r="A155" s="305"/>
      <c r="B155" s="305"/>
      <c r="C155" s="305"/>
      <c r="D155" s="305"/>
      <c r="E155" s="305"/>
      <c r="F155" s="305"/>
      <c r="G155" s="305"/>
      <c r="H155" s="1"/>
      <c r="I155" s="1"/>
      <c r="J155" s="1"/>
      <c r="K155" s="1"/>
      <c r="L155" s="14" t="s">
        <v>63</v>
      </c>
    </row>
    <row r="156" spans="1:13" ht="25.5" customHeight="1">
      <c r="A156" s="305"/>
      <c r="B156" s="305"/>
      <c r="C156" s="305"/>
      <c r="D156" s="305"/>
      <c r="E156" s="305"/>
      <c r="F156" s="182"/>
      <c r="G156" s="687" t="s">
        <v>8</v>
      </c>
      <c r="H156" s="687"/>
      <c r="I156" s="351"/>
      <c r="J156" s="182"/>
      <c r="K156" s="687" t="s">
        <v>6</v>
      </c>
      <c r="L156" s="182"/>
    </row>
    <row r="157" spans="1:13" ht="25.5" customHeight="1">
      <c r="A157" s="305"/>
      <c r="B157" s="305"/>
      <c r="C157" s="305"/>
      <c r="D157" s="305"/>
      <c r="E157" s="305"/>
      <c r="F157" s="196">
        <v>2563</v>
      </c>
      <c r="G157" s="196">
        <f>+'Note P19-28'!G239</f>
        <v>0</v>
      </c>
      <c r="H157" s="196">
        <v>2562</v>
      </c>
      <c r="I157" s="196">
        <f>+'Note P19-28'!I239</f>
        <v>0</v>
      </c>
      <c r="J157" s="196">
        <f>+F157</f>
        <v>2563</v>
      </c>
      <c r="K157" s="196">
        <f>+'Note P19-28'!K239</f>
        <v>0</v>
      </c>
      <c r="L157" s="196">
        <f>+H157</f>
        <v>2562</v>
      </c>
    </row>
    <row r="158" spans="1:13" ht="25.15" customHeight="1">
      <c r="A158" s="305"/>
      <c r="B158" s="305" t="s">
        <v>125</v>
      </c>
      <c r="C158" s="305"/>
      <c r="D158" s="305"/>
      <c r="E158" s="305"/>
      <c r="F158" s="352">
        <f>6625161.03-4416774</f>
        <v>2208387.0300000003</v>
      </c>
      <c r="G158" s="305"/>
      <c r="H158" s="665">
        <v>2145915.25</v>
      </c>
      <c r="I158" s="311"/>
      <c r="J158" s="352">
        <f>4838614.5-3225743</f>
        <v>1612871.5</v>
      </c>
      <c r="K158" s="311"/>
      <c r="L158" s="665">
        <v>1370121.25</v>
      </c>
    </row>
    <row r="159" spans="1:13" ht="25.15" customHeight="1">
      <c r="A159" s="305"/>
      <c r="B159" s="305" t="s">
        <v>126</v>
      </c>
      <c r="C159" s="305"/>
      <c r="D159" s="305"/>
      <c r="E159" s="305"/>
      <c r="F159" s="352">
        <f>1012707-675138</f>
        <v>337569</v>
      </c>
      <c r="G159" s="305"/>
      <c r="H159" s="665">
        <v>465261.5</v>
      </c>
      <c r="I159" s="311"/>
      <c r="J159" s="352">
        <f>730110.75-486740.5</f>
        <v>243370.25</v>
      </c>
      <c r="K159" s="311"/>
      <c r="L159" s="665">
        <v>325778.25</v>
      </c>
    </row>
    <row r="160" spans="1:13" ht="25.15" customHeight="1" thickBot="1">
      <c r="A160" s="305"/>
      <c r="B160" s="305"/>
      <c r="C160" s="309" t="s">
        <v>62</v>
      </c>
      <c r="D160" s="305"/>
      <c r="E160" s="305"/>
      <c r="F160" s="551">
        <f>SUM(F158:F159)</f>
        <v>2545956.0300000003</v>
      </c>
      <c r="G160" s="305"/>
      <c r="H160" s="551">
        <f>SUM(H158:H159)</f>
        <v>2611176.75</v>
      </c>
      <c r="I160" s="305"/>
      <c r="J160" s="551">
        <f>SUM(J158:J159)</f>
        <v>1856241.75</v>
      </c>
      <c r="K160" s="305"/>
      <c r="L160" s="551">
        <f>SUM(L158:L159)</f>
        <v>1695899.5</v>
      </c>
    </row>
    <row r="161" spans="1:13" s="3" customFormat="1" ht="25.5" customHeight="1" thickTop="1">
      <c r="A161" s="2"/>
      <c r="B161" s="60"/>
      <c r="C161" s="58"/>
      <c r="D161" s="58"/>
      <c r="E161" s="58"/>
      <c r="F161" s="738"/>
      <c r="G161" s="58"/>
      <c r="H161" s="738"/>
      <c r="I161" s="58"/>
      <c r="J161" s="738"/>
      <c r="K161" s="58"/>
      <c r="L161" s="738"/>
      <c r="M161" s="11"/>
    </row>
    <row r="162" spans="1:13" s="3" customFormat="1" ht="25.5" customHeight="1">
      <c r="A162" s="2"/>
      <c r="B162" s="60"/>
      <c r="C162" s="58"/>
      <c r="D162" s="58"/>
      <c r="E162" s="58"/>
      <c r="F162" s="738"/>
      <c r="G162" s="58"/>
      <c r="H162" s="738"/>
      <c r="I162" s="58"/>
      <c r="J162" s="738"/>
      <c r="K162" s="58"/>
      <c r="L162" s="738"/>
      <c r="M162" s="11"/>
    </row>
    <row r="163" spans="1:13" s="3" customFormat="1" ht="25.5" customHeight="1">
      <c r="A163" s="6"/>
      <c r="B163" s="6"/>
      <c r="C163" s="111" t="s">
        <v>252</v>
      </c>
      <c r="D163" s="114"/>
      <c r="E163" s="137"/>
      <c r="F163" s="11"/>
      <c r="G163" s="11"/>
      <c r="H163" s="11"/>
      <c r="I163" s="11"/>
      <c r="J163" s="11"/>
      <c r="K163" s="11"/>
      <c r="L163" s="11"/>
      <c r="M163" s="11"/>
    </row>
    <row r="164" spans="1:13" s="3" customFormat="1" ht="25.5" customHeight="1">
      <c r="A164" s="6"/>
      <c r="B164" s="6"/>
      <c r="C164" s="112" t="s">
        <v>349</v>
      </c>
      <c r="D164" s="114"/>
      <c r="E164" s="137"/>
      <c r="F164" s="11"/>
      <c r="G164" s="11"/>
      <c r="H164" s="11"/>
      <c r="I164" s="11"/>
      <c r="J164" s="11"/>
      <c r="K164" s="11"/>
      <c r="L164" s="11"/>
      <c r="M164" s="11"/>
    </row>
  </sheetData>
  <mergeCells count="16">
    <mergeCell ref="A99:L99"/>
    <mergeCell ref="A1:L1"/>
    <mergeCell ref="B36:C36"/>
    <mergeCell ref="D36:F36"/>
    <mergeCell ref="J36:L36"/>
    <mergeCell ref="A30:L30"/>
    <mergeCell ref="B44:C44"/>
    <mergeCell ref="D44:F44"/>
    <mergeCell ref="J44:L44"/>
    <mergeCell ref="A68:L68"/>
    <mergeCell ref="J105:L105"/>
    <mergeCell ref="D105:F105"/>
    <mergeCell ref="A130:L130"/>
    <mergeCell ref="B105:C105"/>
    <mergeCell ref="D115:F115"/>
    <mergeCell ref="J115:L115"/>
  </mergeCells>
  <pageMargins left="0.78740157480314965" right="0.11811023622047245" top="0.59055118110236227" bottom="0.43307086614173229" header="0.31496062992125984" footer="0.35433070866141736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9"/>
  <sheetViews>
    <sheetView topLeftCell="A166" zoomScaleNormal="100" zoomScaleSheetLayoutView="100" workbookViewId="0">
      <selection activeCell="K177" sqref="K177"/>
    </sheetView>
  </sheetViews>
  <sheetFormatPr defaultColWidth="9.140625" defaultRowHeight="25.5" customHeight="1"/>
  <cols>
    <col min="1" max="1" width="6" style="1" customWidth="1"/>
    <col min="2" max="2" width="7.140625" style="1" customWidth="1"/>
    <col min="3" max="3" width="14.42578125" style="1" customWidth="1"/>
    <col min="4" max="4" width="0.5703125" style="1" customWidth="1"/>
    <col min="5" max="5" width="15.14062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2.7109375" style="1" customWidth="1"/>
    <col min="15" max="16384" width="9.140625" style="1"/>
  </cols>
  <sheetData>
    <row r="1" spans="1:13" ht="25.5" customHeight="1">
      <c r="A1" s="819" t="s">
        <v>465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</row>
    <row r="2" spans="1:13" ht="25.5" customHeight="1">
      <c r="A2" s="813"/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</row>
    <row r="3" spans="1:13" s="305" customFormat="1" ht="25.5" customHeight="1">
      <c r="A3" s="548" t="s">
        <v>872</v>
      </c>
    </row>
    <row r="4" spans="1:13" s="305" customFormat="1" ht="25.5" customHeight="1">
      <c r="A4" s="549" t="s">
        <v>1149</v>
      </c>
    </row>
    <row r="5" spans="1:13" s="305" customFormat="1" ht="25.5" customHeight="1">
      <c r="H5" s="1"/>
      <c r="I5" s="1"/>
      <c r="J5" s="1"/>
      <c r="K5" s="1"/>
      <c r="L5" s="1"/>
      <c r="M5" s="295" t="s">
        <v>63</v>
      </c>
    </row>
    <row r="6" spans="1:13" s="305" customFormat="1" ht="25.5" customHeight="1">
      <c r="G6" s="182"/>
      <c r="H6" s="814" t="s">
        <v>8</v>
      </c>
      <c r="I6" s="814"/>
      <c r="J6" s="351"/>
      <c r="K6" s="182"/>
      <c r="L6" s="814" t="s">
        <v>6</v>
      </c>
      <c r="M6" s="182"/>
    </row>
    <row r="7" spans="1:13" s="305" customFormat="1" ht="25.5" customHeight="1">
      <c r="G7" s="196">
        <v>2563</v>
      </c>
      <c r="H7" s="196" t="e">
        <f>+'Note P29-30'!#REF!</f>
        <v>#REF!</v>
      </c>
      <c r="I7" s="196">
        <v>2562</v>
      </c>
      <c r="J7" s="196" t="e">
        <f>+'Note P29-30'!#REF!</f>
        <v>#REF!</v>
      </c>
      <c r="K7" s="196">
        <f>+G7</f>
        <v>2563</v>
      </c>
      <c r="L7" s="196" t="e">
        <f>+'Note P29-30'!#REF!</f>
        <v>#REF!</v>
      </c>
      <c r="M7" s="196">
        <f>+I7</f>
        <v>2562</v>
      </c>
    </row>
    <row r="8" spans="1:13" s="305" customFormat="1" ht="25.5" customHeight="1">
      <c r="B8" s="304" t="s">
        <v>388</v>
      </c>
      <c r="G8" s="196"/>
      <c r="H8" s="196"/>
      <c r="I8" s="196"/>
      <c r="J8" s="196"/>
      <c r="K8" s="196"/>
      <c r="L8" s="196"/>
      <c r="M8" s="196"/>
    </row>
    <row r="9" spans="1:13" s="305" customFormat="1" ht="25.5" customHeight="1">
      <c r="B9" s="291" t="s">
        <v>742</v>
      </c>
      <c r="G9" s="307">
        <v>0</v>
      </c>
      <c r="I9" s="306">
        <v>12758514</v>
      </c>
      <c r="K9" s="307">
        <v>0</v>
      </c>
      <c r="L9" s="352"/>
      <c r="M9" s="306">
        <v>7791406</v>
      </c>
    </row>
    <row r="10" spans="1:13" s="305" customFormat="1" ht="25.5" customHeight="1">
      <c r="B10" s="305" t="s">
        <v>125</v>
      </c>
      <c r="G10" s="352">
        <v>6625161.0300000003</v>
      </c>
      <c r="I10" s="307">
        <v>6437745.75</v>
      </c>
      <c r="K10" s="352">
        <v>4838614.5</v>
      </c>
      <c r="L10" s="352"/>
      <c r="M10" s="306">
        <v>4110363.75</v>
      </c>
    </row>
    <row r="11" spans="1:13" s="305" customFormat="1" ht="25.5" customHeight="1">
      <c r="B11" s="305" t="s">
        <v>126</v>
      </c>
      <c r="G11" s="352">
        <v>1012707</v>
      </c>
      <c r="I11" s="307">
        <v>1395784.5</v>
      </c>
      <c r="K11" s="352">
        <v>730110.75</v>
      </c>
      <c r="L11" s="352"/>
      <c r="M11" s="306">
        <v>977334.75</v>
      </c>
    </row>
    <row r="12" spans="1:13" s="305" customFormat="1" ht="25.5" customHeight="1" thickBot="1">
      <c r="C12" s="309" t="s">
        <v>62</v>
      </c>
      <c r="G12" s="551">
        <f>SUM(G8:G11)</f>
        <v>7637868.0300000003</v>
      </c>
      <c r="I12" s="551">
        <f>SUM(I8:I11)</f>
        <v>20592044.25</v>
      </c>
      <c r="K12" s="551">
        <f>SUM(K8:K11)</f>
        <v>5568725.25</v>
      </c>
      <c r="M12" s="551">
        <f>SUM(M8:M11)</f>
        <v>12879104.5</v>
      </c>
    </row>
    <row r="13" spans="1:13" s="305" customFormat="1" ht="25.5" customHeight="1" thickTop="1">
      <c r="A13" s="60" t="s">
        <v>904</v>
      </c>
    </row>
    <row r="14" spans="1:13" s="305" customFormat="1" ht="25.5" customHeight="1">
      <c r="A14" s="550" t="s">
        <v>708</v>
      </c>
    </row>
    <row r="15" spans="1:13" s="305" customFormat="1" ht="25.5" customHeight="1">
      <c r="G15" s="1"/>
      <c r="H15" s="1"/>
      <c r="I15" s="1"/>
      <c r="J15" s="1"/>
      <c r="K15" s="1"/>
      <c r="L15" s="1"/>
      <c r="M15" s="205" t="s">
        <v>63</v>
      </c>
    </row>
    <row r="16" spans="1:13" s="305" customFormat="1" ht="25.5" customHeight="1">
      <c r="G16" s="182"/>
      <c r="H16" s="814" t="s">
        <v>8</v>
      </c>
      <c r="I16" s="814"/>
      <c r="J16" s="351"/>
      <c r="K16" s="182"/>
      <c r="L16" s="814" t="s">
        <v>6</v>
      </c>
      <c r="M16" s="182"/>
    </row>
    <row r="17" spans="1:13" s="305" customFormat="1" ht="25.5" customHeight="1">
      <c r="G17" s="196">
        <f>+'P38-42'!F157</f>
        <v>2563</v>
      </c>
      <c r="H17" s="196"/>
      <c r="I17" s="196">
        <f>+'P38-42'!H157</f>
        <v>2562</v>
      </c>
      <c r="J17" s="196"/>
      <c r="K17" s="196">
        <f>+G17</f>
        <v>2563</v>
      </c>
      <c r="L17" s="196"/>
      <c r="M17" s="196">
        <f>+I17</f>
        <v>2562</v>
      </c>
    </row>
    <row r="18" spans="1:13" s="305" customFormat="1" ht="25.5" customHeight="1">
      <c r="B18" s="305" t="s">
        <v>456</v>
      </c>
      <c r="E18" s="308"/>
      <c r="G18" s="312">
        <v>1355635</v>
      </c>
      <c r="H18" s="311"/>
      <c r="I18" s="664">
        <v>0</v>
      </c>
      <c r="J18" s="311"/>
      <c r="K18" s="665">
        <v>1355635</v>
      </c>
      <c r="L18" s="665"/>
      <c r="M18" s="664">
        <v>0</v>
      </c>
    </row>
    <row r="19" spans="1:13" s="305" customFormat="1" ht="25.5" customHeight="1">
      <c r="B19" s="305" t="s">
        <v>457</v>
      </c>
      <c r="G19" s="664">
        <v>7038.5</v>
      </c>
      <c r="H19" s="311"/>
      <c r="I19" s="664">
        <v>0</v>
      </c>
      <c r="J19" s="311"/>
      <c r="K19" s="664">
        <v>0</v>
      </c>
      <c r="L19" s="665"/>
      <c r="M19" s="664">
        <v>0</v>
      </c>
    </row>
    <row r="20" spans="1:13" s="305" customFormat="1" ht="25.5" customHeight="1">
      <c r="B20" s="305" t="s">
        <v>458</v>
      </c>
      <c r="G20" s="664">
        <v>1183282.53</v>
      </c>
      <c r="H20" s="311"/>
      <c r="I20" s="664">
        <v>2611176.75</v>
      </c>
      <c r="J20" s="311"/>
      <c r="K20" s="665">
        <v>500606.75</v>
      </c>
      <c r="L20" s="665"/>
      <c r="M20" s="664">
        <v>1695899.5</v>
      </c>
    </row>
    <row r="21" spans="1:13" s="305" customFormat="1" ht="25.5" customHeight="1" thickBot="1">
      <c r="C21" s="309" t="s">
        <v>62</v>
      </c>
      <c r="G21" s="310">
        <f>SUM(G18:G20)</f>
        <v>2545956.0300000003</v>
      </c>
      <c r="I21" s="310">
        <f>SUM(I18:I20)</f>
        <v>2611176.75</v>
      </c>
      <c r="K21" s="310">
        <f>SUM(K18:K20)</f>
        <v>1856241.75</v>
      </c>
      <c r="M21" s="310">
        <f>SUM(M18:M20)</f>
        <v>1695899.5</v>
      </c>
    </row>
    <row r="22" spans="1:13" s="305" customFormat="1" ht="25.5" customHeight="1" thickTop="1">
      <c r="A22" s="60" t="s">
        <v>905</v>
      </c>
    </row>
    <row r="23" spans="1:13" s="305" customFormat="1" ht="25.5" customHeight="1">
      <c r="A23" s="550" t="s">
        <v>708</v>
      </c>
    </row>
    <row r="24" spans="1:13" s="305" customFormat="1" ht="25.5" customHeight="1">
      <c r="G24" s="1"/>
      <c r="H24" s="1"/>
      <c r="I24" s="1"/>
      <c r="J24" s="1"/>
      <c r="K24" s="1"/>
      <c r="L24" s="1"/>
      <c r="M24" s="205" t="s">
        <v>63</v>
      </c>
    </row>
    <row r="25" spans="1:13" s="305" customFormat="1" ht="25.5" customHeight="1">
      <c r="G25" s="182"/>
      <c r="H25" s="814" t="s">
        <v>8</v>
      </c>
      <c r="I25" s="814"/>
      <c r="J25" s="351"/>
      <c r="K25" s="182"/>
      <c r="L25" s="814" t="s">
        <v>6</v>
      </c>
      <c r="M25" s="182"/>
    </row>
    <row r="26" spans="1:13" s="305" customFormat="1" ht="25.5" customHeight="1">
      <c r="G26" s="196">
        <f>+G17</f>
        <v>2563</v>
      </c>
      <c r="H26" s="196"/>
      <c r="I26" s="196">
        <f>+I17</f>
        <v>2562</v>
      </c>
      <c r="J26" s="196"/>
      <c r="K26" s="196">
        <f>+G26</f>
        <v>2563</v>
      </c>
      <c r="L26" s="196"/>
      <c r="M26" s="196">
        <f>+I26</f>
        <v>2562</v>
      </c>
    </row>
    <row r="27" spans="1:13" s="305" customFormat="1" ht="25.5" customHeight="1">
      <c r="B27" s="305" t="s">
        <v>456</v>
      </c>
      <c r="E27" s="308"/>
      <c r="G27" s="312">
        <v>4066905</v>
      </c>
      <c r="H27" s="311"/>
      <c r="I27" s="664">
        <v>0</v>
      </c>
      <c r="J27" s="311"/>
      <c r="K27" s="665">
        <v>4066905</v>
      </c>
      <c r="L27" s="665"/>
      <c r="M27" s="664">
        <v>0</v>
      </c>
    </row>
    <row r="28" spans="1:13" s="305" customFormat="1" ht="25.5" customHeight="1">
      <c r="B28" s="305" t="s">
        <v>457</v>
      </c>
      <c r="G28" s="312">
        <v>21115.5</v>
      </c>
      <c r="H28" s="311"/>
      <c r="I28" s="664">
        <v>0</v>
      </c>
      <c r="J28" s="311"/>
      <c r="K28" s="664">
        <v>0</v>
      </c>
      <c r="L28" s="665"/>
      <c r="M28" s="664">
        <v>0</v>
      </c>
    </row>
    <row r="29" spans="1:13" s="305" customFormat="1" ht="25.5" customHeight="1">
      <c r="B29" s="305" t="s">
        <v>458</v>
      </c>
      <c r="G29" s="312">
        <v>3549847.53</v>
      </c>
      <c r="H29" s="311"/>
      <c r="I29" s="664">
        <v>20592044.25</v>
      </c>
      <c r="J29" s="311"/>
      <c r="K29" s="665">
        <v>1501820.25</v>
      </c>
      <c r="L29" s="665"/>
      <c r="M29" s="664">
        <v>12879104.5</v>
      </c>
    </row>
    <row r="30" spans="1:13" s="305" customFormat="1" ht="25.5" customHeight="1" thickBot="1">
      <c r="C30" s="309" t="s">
        <v>62</v>
      </c>
      <c r="G30" s="310">
        <f>SUM(G27:G29)</f>
        <v>7637868.0299999993</v>
      </c>
      <c r="I30" s="310">
        <f>SUM(I27:I29)</f>
        <v>20592044.25</v>
      </c>
      <c r="K30" s="310">
        <f>SUM(K27:K29)</f>
        <v>5568725.25</v>
      </c>
      <c r="M30" s="310">
        <f>SUM(M27:M29)</f>
        <v>12879104.5</v>
      </c>
    </row>
    <row r="31" spans="1:13" s="305" customFormat="1" ht="25.5" customHeight="1" thickTop="1">
      <c r="C31" s="309"/>
      <c r="G31" s="415"/>
      <c r="I31" s="415"/>
      <c r="K31" s="415"/>
      <c r="M31" s="415"/>
    </row>
    <row r="32" spans="1:13" s="305" customFormat="1" ht="25.5" customHeight="1">
      <c r="C32" s="309"/>
      <c r="G32" s="415"/>
      <c r="I32" s="415"/>
      <c r="K32" s="415"/>
      <c r="M32" s="415"/>
    </row>
    <row r="33" spans="1:14" s="305" customFormat="1" ht="25.5" customHeight="1">
      <c r="C33" s="309"/>
      <c r="G33" s="415"/>
      <c r="I33" s="415"/>
      <c r="K33" s="415"/>
      <c r="M33" s="415"/>
    </row>
    <row r="34" spans="1:14" ht="25.5" customHeight="1">
      <c r="A34" s="92"/>
      <c r="C34" s="188" t="s">
        <v>254</v>
      </c>
      <c r="D34" s="214"/>
      <c r="E34" s="189"/>
      <c r="F34" s="210"/>
      <c r="G34" s="200"/>
      <c r="I34" s="92"/>
      <c r="J34" s="92"/>
      <c r="K34" s="92"/>
      <c r="L34" s="203"/>
      <c r="M34" s="92"/>
      <c r="N34" s="203"/>
    </row>
    <row r="35" spans="1:14" ht="25.5" customHeight="1">
      <c r="A35" s="92"/>
      <c r="C35" s="644" t="s">
        <v>709</v>
      </c>
      <c r="D35" s="214"/>
      <c r="E35" s="189"/>
      <c r="F35" s="210"/>
      <c r="G35" s="204"/>
      <c r="I35" s="92"/>
      <c r="J35" s="92"/>
      <c r="K35" s="92"/>
      <c r="L35" s="203"/>
      <c r="M35" s="92"/>
      <c r="N35" s="203"/>
    </row>
    <row r="36" spans="1:14" ht="23.25" customHeight="1">
      <c r="A36" s="819" t="s">
        <v>809</v>
      </c>
      <c r="B36" s="819"/>
      <c r="C36" s="819"/>
      <c r="D36" s="819"/>
      <c r="E36" s="819"/>
      <c r="F36" s="819"/>
      <c r="G36" s="819"/>
      <c r="H36" s="819"/>
      <c r="I36" s="819"/>
      <c r="J36" s="819"/>
      <c r="K36" s="819"/>
      <c r="L36" s="819"/>
      <c r="M36" s="819"/>
    </row>
    <row r="37" spans="1:14" s="305" customFormat="1" ht="23.25" customHeight="1">
      <c r="C37" s="309"/>
      <c r="G37" s="415"/>
      <c r="I37" s="415"/>
      <c r="K37" s="415"/>
      <c r="M37" s="415"/>
    </row>
    <row r="38" spans="1:14" s="305" customFormat="1" ht="23.25" customHeight="1">
      <c r="A38" s="548" t="s">
        <v>872</v>
      </c>
    </row>
    <row r="39" spans="1:14" s="305" customFormat="1" ht="23.25" customHeight="1">
      <c r="A39" s="311" t="s">
        <v>906</v>
      </c>
      <c r="C39" s="311"/>
      <c r="D39" s="311"/>
      <c r="E39" s="311"/>
      <c r="F39" s="311"/>
      <c r="G39" s="312"/>
      <c r="H39" s="311"/>
      <c r="I39" s="312"/>
      <c r="J39" s="311"/>
      <c r="K39" s="312"/>
      <c r="L39" s="311"/>
      <c r="M39" s="312"/>
    </row>
    <row r="40" spans="1:14" s="305" customFormat="1" ht="23.25" customHeight="1">
      <c r="A40" s="311" t="s">
        <v>857</v>
      </c>
      <c r="C40" s="311"/>
      <c r="D40" s="311"/>
      <c r="E40" s="311"/>
      <c r="F40" s="311"/>
      <c r="G40" s="312"/>
      <c r="H40" s="311"/>
      <c r="I40" s="312"/>
      <c r="J40" s="311"/>
      <c r="K40" s="312"/>
      <c r="L40" s="311"/>
      <c r="M40" s="312"/>
    </row>
    <row r="41" spans="1:14" s="305" customFormat="1" ht="23.25" customHeight="1">
      <c r="B41" s="311"/>
      <c r="C41" s="311"/>
      <c r="D41" s="311"/>
      <c r="E41" s="311"/>
      <c r="F41" s="311"/>
      <c r="G41" s="1"/>
      <c r="H41" s="1"/>
      <c r="I41" s="1"/>
      <c r="J41" s="1"/>
      <c r="K41" s="1"/>
      <c r="L41" s="1"/>
      <c r="M41" s="205" t="s">
        <v>63</v>
      </c>
    </row>
    <row r="42" spans="1:14" s="305" customFormat="1" ht="23.25" customHeight="1">
      <c r="B42" s="311"/>
      <c r="C42" s="311"/>
      <c r="D42" s="311"/>
      <c r="E42" s="311"/>
      <c r="F42" s="311"/>
      <c r="G42" s="182"/>
      <c r="H42" s="814" t="s">
        <v>8</v>
      </c>
      <c r="I42" s="814"/>
      <c r="J42" s="351"/>
      <c r="K42" s="182"/>
      <c r="L42" s="814" t="s">
        <v>6</v>
      </c>
      <c r="M42" s="182"/>
    </row>
    <row r="43" spans="1:14" s="305" customFormat="1" ht="23.25" customHeight="1">
      <c r="B43" s="311"/>
      <c r="C43" s="311"/>
      <c r="D43" s="311"/>
      <c r="E43" s="311"/>
      <c r="F43" s="311"/>
      <c r="G43" s="294" t="s">
        <v>875</v>
      </c>
      <c r="H43" s="229"/>
      <c r="I43" s="294" t="s">
        <v>373</v>
      </c>
      <c r="J43" s="196">
        <v>0</v>
      </c>
      <c r="K43" s="294" t="str">
        <f>+G43</f>
        <v>30 กันยายน 2563</v>
      </c>
      <c r="L43" s="229"/>
      <c r="M43" s="294" t="str">
        <f>+I43</f>
        <v>31 ธันวาคม 2562</v>
      </c>
    </row>
    <row r="44" spans="1:14" s="305" customFormat="1" ht="23.25" customHeight="1">
      <c r="C44" s="311" t="s">
        <v>420</v>
      </c>
      <c r="D44" s="311"/>
      <c r="E44" s="311"/>
      <c r="F44" s="311"/>
      <c r="G44" s="312"/>
      <c r="H44" s="311"/>
      <c r="I44" s="312"/>
      <c r="J44" s="312"/>
      <c r="K44" s="312"/>
      <c r="L44" s="312"/>
      <c r="M44" s="312"/>
    </row>
    <row r="45" spans="1:14" s="305" customFormat="1" ht="23.25" customHeight="1">
      <c r="C45" s="311" t="s">
        <v>570</v>
      </c>
      <c r="D45" s="311"/>
      <c r="E45" s="311"/>
      <c r="F45" s="311"/>
      <c r="G45" s="312">
        <f>+I47</f>
        <v>30799736.890000001</v>
      </c>
      <c r="H45" s="311"/>
      <c r="I45" s="312">
        <v>3413229.98</v>
      </c>
      <c r="J45" s="311"/>
      <c r="K45" s="640">
        <f>+M47</f>
        <v>16398449</v>
      </c>
      <c r="L45" s="640"/>
      <c r="M45" s="664">
        <v>-726648</v>
      </c>
    </row>
    <row r="46" spans="1:14" s="305" customFormat="1" ht="23.25" customHeight="1">
      <c r="C46" s="311" t="s">
        <v>572</v>
      </c>
      <c r="D46" s="311"/>
      <c r="E46" s="311"/>
      <c r="F46" s="311"/>
      <c r="G46" s="312">
        <v>0</v>
      </c>
      <c r="H46" s="311"/>
      <c r="I46" s="312">
        <v>27386506.91</v>
      </c>
      <c r="J46" s="311"/>
      <c r="K46" s="640">
        <v>0</v>
      </c>
      <c r="L46" s="640"/>
      <c r="M46" s="640">
        <v>17125097</v>
      </c>
    </row>
    <row r="47" spans="1:14" s="305" customFormat="1" ht="23.25" customHeight="1" thickBot="1">
      <c r="C47" s="311" t="s">
        <v>571</v>
      </c>
      <c r="D47" s="16"/>
      <c r="E47" s="313"/>
      <c r="F47" s="313"/>
      <c r="G47" s="314">
        <f>SUM(G45:G46)</f>
        <v>30799736.890000001</v>
      </c>
      <c r="H47" s="313"/>
      <c r="I47" s="314">
        <f>SUM(I45:I46)</f>
        <v>30799736.890000001</v>
      </c>
      <c r="J47" s="313"/>
      <c r="K47" s="641">
        <f>SUM(K45:K46)</f>
        <v>16398449</v>
      </c>
      <c r="L47" s="642"/>
      <c r="M47" s="641">
        <f>SUM(M45:M46)</f>
        <v>16398449</v>
      </c>
    </row>
    <row r="48" spans="1:14" s="305" customFormat="1" ht="23.25" customHeight="1" thickTop="1">
      <c r="A48" s="311" t="s">
        <v>907</v>
      </c>
      <c r="C48" s="311"/>
      <c r="D48" s="311"/>
      <c r="E48" s="311"/>
      <c r="F48" s="311"/>
      <c r="G48" s="312"/>
      <c r="H48" s="311"/>
      <c r="I48" s="312"/>
      <c r="J48" s="311"/>
      <c r="K48" s="312"/>
      <c r="L48" s="311"/>
      <c r="M48" s="312"/>
    </row>
    <row r="49" spans="1:13" s="305" customFormat="1" ht="23.25" customHeight="1">
      <c r="A49" s="311" t="s">
        <v>908</v>
      </c>
      <c r="C49" s="311"/>
      <c r="D49" s="311"/>
      <c r="E49" s="311"/>
      <c r="F49" s="311"/>
      <c r="G49" s="312"/>
      <c r="H49" s="311"/>
      <c r="I49" s="312"/>
      <c r="J49" s="311"/>
      <c r="K49" s="312"/>
      <c r="L49" s="311"/>
      <c r="M49" s="312"/>
    </row>
    <row r="50" spans="1:13" s="305" customFormat="1" ht="23.25" customHeight="1">
      <c r="B50" s="311"/>
      <c r="C50" s="311"/>
      <c r="D50" s="311"/>
      <c r="E50" s="311"/>
      <c r="F50" s="311"/>
      <c r="G50" s="1"/>
      <c r="H50" s="1"/>
      <c r="I50" s="1"/>
      <c r="J50" s="1"/>
      <c r="K50" s="1"/>
      <c r="L50" s="1"/>
      <c r="M50" s="205" t="s">
        <v>63</v>
      </c>
    </row>
    <row r="51" spans="1:13" s="305" customFormat="1" ht="23.25" customHeight="1">
      <c r="B51" s="311"/>
      <c r="C51" s="311"/>
      <c r="D51" s="311"/>
      <c r="E51" s="311"/>
      <c r="F51" s="311"/>
      <c r="G51" s="182"/>
      <c r="H51" s="814" t="s">
        <v>8</v>
      </c>
      <c r="I51" s="814"/>
      <c r="J51" s="351"/>
      <c r="K51" s="182"/>
      <c r="L51" s="814" t="s">
        <v>6</v>
      </c>
      <c r="M51" s="182"/>
    </row>
    <row r="52" spans="1:13" s="305" customFormat="1" ht="23.25" customHeight="1">
      <c r="B52" s="311"/>
      <c r="C52" s="311"/>
      <c r="D52" s="311"/>
      <c r="E52" s="311"/>
      <c r="F52" s="311"/>
      <c r="G52" s="303" t="s">
        <v>501</v>
      </c>
      <c r="H52" s="196">
        <v>0</v>
      </c>
      <c r="I52" s="303" t="s">
        <v>372</v>
      </c>
      <c r="J52" s="196">
        <v>0</v>
      </c>
      <c r="K52" s="196" t="str">
        <f>+G52</f>
        <v>2563</v>
      </c>
      <c r="L52" s="196"/>
      <c r="M52" s="196" t="str">
        <f>+I52</f>
        <v>2562</v>
      </c>
    </row>
    <row r="53" spans="1:13" s="305" customFormat="1" ht="23.25" customHeight="1">
      <c r="B53" s="311"/>
      <c r="C53" s="311" t="s">
        <v>421</v>
      </c>
      <c r="D53" s="311"/>
      <c r="E53" s="311"/>
      <c r="F53" s="311"/>
      <c r="G53" s="312">
        <v>0</v>
      </c>
      <c r="H53" s="315"/>
      <c r="I53" s="312">
        <v>16922404.109999999</v>
      </c>
      <c r="J53" s="315"/>
      <c r="K53" s="312">
        <v>0</v>
      </c>
      <c r="L53" s="315"/>
      <c r="M53" s="312">
        <v>9022468.0700000003</v>
      </c>
    </row>
    <row r="54" spans="1:13" s="305" customFormat="1" ht="23.25" customHeight="1">
      <c r="B54" s="311"/>
      <c r="C54" s="311" t="s">
        <v>422</v>
      </c>
      <c r="D54" s="311"/>
      <c r="E54" s="311"/>
      <c r="F54" s="311"/>
      <c r="G54" s="312">
        <v>0</v>
      </c>
      <c r="H54" s="315"/>
      <c r="I54" s="312">
        <v>205047.85</v>
      </c>
      <c r="J54" s="315"/>
      <c r="K54" s="312">
        <v>0</v>
      </c>
      <c r="L54" s="315"/>
      <c r="M54" s="312">
        <v>70299.5</v>
      </c>
    </row>
    <row r="55" spans="1:13" s="305" customFormat="1" ht="23.25" customHeight="1">
      <c r="B55" s="311"/>
      <c r="C55" s="311" t="s">
        <v>423</v>
      </c>
      <c r="D55" s="311"/>
      <c r="E55" s="311"/>
      <c r="F55" s="311"/>
      <c r="G55" s="312">
        <v>0</v>
      </c>
      <c r="H55" s="315"/>
      <c r="I55" s="312">
        <v>1734472.95</v>
      </c>
      <c r="J55" s="315"/>
      <c r="K55" s="312">
        <v>0</v>
      </c>
      <c r="L55" s="315"/>
      <c r="M55" s="312">
        <v>1399694.43</v>
      </c>
    </row>
    <row r="56" spans="1:13" s="305" customFormat="1" ht="23.25" customHeight="1" thickBot="1">
      <c r="B56" s="311"/>
      <c r="C56" s="311"/>
      <c r="D56" s="311" t="s">
        <v>62</v>
      </c>
      <c r="E56" s="311"/>
      <c r="F56" s="311"/>
      <c r="G56" s="316">
        <f>SUM(G53:G55)</f>
        <v>0</v>
      </c>
      <c r="H56" s="315"/>
      <c r="I56" s="316">
        <f>SUM(I53:I55)</f>
        <v>18861924.91</v>
      </c>
      <c r="J56" s="315"/>
      <c r="K56" s="316">
        <f>SUM(K53:K55)</f>
        <v>0</v>
      </c>
      <c r="L56" s="315"/>
      <c r="M56" s="316">
        <f>SUM(M53:M55)</f>
        <v>10492462</v>
      </c>
    </row>
    <row r="57" spans="1:13" s="305" customFormat="1" ht="23.25" customHeight="1" thickTop="1">
      <c r="A57" s="549" t="s">
        <v>127</v>
      </c>
      <c r="B57" s="549"/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86"/>
    </row>
    <row r="58" spans="1:13" s="305" customFormat="1" ht="23.25" customHeight="1">
      <c r="A58" s="386"/>
      <c r="B58" s="386"/>
      <c r="C58" s="386"/>
      <c r="D58" s="386"/>
      <c r="E58" s="386"/>
      <c r="F58" s="386"/>
      <c r="G58" s="386"/>
      <c r="H58" s="386"/>
      <c r="I58" s="1"/>
      <c r="J58" s="1"/>
      <c r="K58" s="1"/>
      <c r="L58" s="1"/>
      <c r="M58" s="171" t="s">
        <v>128</v>
      </c>
    </row>
    <row r="59" spans="1:13" s="305" customFormat="1" ht="23.25" customHeight="1">
      <c r="A59" s="386"/>
      <c r="B59" s="386"/>
      <c r="C59" s="386"/>
      <c r="D59" s="386"/>
      <c r="E59" s="386"/>
      <c r="F59" s="386"/>
      <c r="G59" s="386"/>
      <c r="H59" s="386"/>
      <c r="I59" s="1"/>
      <c r="J59" s="1"/>
      <c r="K59" s="1"/>
      <c r="L59" s="1"/>
      <c r="M59" s="227" t="s">
        <v>468</v>
      </c>
    </row>
    <row r="60" spans="1:13" s="305" customFormat="1" ht="23.25" customHeight="1">
      <c r="A60" s="386"/>
      <c r="B60" s="386"/>
      <c r="C60" s="386"/>
      <c r="D60" s="386"/>
      <c r="E60" s="386"/>
      <c r="F60" s="386"/>
      <c r="G60" s="386"/>
      <c r="H60" s="386"/>
      <c r="I60" s="1"/>
      <c r="J60" s="108"/>
      <c r="K60" s="1"/>
      <c r="M60" s="815" t="s">
        <v>6</v>
      </c>
    </row>
    <row r="61" spans="1:13" s="305" customFormat="1" ht="23.25" customHeight="1">
      <c r="A61" s="552" t="s">
        <v>129</v>
      </c>
      <c r="B61" s="552"/>
      <c r="C61" s="386"/>
      <c r="D61" s="386"/>
      <c r="E61" s="386"/>
      <c r="F61" s="386"/>
      <c r="G61" s="386"/>
      <c r="H61" s="386"/>
      <c r="I61" s="1"/>
      <c r="J61" s="108"/>
      <c r="K61" s="1"/>
      <c r="L61" s="287"/>
      <c r="M61" s="287" t="s">
        <v>418</v>
      </c>
    </row>
    <row r="62" spans="1:13" s="305" customFormat="1" ht="23.25" customHeight="1">
      <c r="A62" s="552" t="s">
        <v>130</v>
      </c>
      <c r="B62" s="552"/>
      <c r="C62" s="386"/>
      <c r="D62" s="386"/>
      <c r="E62" s="386"/>
      <c r="F62" s="386"/>
      <c r="G62" s="386"/>
      <c r="H62" s="386"/>
      <c r="I62" s="1"/>
      <c r="J62" s="108"/>
      <c r="K62" s="1"/>
      <c r="L62" s="287"/>
      <c r="M62" s="287">
        <v>2.5</v>
      </c>
    </row>
    <row r="63" spans="1:13" s="305" customFormat="1" ht="23.25" customHeight="1">
      <c r="A63" s="552" t="s">
        <v>131</v>
      </c>
      <c r="B63" s="552"/>
      <c r="C63" s="386"/>
      <c r="D63" s="386"/>
      <c r="E63" s="386"/>
      <c r="F63" s="386"/>
      <c r="G63" s="386"/>
      <c r="H63" s="386"/>
      <c r="I63" s="1"/>
      <c r="J63" s="108"/>
      <c r="K63" s="287"/>
      <c r="L63" s="287"/>
      <c r="M63" s="287"/>
    </row>
    <row r="64" spans="1:13" s="305" customFormat="1" ht="23.25" customHeight="1">
      <c r="A64" s="552"/>
      <c r="B64" s="552"/>
      <c r="C64" s="386" t="s">
        <v>132</v>
      </c>
      <c r="D64" s="386"/>
      <c r="E64" s="386"/>
      <c r="F64" s="386"/>
      <c r="G64" s="386"/>
      <c r="H64" s="386"/>
      <c r="I64" s="1"/>
      <c r="J64" s="108"/>
      <c r="K64" s="287"/>
      <c r="L64" s="287"/>
      <c r="M64" s="287">
        <v>8</v>
      </c>
    </row>
    <row r="65" spans="1:14" s="305" customFormat="1" ht="23.25" customHeight="1">
      <c r="A65" s="552"/>
      <c r="B65" s="552"/>
      <c r="C65" s="386" t="s">
        <v>133</v>
      </c>
      <c r="D65" s="386"/>
      <c r="E65" s="386"/>
      <c r="F65" s="386"/>
      <c r="G65" s="386"/>
      <c r="H65" s="386"/>
      <c r="I65" s="1"/>
      <c r="J65" s="108"/>
      <c r="K65" s="287"/>
      <c r="L65" s="287"/>
      <c r="M65" s="287">
        <v>7</v>
      </c>
    </row>
    <row r="66" spans="1:14" s="305" customFormat="1" ht="23.25" customHeight="1">
      <c r="A66" s="552"/>
      <c r="B66" s="552"/>
      <c r="C66" s="386" t="s">
        <v>450</v>
      </c>
      <c r="D66" s="386"/>
      <c r="E66" s="386"/>
      <c r="F66" s="386"/>
      <c r="G66" s="386"/>
      <c r="H66" s="386"/>
      <c r="I66" s="1"/>
      <c r="J66" s="108"/>
      <c r="K66" s="287"/>
      <c r="L66" s="287"/>
      <c r="M66" s="108">
        <v>6</v>
      </c>
    </row>
    <row r="67" spans="1:14" s="305" customFormat="1" ht="23.25" customHeight="1">
      <c r="A67" s="552"/>
      <c r="B67" s="552"/>
      <c r="C67" s="386" t="s">
        <v>449</v>
      </c>
      <c r="D67" s="386"/>
      <c r="E67" s="386"/>
      <c r="F67" s="386"/>
      <c r="G67" s="386"/>
      <c r="H67" s="386"/>
      <c r="I67" s="1"/>
      <c r="J67" s="108"/>
      <c r="K67" s="287"/>
      <c r="M67" s="108">
        <v>5</v>
      </c>
    </row>
    <row r="68" spans="1:14" s="305" customFormat="1" ht="23.25" customHeight="1">
      <c r="A68" s="552" t="s">
        <v>134</v>
      </c>
      <c r="B68" s="552"/>
      <c r="C68" s="386"/>
      <c r="D68" s="386"/>
      <c r="E68" s="386"/>
      <c r="F68" s="386"/>
      <c r="G68" s="386"/>
      <c r="H68" s="386"/>
      <c r="I68" s="1"/>
      <c r="J68" s="287"/>
      <c r="K68" s="287"/>
      <c r="L68" s="287"/>
      <c r="M68" s="286">
        <v>3</v>
      </c>
    </row>
    <row r="69" spans="1:14" s="305" customFormat="1" ht="23.25" customHeight="1">
      <c r="A69" s="552" t="s">
        <v>135</v>
      </c>
      <c r="B69" s="552"/>
      <c r="C69" s="386"/>
      <c r="D69" s="386"/>
      <c r="E69" s="386"/>
      <c r="F69" s="386"/>
      <c r="G69" s="386"/>
      <c r="H69" s="386"/>
      <c r="I69" s="1"/>
      <c r="J69" s="286"/>
      <c r="K69" s="286"/>
      <c r="L69" s="286"/>
      <c r="M69" s="286" t="s">
        <v>136</v>
      </c>
    </row>
    <row r="70" spans="1:14" s="305" customFormat="1" ht="23.25" customHeight="1">
      <c r="A70" s="552" t="s">
        <v>137</v>
      </c>
      <c r="B70" s="552"/>
      <c r="C70" s="386"/>
      <c r="D70" s="386"/>
      <c r="E70" s="386"/>
      <c r="F70" s="386"/>
      <c r="G70" s="386"/>
      <c r="H70" s="386"/>
      <c r="I70" s="1"/>
      <c r="J70" s="286"/>
      <c r="K70" s="286"/>
      <c r="L70" s="286"/>
      <c r="M70" s="286" t="s">
        <v>419</v>
      </c>
    </row>
    <row r="71" spans="1:14" s="305" customFormat="1" ht="23.25" customHeight="1">
      <c r="A71" s="552"/>
      <c r="B71" s="552"/>
      <c r="C71" s="386"/>
      <c r="D71" s="386"/>
      <c r="E71" s="386"/>
      <c r="F71" s="386"/>
      <c r="G71" s="386"/>
      <c r="H71" s="386"/>
      <c r="I71" s="1"/>
      <c r="J71" s="286"/>
      <c r="K71" s="286"/>
      <c r="L71" s="286"/>
      <c r="M71" s="286"/>
    </row>
    <row r="72" spans="1:14" ht="23.25" customHeight="1">
      <c r="A72" s="92"/>
      <c r="C72" s="188" t="s">
        <v>254</v>
      </c>
      <c r="D72" s="214"/>
      <c r="E72" s="189"/>
      <c r="F72" s="210"/>
      <c r="G72" s="200"/>
      <c r="I72" s="92"/>
      <c r="J72" s="92"/>
      <c r="K72" s="92"/>
      <c r="L72" s="203"/>
      <c r="M72" s="92"/>
      <c r="N72" s="203"/>
    </row>
    <row r="73" spans="1:14" ht="23.25" customHeight="1">
      <c r="A73" s="92"/>
      <c r="C73" s="644" t="s">
        <v>709</v>
      </c>
      <c r="D73" s="214"/>
      <c r="E73" s="189"/>
      <c r="F73" s="210"/>
      <c r="G73" s="204"/>
      <c r="I73" s="92"/>
      <c r="J73" s="92"/>
      <c r="K73" s="92"/>
      <c r="L73" s="203"/>
      <c r="M73" s="92"/>
      <c r="N73" s="203"/>
    </row>
    <row r="74" spans="1:14" ht="26.1" customHeight="1">
      <c r="A74" s="819" t="s">
        <v>710</v>
      </c>
      <c r="B74" s="819"/>
      <c r="C74" s="819"/>
      <c r="D74" s="819"/>
      <c r="E74" s="819"/>
      <c r="F74" s="819"/>
      <c r="G74" s="819"/>
      <c r="H74" s="819"/>
      <c r="I74" s="819"/>
      <c r="J74" s="819"/>
      <c r="K74" s="819"/>
      <c r="L74" s="819"/>
      <c r="M74" s="819"/>
    </row>
    <row r="75" spans="1:14" ht="26.1" customHeight="1">
      <c r="A75" s="813"/>
      <c r="B75" s="813"/>
      <c r="C75" s="813"/>
      <c r="D75" s="813"/>
      <c r="E75" s="813"/>
      <c r="F75" s="813"/>
      <c r="G75" s="813"/>
      <c r="H75" s="813"/>
      <c r="I75" s="813"/>
      <c r="J75" s="813"/>
      <c r="K75" s="813"/>
      <c r="L75" s="813"/>
      <c r="M75" s="813"/>
    </row>
    <row r="76" spans="1:14" s="305" customFormat="1" ht="26.1" customHeight="1">
      <c r="A76" s="548" t="s">
        <v>872</v>
      </c>
    </row>
    <row r="77" spans="1:14" s="386" customFormat="1" ht="26.1" customHeight="1">
      <c r="A77" s="552" t="s">
        <v>451</v>
      </c>
      <c r="B77" s="552"/>
      <c r="C77" s="92"/>
      <c r="D77" s="92"/>
      <c r="G77" s="92"/>
      <c r="H77" s="92"/>
      <c r="I77" s="92"/>
      <c r="J77" s="92"/>
      <c r="K77" s="92"/>
      <c r="L77" s="92"/>
      <c r="M77" s="92"/>
    </row>
    <row r="78" spans="1:14" s="386" customFormat="1" ht="26.1" customHeight="1">
      <c r="A78" s="552"/>
      <c r="B78" s="92" t="s">
        <v>138</v>
      </c>
      <c r="C78" s="92"/>
      <c r="D78" s="92"/>
      <c r="G78" s="92"/>
      <c r="H78" s="92"/>
      <c r="I78" s="92"/>
      <c r="J78" s="92"/>
      <c r="K78" s="92"/>
      <c r="L78" s="92"/>
      <c r="M78" s="92"/>
      <c r="N78" s="1"/>
    </row>
    <row r="79" spans="1:14" s="386" customFormat="1" ht="26.1" customHeight="1">
      <c r="A79" s="552"/>
      <c r="B79" s="92" t="s">
        <v>479</v>
      </c>
      <c r="C79" s="92"/>
      <c r="D79" s="92"/>
      <c r="G79" s="92"/>
      <c r="H79" s="92"/>
      <c r="I79" s="92"/>
      <c r="J79" s="92"/>
      <c r="K79" s="92"/>
      <c r="L79" s="92"/>
      <c r="M79" s="92"/>
      <c r="N79" s="1"/>
    </row>
    <row r="80" spans="1:14" s="386" customFormat="1" ht="26.1" customHeight="1">
      <c r="A80" s="92" t="s">
        <v>478</v>
      </c>
      <c r="B80" s="552"/>
      <c r="C80" s="92"/>
      <c r="D80" s="92"/>
      <c r="G80" s="92"/>
      <c r="H80" s="92"/>
      <c r="I80" s="92"/>
      <c r="J80" s="92"/>
      <c r="K80" s="92"/>
      <c r="L80" s="92"/>
      <c r="M80" s="92"/>
      <c r="N80" s="108"/>
    </row>
    <row r="81" spans="1:14" s="386" customFormat="1" ht="26.1" customHeight="1">
      <c r="A81" s="305"/>
      <c r="B81" s="305"/>
      <c r="C81" s="305"/>
      <c r="D81" s="305"/>
      <c r="E81" s="305"/>
      <c r="F81" s="305"/>
      <c r="G81" s="1"/>
      <c r="H81" s="1"/>
      <c r="I81" s="1"/>
      <c r="J81" s="1"/>
      <c r="K81" s="1"/>
      <c r="L81" s="1"/>
      <c r="M81" s="205" t="s">
        <v>63</v>
      </c>
      <c r="N81" s="108"/>
    </row>
    <row r="82" spans="1:14" s="386" customFormat="1" ht="26.1" customHeight="1">
      <c r="A82" s="305"/>
      <c r="B82" s="305"/>
      <c r="C82" s="305"/>
      <c r="D82" s="305"/>
      <c r="E82" s="305"/>
      <c r="F82" s="305"/>
      <c r="G82" s="182"/>
      <c r="H82" s="814" t="s">
        <v>8</v>
      </c>
      <c r="I82" s="814"/>
      <c r="J82" s="351"/>
      <c r="K82" s="182"/>
      <c r="L82" s="814" t="s">
        <v>6</v>
      </c>
      <c r="M82" s="182"/>
      <c r="N82" s="108"/>
    </row>
    <row r="83" spans="1:14" s="386" customFormat="1" ht="26.1" customHeight="1">
      <c r="A83" s="305"/>
      <c r="B83" s="305"/>
      <c r="C83" s="305"/>
      <c r="D83" s="305"/>
      <c r="E83" s="305"/>
      <c r="F83" s="305"/>
      <c r="G83" s="196">
        <v>2563</v>
      </c>
      <c r="H83" s="196">
        <f>+'Note P19-28'!G293</f>
        <v>0</v>
      </c>
      <c r="I83" s="196">
        <v>2562</v>
      </c>
      <c r="J83" s="196">
        <f>+'Note P19-28'!I293</f>
        <v>0</v>
      </c>
      <c r="K83" s="196">
        <f>+G83</f>
        <v>2563</v>
      </c>
      <c r="L83" s="196">
        <f>+'Note P19-28'!K293</f>
        <v>0</v>
      </c>
      <c r="M83" s="196">
        <f>+I83</f>
        <v>2562</v>
      </c>
      <c r="N83" s="108"/>
    </row>
    <row r="84" spans="1:14" s="386" customFormat="1" ht="26.1" customHeight="1">
      <c r="A84" s="553" t="s">
        <v>129</v>
      </c>
      <c r="B84" s="203"/>
      <c r="C84" s="554"/>
      <c r="D84" s="554"/>
      <c r="E84" s="203"/>
      <c r="F84" s="203"/>
      <c r="G84" s="203"/>
      <c r="H84" s="203"/>
      <c r="I84" s="555"/>
      <c r="J84" s="203"/>
      <c r="K84" s="203"/>
      <c r="L84" s="203"/>
      <c r="M84" s="191"/>
      <c r="N84" s="108"/>
    </row>
    <row r="85" spans="1:14" s="386" customFormat="1" ht="26.1" customHeight="1">
      <c r="A85" s="553" t="s">
        <v>291</v>
      </c>
      <c r="B85" s="203"/>
      <c r="C85" s="554"/>
      <c r="D85" s="554"/>
      <c r="E85" s="203"/>
      <c r="F85" s="203"/>
      <c r="G85" s="299">
        <v>-7583191</v>
      </c>
      <c r="H85" s="299"/>
      <c r="I85" s="299">
        <v>-7460300</v>
      </c>
      <c r="J85" s="299"/>
      <c r="K85" s="299">
        <v>-5870408</v>
      </c>
      <c r="L85" s="299"/>
      <c r="M85" s="299">
        <v>-5721631</v>
      </c>
      <c r="N85" s="108"/>
    </row>
    <row r="86" spans="1:14" s="386" customFormat="1" ht="26.1" customHeight="1">
      <c r="A86" s="553" t="s">
        <v>292</v>
      </c>
      <c r="B86" s="203"/>
      <c r="C86" s="554"/>
      <c r="D86" s="554"/>
      <c r="E86" s="203"/>
      <c r="F86" s="203"/>
      <c r="G86" s="278">
        <v>8657403</v>
      </c>
      <c r="H86" s="278"/>
      <c r="I86" s="278">
        <v>8539833</v>
      </c>
      <c r="J86" s="278"/>
      <c r="K86" s="278">
        <v>6735457</v>
      </c>
      <c r="L86" s="278"/>
      <c r="M86" s="278">
        <v>6589608</v>
      </c>
      <c r="N86" s="108"/>
    </row>
    <row r="87" spans="1:14" s="386" customFormat="1" ht="26.1" customHeight="1">
      <c r="A87" s="553" t="s">
        <v>139</v>
      </c>
      <c r="B87" s="203"/>
      <c r="C87" s="554"/>
      <c r="D87" s="554"/>
      <c r="E87" s="203"/>
      <c r="F87" s="203"/>
      <c r="G87" s="278"/>
      <c r="H87" s="278"/>
      <c r="I87" s="278"/>
      <c r="J87" s="278"/>
      <c r="K87" s="278"/>
      <c r="L87" s="278"/>
      <c r="M87" s="278"/>
      <c r="N87" s="108"/>
    </row>
    <row r="88" spans="1:14" s="386" customFormat="1" ht="26.1" customHeight="1">
      <c r="A88" s="553" t="s">
        <v>291</v>
      </c>
      <c r="B88" s="203"/>
      <c r="C88" s="554"/>
      <c r="D88" s="554"/>
      <c r="E88" s="203"/>
      <c r="F88" s="203"/>
      <c r="G88" s="278">
        <v>10230103</v>
      </c>
      <c r="H88" s="278"/>
      <c r="I88" s="278">
        <v>9080083</v>
      </c>
      <c r="J88" s="278"/>
      <c r="K88" s="278">
        <v>7818566</v>
      </c>
      <c r="L88" s="278"/>
      <c r="M88" s="278">
        <v>6924931</v>
      </c>
      <c r="N88" s="108"/>
    </row>
    <row r="89" spans="1:14" s="92" customFormat="1" ht="26.1" customHeight="1">
      <c r="A89" s="553" t="s">
        <v>292</v>
      </c>
      <c r="B89" s="203"/>
      <c r="C89" s="554"/>
      <c r="D89" s="554"/>
      <c r="E89" s="203"/>
      <c r="F89" s="203"/>
      <c r="G89" s="299">
        <v>-9071424</v>
      </c>
      <c r="H89" s="299"/>
      <c r="I89" s="299">
        <v>-8079034</v>
      </c>
      <c r="J89" s="299"/>
      <c r="K89" s="299">
        <v>-6891713</v>
      </c>
      <c r="L89" s="299"/>
      <c r="M89" s="299">
        <v>-6120953</v>
      </c>
      <c r="N89" s="108"/>
    </row>
    <row r="90" spans="1:14" s="92" customFormat="1" ht="26.1" customHeight="1">
      <c r="A90" s="553" t="s">
        <v>140</v>
      </c>
      <c r="B90" s="203"/>
      <c r="C90" s="554"/>
      <c r="D90" s="554"/>
      <c r="E90" s="203"/>
      <c r="F90" s="203"/>
      <c r="G90" s="299"/>
      <c r="H90" s="299"/>
      <c r="I90" s="299"/>
      <c r="J90" s="299"/>
      <c r="K90" s="299"/>
      <c r="L90" s="299"/>
      <c r="M90" s="299"/>
      <c r="N90" s="108"/>
    </row>
    <row r="91" spans="1:14" s="92" customFormat="1" ht="26.1" customHeight="1">
      <c r="A91" s="553" t="s">
        <v>293</v>
      </c>
      <c r="B91" s="203"/>
      <c r="C91" s="554"/>
      <c r="D91" s="554"/>
      <c r="E91" s="203"/>
      <c r="F91" s="203"/>
      <c r="G91" s="299">
        <v>-10942041</v>
      </c>
      <c r="H91" s="299"/>
      <c r="I91" s="299">
        <v>-9630803</v>
      </c>
      <c r="J91" s="299"/>
      <c r="K91" s="299">
        <v>-8676943</v>
      </c>
      <c r="L91" s="299"/>
      <c r="M91" s="299">
        <v>-7638581</v>
      </c>
      <c r="N91" s="108"/>
    </row>
    <row r="92" spans="1:14" s="92" customFormat="1" ht="26.1" customHeight="1">
      <c r="A92" s="553" t="s">
        <v>294</v>
      </c>
      <c r="B92" s="203"/>
      <c r="C92" s="554"/>
      <c r="D92" s="554"/>
      <c r="E92" s="203"/>
      <c r="F92" s="203"/>
      <c r="G92" s="278">
        <v>13805421</v>
      </c>
      <c r="H92" s="278"/>
      <c r="I92" s="278">
        <v>12097963</v>
      </c>
      <c r="J92" s="278"/>
      <c r="K92" s="278">
        <v>10994428</v>
      </c>
      <c r="L92" s="278"/>
      <c r="M92" s="278">
        <v>9634186</v>
      </c>
      <c r="N92" s="108"/>
    </row>
    <row r="93" spans="1:14" s="92" customFormat="1" ht="26.1" customHeight="1">
      <c r="N93" s="108"/>
    </row>
    <row r="94" spans="1:14" s="92" customFormat="1" ht="26.1" customHeight="1">
      <c r="A94" s="351" t="s">
        <v>774</v>
      </c>
      <c r="C94" s="351"/>
      <c r="D94" s="351"/>
      <c r="E94" s="351"/>
      <c r="F94" s="351"/>
      <c r="G94" s="351"/>
      <c r="H94" s="351"/>
      <c r="I94" s="351"/>
      <c r="J94" s="351"/>
      <c r="L94" s="1"/>
      <c r="M94" s="1"/>
      <c r="N94" s="108"/>
    </row>
    <row r="95" spans="1:14" s="92" customFormat="1" ht="26.1" customHeight="1">
      <c r="A95" s="92" t="s">
        <v>480</v>
      </c>
      <c r="B95" s="1"/>
      <c r="C95" s="351"/>
      <c r="D95" s="351"/>
      <c r="E95" s="351"/>
      <c r="F95" s="351"/>
      <c r="G95" s="351"/>
      <c r="H95" s="351"/>
      <c r="I95" s="351"/>
      <c r="J95" s="351"/>
      <c r="L95" s="1"/>
      <c r="M95" s="1"/>
      <c r="N95" s="108"/>
    </row>
    <row r="96" spans="1:14" s="92" customFormat="1" ht="26.1" customHeight="1">
      <c r="A96" s="351" t="s">
        <v>482</v>
      </c>
      <c r="C96" s="351"/>
      <c r="D96" s="351"/>
      <c r="E96" s="351"/>
      <c r="F96" s="351"/>
      <c r="G96" s="351"/>
      <c r="H96" s="351"/>
      <c r="I96" s="351"/>
      <c r="J96" s="351"/>
      <c r="L96" s="1"/>
      <c r="M96" s="1"/>
      <c r="N96" s="108"/>
    </row>
    <row r="97" spans="1:14" s="2" customFormat="1" ht="26.1" customHeight="1">
      <c r="A97" s="351" t="s">
        <v>481</v>
      </c>
      <c r="B97" s="92"/>
      <c r="C97" s="76"/>
      <c r="D97" s="76"/>
      <c r="E97" s="76"/>
      <c r="F97" s="76"/>
      <c r="G97" s="351"/>
      <c r="H97" s="351"/>
      <c r="I97" s="351"/>
      <c r="J97" s="351"/>
      <c r="K97" s="92"/>
      <c r="L97" s="1"/>
      <c r="M97" s="1"/>
    </row>
    <row r="98" spans="1:14" s="2" customFormat="1" ht="26.1" customHeight="1">
      <c r="A98" s="165" t="s">
        <v>775</v>
      </c>
    </row>
    <row r="99" spans="1:14" s="2" customFormat="1" ht="26.1" customHeight="1">
      <c r="A99" s="92" t="s">
        <v>834</v>
      </c>
      <c r="B99" s="92"/>
      <c r="C99" s="76"/>
      <c r="D99" s="76"/>
      <c r="E99" s="76"/>
      <c r="F99" s="76"/>
      <c r="G99" s="351"/>
      <c r="H99" s="351"/>
      <c r="I99" s="351"/>
      <c r="J99" s="351"/>
      <c r="K99" s="92"/>
      <c r="L99" s="1"/>
      <c r="M99" s="1"/>
    </row>
    <row r="100" spans="1:14" s="92" customFormat="1" ht="26.1" customHeight="1">
      <c r="A100" s="168" t="s">
        <v>859</v>
      </c>
      <c r="C100" s="76"/>
      <c r="D100" s="76"/>
      <c r="E100" s="76"/>
      <c r="F100" s="76"/>
      <c r="G100" s="351"/>
      <c r="H100" s="351"/>
      <c r="I100" s="351"/>
      <c r="J100" s="351"/>
      <c r="L100" s="1"/>
      <c r="M100" s="1"/>
      <c r="N100" s="108"/>
    </row>
    <row r="101" spans="1:14" s="92" customFormat="1" ht="26.1" customHeight="1">
      <c r="A101" s="168" t="s">
        <v>858</v>
      </c>
      <c r="C101" s="76"/>
      <c r="D101" s="76"/>
      <c r="E101" s="76"/>
      <c r="F101" s="76"/>
      <c r="G101" s="351"/>
      <c r="H101" s="351"/>
      <c r="I101" s="351"/>
      <c r="J101" s="351"/>
      <c r="L101" s="1"/>
      <c r="M101" s="1"/>
      <c r="N101" s="108"/>
    </row>
    <row r="102" spans="1:14" s="92" customFormat="1" ht="26.1" customHeight="1">
      <c r="A102" s="92" t="s">
        <v>835</v>
      </c>
      <c r="C102" s="76"/>
      <c r="D102" s="76"/>
      <c r="E102" s="76"/>
      <c r="F102" s="76"/>
      <c r="G102" s="351"/>
      <c r="H102" s="351"/>
      <c r="I102" s="351"/>
      <c r="J102" s="351"/>
      <c r="L102" s="1"/>
      <c r="M102" s="1"/>
      <c r="N102" s="108"/>
    </row>
    <row r="103" spans="1:14" s="92" customFormat="1" ht="26.1" customHeight="1">
      <c r="A103" s="168" t="s">
        <v>860</v>
      </c>
      <c r="C103" s="76"/>
      <c r="D103" s="76"/>
      <c r="E103" s="76"/>
      <c r="F103" s="76"/>
      <c r="G103" s="351"/>
      <c r="H103" s="351"/>
      <c r="I103" s="351"/>
      <c r="J103" s="351"/>
      <c r="L103" s="1"/>
      <c r="M103" s="1"/>
      <c r="N103" s="108"/>
    </row>
    <row r="104" spans="1:14" s="92" customFormat="1" ht="26.1" customHeight="1">
      <c r="A104" s="553"/>
      <c r="B104" s="203"/>
      <c r="C104" s="554"/>
      <c r="D104" s="554"/>
      <c r="E104" s="203"/>
      <c r="F104" s="203"/>
      <c r="G104" s="278"/>
      <c r="H104" s="278"/>
      <c r="I104" s="278"/>
      <c r="J104" s="278"/>
      <c r="K104" s="278"/>
      <c r="L104" s="278"/>
      <c r="M104" s="278"/>
      <c r="N104" s="108"/>
    </row>
    <row r="105" spans="1:14" s="92" customFormat="1" ht="26.1" customHeight="1">
      <c r="A105" s="553"/>
      <c r="B105" s="203"/>
      <c r="C105" s="554"/>
      <c r="D105" s="554"/>
      <c r="E105" s="203"/>
      <c r="F105" s="203"/>
      <c r="G105" s="278"/>
      <c r="H105" s="278"/>
      <c r="I105" s="278"/>
      <c r="J105" s="278"/>
      <c r="K105" s="278"/>
      <c r="L105" s="278"/>
      <c r="M105" s="278"/>
      <c r="N105" s="108"/>
    </row>
    <row r="106" spans="1:14" ht="26.1" customHeight="1">
      <c r="A106" s="92"/>
      <c r="C106" s="188" t="s">
        <v>254</v>
      </c>
      <c r="D106" s="214"/>
      <c r="E106" s="189"/>
      <c r="F106" s="210"/>
      <c r="G106" s="200"/>
      <c r="I106" s="92"/>
      <c r="J106" s="92"/>
      <c r="K106" s="92"/>
      <c r="L106" s="203"/>
      <c r="M106" s="92"/>
      <c r="N106" s="203"/>
    </row>
    <row r="107" spans="1:14" ht="26.1" customHeight="1">
      <c r="A107" s="92"/>
      <c r="C107" s="644" t="s">
        <v>709</v>
      </c>
      <c r="D107" s="214"/>
      <c r="E107" s="189"/>
      <c r="F107" s="210"/>
      <c r="G107" s="204"/>
      <c r="I107" s="92"/>
      <c r="J107" s="92"/>
      <c r="K107" s="92"/>
      <c r="L107" s="203"/>
      <c r="M107" s="92"/>
      <c r="N107" s="203"/>
    </row>
    <row r="108" spans="1:14" s="386" customFormat="1" ht="27.95" customHeight="1">
      <c r="A108" s="819" t="s">
        <v>651</v>
      </c>
      <c r="B108" s="819"/>
      <c r="C108" s="819"/>
      <c r="D108" s="819"/>
      <c r="E108" s="819"/>
      <c r="F108" s="819"/>
      <c r="G108" s="819"/>
      <c r="H108" s="819"/>
      <c r="I108" s="819"/>
      <c r="J108" s="819"/>
      <c r="K108" s="819"/>
      <c r="L108" s="819"/>
      <c r="M108" s="819"/>
      <c r="N108" s="108"/>
    </row>
    <row r="109" spans="1:14" s="386" customFormat="1" ht="27.95" customHeight="1">
      <c r="A109" s="813"/>
      <c r="B109" s="813"/>
      <c r="C109" s="813"/>
      <c r="D109" s="813"/>
      <c r="E109" s="813"/>
      <c r="F109" s="813"/>
      <c r="G109" s="813"/>
      <c r="H109" s="813"/>
      <c r="I109" s="813"/>
      <c r="J109" s="813"/>
      <c r="K109" s="813"/>
      <c r="L109" s="813"/>
      <c r="M109" s="813"/>
      <c r="N109" s="108"/>
    </row>
    <row r="110" spans="1:14" s="386" customFormat="1" ht="27.95" customHeight="1">
      <c r="A110" s="165" t="s">
        <v>936</v>
      </c>
      <c r="B110" s="92"/>
      <c r="C110" s="76"/>
      <c r="D110" s="76"/>
      <c r="E110" s="76"/>
      <c r="F110" s="76"/>
      <c r="G110" s="351"/>
      <c r="H110" s="351"/>
      <c r="I110" s="351"/>
      <c r="J110" s="351"/>
      <c r="K110" s="92"/>
      <c r="L110" s="1"/>
      <c r="M110" s="1"/>
      <c r="N110" s="108"/>
    </row>
    <row r="111" spans="1:14" s="386" customFormat="1" ht="27.95" customHeight="1">
      <c r="A111" s="92" t="s">
        <v>836</v>
      </c>
      <c r="B111" s="92"/>
      <c r="C111" s="76"/>
      <c r="D111" s="76"/>
      <c r="E111" s="76"/>
      <c r="F111" s="76"/>
      <c r="G111" s="351"/>
      <c r="H111" s="351"/>
      <c r="I111" s="351"/>
      <c r="J111" s="351"/>
      <c r="K111" s="92"/>
      <c r="L111" s="1"/>
      <c r="M111" s="1"/>
      <c r="N111" s="108"/>
    </row>
    <row r="112" spans="1:14" s="386" customFormat="1" ht="27.95" customHeight="1">
      <c r="A112" s="168" t="s">
        <v>861</v>
      </c>
      <c r="B112" s="92"/>
      <c r="C112" s="76"/>
      <c r="D112" s="76"/>
      <c r="E112" s="76"/>
      <c r="F112" s="76"/>
      <c r="G112" s="351"/>
      <c r="H112" s="351"/>
      <c r="I112" s="351"/>
      <c r="J112" s="351"/>
      <c r="K112" s="92"/>
      <c r="L112" s="1"/>
      <c r="M112" s="1"/>
      <c r="N112" s="108"/>
    </row>
    <row r="113" spans="1:14" s="92" customFormat="1" ht="27.95" customHeight="1">
      <c r="A113" s="92" t="s">
        <v>837</v>
      </c>
      <c r="C113" s="76"/>
      <c r="D113" s="76"/>
      <c r="E113" s="76"/>
      <c r="F113" s="76"/>
      <c r="G113" s="351"/>
      <c r="H113" s="351"/>
      <c r="I113" s="351"/>
      <c r="J113" s="351"/>
      <c r="L113" s="1"/>
      <c r="M113" s="1"/>
      <c r="N113" s="108"/>
    </row>
    <row r="114" spans="1:14" s="92" customFormat="1" ht="27.95" customHeight="1">
      <c r="A114" s="168" t="s">
        <v>862</v>
      </c>
      <c r="C114" s="76"/>
      <c r="D114" s="76"/>
      <c r="E114" s="76"/>
      <c r="F114" s="76"/>
      <c r="G114" s="351"/>
      <c r="H114" s="351"/>
      <c r="I114" s="351"/>
      <c r="J114" s="351"/>
      <c r="L114" s="1"/>
      <c r="M114" s="1"/>
      <c r="N114" s="108"/>
    </row>
    <row r="115" spans="1:14" s="92" customFormat="1" ht="27.95" customHeight="1">
      <c r="A115" s="168" t="s">
        <v>863</v>
      </c>
      <c r="C115" s="76"/>
      <c r="D115" s="76"/>
      <c r="E115" s="76"/>
      <c r="F115" s="76"/>
      <c r="G115" s="351"/>
      <c r="H115" s="351"/>
      <c r="I115" s="351"/>
      <c r="J115" s="351"/>
      <c r="L115" s="1"/>
      <c r="M115" s="1"/>
      <c r="N115" s="108"/>
    </row>
    <row r="116" spans="1:14" ht="27.95" customHeight="1">
      <c r="A116" s="351" t="s">
        <v>776</v>
      </c>
      <c r="B116" s="76"/>
      <c r="N116" s="203"/>
    </row>
    <row r="117" spans="1:14" s="386" customFormat="1" ht="27.95" customHeight="1">
      <c r="A117" s="12" t="s">
        <v>909</v>
      </c>
      <c r="B117" s="76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08"/>
    </row>
    <row r="118" spans="1:14" s="386" customFormat="1" ht="27.95" customHeight="1">
      <c r="A118" s="305"/>
      <c r="B118" s="305"/>
      <c r="C118" s="305"/>
      <c r="D118" s="305"/>
      <c r="E118" s="305"/>
      <c r="F118" s="305"/>
      <c r="G118" s="1"/>
      <c r="H118" s="1"/>
      <c r="I118" s="1"/>
      <c r="J118" s="1"/>
      <c r="K118" s="1"/>
      <c r="L118" s="1"/>
      <c r="M118" s="205" t="s">
        <v>63</v>
      </c>
      <c r="N118" s="108"/>
    </row>
    <row r="119" spans="1:14" s="140" customFormat="1" ht="27.95" customHeight="1">
      <c r="A119" s="305"/>
      <c r="B119" s="305"/>
      <c r="C119" s="305"/>
      <c r="D119" s="305"/>
      <c r="E119" s="305"/>
      <c r="F119" s="305"/>
      <c r="G119" s="830" t="s">
        <v>740</v>
      </c>
      <c r="H119" s="830"/>
      <c r="I119" s="830"/>
      <c r="J119" s="830"/>
      <c r="K119" s="830"/>
      <c r="L119" s="830"/>
      <c r="M119" s="830"/>
    </row>
    <row r="120" spans="1:14" ht="27.95" customHeight="1">
      <c r="A120" s="305"/>
      <c r="B120" s="305"/>
      <c r="C120" s="305"/>
      <c r="D120" s="305"/>
      <c r="E120" s="305"/>
      <c r="F120" s="305"/>
      <c r="G120" s="182"/>
      <c r="H120" s="814" t="s">
        <v>8</v>
      </c>
      <c r="I120" s="814"/>
      <c r="J120" s="351"/>
      <c r="K120" s="182"/>
      <c r="L120" s="814" t="s">
        <v>6</v>
      </c>
      <c r="M120" s="182"/>
    </row>
    <row r="121" spans="1:14" ht="27.95" customHeight="1">
      <c r="A121" s="648"/>
      <c r="B121" s="648"/>
      <c r="C121" s="648"/>
      <c r="D121" s="648"/>
      <c r="E121" s="648"/>
      <c r="F121" s="648"/>
      <c r="G121" s="649" t="s">
        <v>501</v>
      </c>
      <c r="H121" s="650">
        <f>+'Note P19-28'!G236</f>
        <v>0</v>
      </c>
      <c r="I121" s="649" t="s">
        <v>372</v>
      </c>
      <c r="J121" s="651"/>
      <c r="K121" s="649" t="s">
        <v>501</v>
      </c>
      <c r="L121" s="650">
        <f>+'Note P19-28'!K236</f>
        <v>0</v>
      </c>
      <c r="M121" s="649" t="s">
        <v>372</v>
      </c>
    </row>
    <row r="122" spans="1:14" ht="27.95" customHeight="1">
      <c r="A122" s="653"/>
      <c r="B122" s="654" t="s">
        <v>841</v>
      </c>
      <c r="C122" s="652"/>
      <c r="D122" s="652"/>
      <c r="E122" s="652"/>
      <c r="F122" s="652"/>
      <c r="G122" s="652">
        <v>4312802.54</v>
      </c>
      <c r="H122" s="652"/>
      <c r="I122" s="661">
        <v>1787479.44</v>
      </c>
      <c r="J122" s="661"/>
      <c r="K122" s="661">
        <f>607357.9+1336233.71</f>
        <v>1943591.6099999999</v>
      </c>
      <c r="L122" s="661"/>
      <c r="M122" s="661">
        <v>1742693.82</v>
      </c>
    </row>
    <row r="123" spans="1:14" ht="27.95" customHeight="1">
      <c r="A123" s="648"/>
      <c r="B123" s="648" t="s">
        <v>935</v>
      </c>
      <c r="C123" s="648"/>
      <c r="D123" s="648"/>
      <c r="E123" s="648"/>
      <c r="F123" s="648"/>
      <c r="G123" s="652">
        <v>0</v>
      </c>
      <c r="H123" s="652"/>
      <c r="I123" s="661">
        <v>0</v>
      </c>
      <c r="J123" s="661"/>
      <c r="K123" s="661">
        <v>0</v>
      </c>
      <c r="L123" s="661"/>
      <c r="M123" s="661">
        <v>19399994</v>
      </c>
    </row>
    <row r="124" spans="1:14" s="305" customFormat="1" ht="27.95" customHeight="1">
      <c r="A124" s="653"/>
      <c r="B124" s="654" t="s">
        <v>295</v>
      </c>
      <c r="C124" s="653"/>
      <c r="D124" s="653"/>
      <c r="E124" s="653"/>
      <c r="F124" s="653"/>
      <c r="G124" s="655">
        <v>1046659.18</v>
      </c>
      <c r="H124" s="653"/>
      <c r="I124" s="662">
        <v>5366522.46</v>
      </c>
      <c r="J124" s="663"/>
      <c r="K124" s="662">
        <v>863514.38</v>
      </c>
      <c r="L124" s="661"/>
      <c r="M124" s="661">
        <v>3408711.5</v>
      </c>
    </row>
    <row r="125" spans="1:14" s="305" customFormat="1" ht="27.95" customHeight="1" thickBot="1">
      <c r="A125" s="656"/>
      <c r="B125" s="652"/>
      <c r="C125" s="654" t="s">
        <v>62</v>
      </c>
      <c r="D125" s="653"/>
      <c r="E125" s="653"/>
      <c r="F125" s="653"/>
      <c r="G125" s="657">
        <f>SUM(G122:G124)</f>
        <v>5359461.72</v>
      </c>
      <c r="H125" s="653"/>
      <c r="I125" s="657">
        <f>SUM(I122:I124)</f>
        <v>7154001.9000000004</v>
      </c>
      <c r="J125" s="653"/>
      <c r="K125" s="657">
        <f>SUM(K122:K124)</f>
        <v>2807105.9899999998</v>
      </c>
      <c r="L125" s="653"/>
      <c r="M125" s="657">
        <f>SUM(M122:M124)</f>
        <v>24551399.32</v>
      </c>
    </row>
    <row r="126" spans="1:14" ht="27.95" customHeight="1" thickTop="1">
      <c r="A126" s="656"/>
      <c r="B126" s="654"/>
      <c r="C126" s="653"/>
      <c r="D126" s="653"/>
      <c r="E126" s="653"/>
      <c r="F126" s="653"/>
      <c r="G126" s="653"/>
      <c r="H126" s="653"/>
      <c r="I126" s="653"/>
      <c r="J126" s="653"/>
      <c r="K126" s="653"/>
      <c r="L126" s="653"/>
      <c r="M126" s="653"/>
    </row>
    <row r="127" spans="1:14" ht="27.95" customHeight="1">
      <c r="A127" s="648"/>
      <c r="B127" s="648"/>
      <c r="C127" s="648"/>
      <c r="D127" s="648"/>
      <c r="E127" s="648"/>
      <c r="F127" s="648"/>
      <c r="G127" s="653"/>
      <c r="H127" s="653"/>
      <c r="I127" s="653"/>
      <c r="J127" s="653"/>
      <c r="K127" s="653"/>
      <c r="L127" s="653"/>
      <c r="M127" s="658" t="s">
        <v>63</v>
      </c>
    </row>
    <row r="128" spans="1:14" ht="27.95" customHeight="1">
      <c r="A128" s="648"/>
      <c r="B128" s="648"/>
      <c r="C128" s="648"/>
      <c r="D128" s="648"/>
      <c r="E128" s="648"/>
      <c r="F128" s="648"/>
      <c r="G128" s="856" t="s">
        <v>880</v>
      </c>
      <c r="H128" s="856"/>
      <c r="I128" s="856"/>
      <c r="J128" s="856"/>
      <c r="K128" s="856"/>
      <c r="L128" s="856"/>
      <c r="M128" s="856"/>
    </row>
    <row r="129" spans="1:14" s="140" customFormat="1" ht="27.95" customHeight="1">
      <c r="A129" s="648"/>
      <c r="B129" s="648"/>
      <c r="C129" s="648"/>
      <c r="D129" s="648"/>
      <c r="E129" s="648"/>
      <c r="F129" s="648"/>
      <c r="G129" s="659"/>
      <c r="H129" s="660" t="s">
        <v>8</v>
      </c>
      <c r="I129" s="660"/>
      <c r="J129" s="656"/>
      <c r="K129" s="659"/>
      <c r="L129" s="660" t="s">
        <v>6</v>
      </c>
      <c r="M129" s="659"/>
    </row>
    <row r="130" spans="1:14" ht="27.95" customHeight="1">
      <c r="A130" s="648"/>
      <c r="B130" s="648"/>
      <c r="C130" s="648"/>
      <c r="D130" s="648"/>
      <c r="E130" s="648"/>
      <c r="F130" s="648"/>
      <c r="G130" s="649" t="s">
        <v>501</v>
      </c>
      <c r="H130" s="650">
        <f>+'Note P19-28'!G245</f>
        <v>0</v>
      </c>
      <c r="I130" s="649" t="s">
        <v>372</v>
      </c>
      <c r="J130" s="651"/>
      <c r="K130" s="649" t="s">
        <v>501</v>
      </c>
      <c r="L130" s="650">
        <f>+'Note P19-28'!K245</f>
        <v>0</v>
      </c>
      <c r="M130" s="649" t="s">
        <v>372</v>
      </c>
    </row>
    <row r="131" spans="1:14" ht="27.95" customHeight="1">
      <c r="A131" s="648"/>
      <c r="B131" s="648" t="s">
        <v>868</v>
      </c>
      <c r="C131" s="648"/>
      <c r="D131" s="648"/>
      <c r="E131" s="648"/>
      <c r="F131" s="648"/>
      <c r="G131" s="652">
        <v>1730031.09</v>
      </c>
      <c r="H131" s="652"/>
      <c r="I131" s="652">
        <v>3129345.43</v>
      </c>
      <c r="J131" s="652"/>
      <c r="K131" s="652">
        <v>1730031.09</v>
      </c>
      <c r="L131" s="652"/>
      <c r="M131" s="652">
        <v>2376642.63</v>
      </c>
    </row>
    <row r="132" spans="1:14" ht="27.95" customHeight="1">
      <c r="A132" s="653"/>
      <c r="B132" s="654" t="s">
        <v>841</v>
      </c>
      <c r="C132" s="652"/>
      <c r="D132" s="652"/>
      <c r="E132" s="652"/>
      <c r="F132" s="652"/>
      <c r="G132" s="652">
        <v>11807603.470000001</v>
      </c>
      <c r="H132" s="652"/>
      <c r="I132" s="652">
        <v>3673518.2</v>
      </c>
      <c r="J132" s="652"/>
      <c r="K132" s="652">
        <v>4968162.46</v>
      </c>
      <c r="L132" s="652"/>
      <c r="M132" s="652">
        <v>3628732.58</v>
      </c>
    </row>
    <row r="133" spans="1:14" ht="27.95" customHeight="1">
      <c r="A133" s="648"/>
      <c r="B133" s="648" t="s">
        <v>935</v>
      </c>
      <c r="C133" s="648"/>
      <c r="D133" s="648"/>
      <c r="E133" s="648"/>
      <c r="F133" s="648"/>
      <c r="G133" s="652">
        <v>0</v>
      </c>
      <c r="H133" s="652"/>
      <c r="I133" s="652">
        <v>0</v>
      </c>
      <c r="J133" s="652"/>
      <c r="K133" s="652">
        <v>0</v>
      </c>
      <c r="L133" s="652"/>
      <c r="M133" s="652">
        <v>19399994</v>
      </c>
    </row>
    <row r="134" spans="1:14" s="305" customFormat="1" ht="27.95" customHeight="1">
      <c r="A134" s="653"/>
      <c r="B134" s="654" t="s">
        <v>295</v>
      </c>
      <c r="C134" s="653"/>
      <c r="D134" s="653"/>
      <c r="E134" s="653"/>
      <c r="F134" s="653"/>
      <c r="G134" s="655">
        <v>8277179.5899999999</v>
      </c>
      <c r="H134" s="653"/>
      <c r="I134" s="655">
        <v>6933937.6200000001</v>
      </c>
      <c r="J134" s="653"/>
      <c r="K134" s="655">
        <v>6956248.1699999999</v>
      </c>
      <c r="L134" s="653"/>
      <c r="M134" s="655">
        <v>4573469.63</v>
      </c>
    </row>
    <row r="135" spans="1:14" s="305" customFormat="1" ht="27.95" customHeight="1" thickBot="1">
      <c r="A135" s="656"/>
      <c r="B135" s="652"/>
      <c r="C135" s="654" t="s">
        <v>62</v>
      </c>
      <c r="D135" s="653"/>
      <c r="E135" s="653"/>
      <c r="F135" s="653"/>
      <c r="G135" s="657">
        <f>SUM(G131:G134)</f>
        <v>21814814.149999999</v>
      </c>
      <c r="H135" s="653"/>
      <c r="I135" s="657">
        <f>SUM(I131:I134)</f>
        <v>13736801.25</v>
      </c>
      <c r="J135" s="653"/>
      <c r="K135" s="657">
        <f>SUM(K131:K134)</f>
        <v>13654441.719999999</v>
      </c>
      <c r="L135" s="653"/>
      <c r="M135" s="657">
        <f>SUM(M131:M134)</f>
        <v>29978838.84</v>
      </c>
    </row>
    <row r="136" spans="1:14" s="92" customFormat="1" ht="27.95" customHeight="1" thickTop="1">
      <c r="A136" s="168"/>
      <c r="C136" s="76"/>
      <c r="D136" s="76"/>
      <c r="E136" s="76"/>
      <c r="F136" s="76"/>
      <c r="G136" s="351"/>
      <c r="H136" s="351"/>
      <c r="I136" s="351"/>
      <c r="J136" s="351"/>
      <c r="L136" s="1"/>
      <c r="M136" s="1"/>
      <c r="N136" s="108"/>
    </row>
    <row r="137" spans="1:14" s="92" customFormat="1" ht="27.95" customHeight="1">
      <c r="A137" s="168"/>
      <c r="C137" s="76"/>
      <c r="D137" s="76"/>
      <c r="E137" s="76"/>
      <c r="F137" s="76"/>
      <c r="G137" s="351"/>
      <c r="H137" s="351"/>
      <c r="I137" s="351"/>
      <c r="J137" s="351"/>
      <c r="L137" s="1"/>
      <c r="M137" s="1"/>
      <c r="N137" s="108"/>
    </row>
    <row r="138" spans="1:14" s="92" customFormat="1" ht="27.95" customHeight="1">
      <c r="B138" s="1"/>
      <c r="C138" s="188" t="s">
        <v>254</v>
      </c>
      <c r="D138" s="214"/>
      <c r="E138" s="189"/>
      <c r="F138" s="210"/>
      <c r="G138" s="200"/>
      <c r="H138" s="1"/>
      <c r="L138" s="203"/>
      <c r="N138" s="108"/>
    </row>
    <row r="139" spans="1:14" s="92" customFormat="1" ht="27.95" customHeight="1">
      <c r="B139" s="1"/>
      <c r="C139" s="644" t="s">
        <v>709</v>
      </c>
      <c r="D139" s="214"/>
      <c r="E139" s="189"/>
      <c r="F139" s="210"/>
      <c r="G139" s="204"/>
      <c r="H139" s="1"/>
      <c r="L139" s="203"/>
      <c r="N139" s="108"/>
    </row>
    <row r="140" spans="1:14" s="305" customFormat="1" ht="27" customHeight="1">
      <c r="A140" s="819" t="s">
        <v>573</v>
      </c>
      <c r="B140" s="819"/>
      <c r="C140" s="819"/>
      <c r="D140" s="819"/>
      <c r="E140" s="819"/>
      <c r="F140" s="819"/>
      <c r="G140" s="819"/>
      <c r="H140" s="819"/>
      <c r="I140" s="819"/>
      <c r="J140" s="819"/>
      <c r="K140" s="819"/>
      <c r="L140" s="819"/>
      <c r="M140" s="819"/>
      <c r="N140" s="1"/>
    </row>
    <row r="141" spans="1:14" s="305" customFormat="1" ht="27" customHeight="1">
      <c r="A141" s="92"/>
      <c r="B141" s="1"/>
      <c r="C141" s="644"/>
      <c r="D141" s="214"/>
      <c r="E141" s="189"/>
      <c r="F141" s="210"/>
      <c r="G141" s="204"/>
      <c r="H141" s="1"/>
      <c r="I141" s="92"/>
      <c r="J141" s="92"/>
      <c r="K141" s="92"/>
      <c r="L141" s="203"/>
      <c r="M141" s="92"/>
      <c r="N141" s="1"/>
    </row>
    <row r="142" spans="1:14" ht="27" customHeight="1">
      <c r="A142" s="351" t="s">
        <v>777</v>
      </c>
      <c r="B142" s="76"/>
    </row>
    <row r="143" spans="1:14" ht="27" customHeight="1">
      <c r="A143" s="289" t="s">
        <v>910</v>
      </c>
    </row>
    <row r="144" spans="1:14" ht="27" customHeight="1">
      <c r="A144" s="305"/>
      <c r="B144" s="305"/>
      <c r="C144" s="305"/>
      <c r="D144" s="305"/>
      <c r="E144" s="305"/>
      <c r="F144" s="305"/>
      <c r="M144" s="205" t="s">
        <v>63</v>
      </c>
    </row>
    <row r="145" spans="1:14" ht="27" customHeight="1">
      <c r="A145" s="569"/>
      <c r="B145" s="569"/>
      <c r="C145" s="569"/>
      <c r="D145" s="569"/>
      <c r="E145" s="569"/>
      <c r="F145" s="569"/>
      <c r="G145" s="855" t="s">
        <v>740</v>
      </c>
      <c r="H145" s="855"/>
      <c r="I145" s="855"/>
      <c r="J145" s="855"/>
      <c r="K145" s="855"/>
      <c r="L145" s="855"/>
      <c r="M145" s="855"/>
    </row>
    <row r="146" spans="1:14" ht="27" customHeight="1">
      <c r="A146" s="305"/>
      <c r="B146" s="305"/>
      <c r="C146" s="305"/>
      <c r="D146" s="305"/>
      <c r="E146" s="305"/>
      <c r="F146" s="305"/>
      <c r="G146" s="182"/>
      <c r="H146" s="814" t="s">
        <v>8</v>
      </c>
      <c r="I146" s="814"/>
      <c r="J146" s="351"/>
      <c r="K146" s="182"/>
      <c r="L146" s="814" t="s">
        <v>6</v>
      </c>
      <c r="M146" s="182"/>
    </row>
    <row r="147" spans="1:14" s="305" customFormat="1" ht="27" customHeight="1">
      <c r="G147" s="196" t="str">
        <f>+G121</f>
        <v>2563</v>
      </c>
      <c r="H147" s="196" t="e">
        <f>+'Note P19-28'!#REF!</f>
        <v>#REF!</v>
      </c>
      <c r="I147" s="196" t="str">
        <f>+I121</f>
        <v>2562</v>
      </c>
      <c r="J147" s="108"/>
      <c r="K147" s="196" t="str">
        <f>+G147</f>
        <v>2563</v>
      </c>
      <c r="L147" s="196" t="e">
        <f>+'Note P19-28'!#REF!</f>
        <v>#REF!</v>
      </c>
      <c r="M147" s="196" t="str">
        <f>+I147</f>
        <v>2562</v>
      </c>
    </row>
    <row r="148" spans="1:14" s="569" customFormat="1" ht="27" customHeight="1">
      <c r="A148" s="355" t="s">
        <v>937</v>
      </c>
      <c r="B148" s="278"/>
      <c r="C148" s="278"/>
      <c r="D148" s="278"/>
      <c r="E148" s="278"/>
      <c r="F148" s="278"/>
      <c r="G148" s="278"/>
      <c r="H148" s="278"/>
      <c r="I148" s="278"/>
      <c r="J148" s="278"/>
      <c r="K148" s="278"/>
      <c r="L148" s="278"/>
      <c r="M148" s="278"/>
    </row>
    <row r="149" spans="1:14" s="305" customFormat="1" ht="27" customHeight="1">
      <c r="A149" s="277" t="s">
        <v>141</v>
      </c>
      <c r="B149" s="278"/>
      <c r="C149" s="278"/>
      <c r="D149" s="278"/>
      <c r="E149" s="278"/>
      <c r="F149" s="278"/>
      <c r="G149" s="299">
        <v>-363268.03</v>
      </c>
      <c r="H149" s="299"/>
      <c r="I149" s="299">
        <v>14970863.18</v>
      </c>
      <c r="J149" s="570"/>
      <c r="K149" s="278">
        <v>0</v>
      </c>
      <c r="L149" s="666"/>
      <c r="M149" s="278">
        <v>0</v>
      </c>
    </row>
    <row r="150" spans="1:14" ht="27" customHeight="1">
      <c r="A150" s="277" t="s">
        <v>949</v>
      </c>
      <c r="B150" s="278"/>
      <c r="C150" s="278"/>
      <c r="D150" s="278"/>
      <c r="E150" s="278"/>
      <c r="F150" s="278"/>
      <c r="G150" s="299">
        <v>-52872382.299999997</v>
      </c>
      <c r="H150" s="299"/>
      <c r="I150" s="299">
        <v>-33331415.949999999</v>
      </c>
      <c r="J150" s="293"/>
      <c r="K150" s="278">
        <v>0</v>
      </c>
      <c r="L150" s="293"/>
      <c r="M150" s="278">
        <v>0</v>
      </c>
    </row>
    <row r="151" spans="1:14" ht="27" customHeight="1">
      <c r="A151" s="355" t="s">
        <v>938</v>
      </c>
      <c r="B151" s="278"/>
      <c r="C151" s="278"/>
      <c r="D151" s="278"/>
      <c r="E151" s="278"/>
      <c r="F151" s="278"/>
      <c r="G151" s="278">
        <f>+G182-10562141.23</f>
        <v>2128125.3200000003</v>
      </c>
      <c r="H151" s="293"/>
      <c r="I151" s="278">
        <v>9709626.1300000008</v>
      </c>
      <c r="J151" s="293"/>
      <c r="K151" s="278">
        <v>0</v>
      </c>
      <c r="L151" s="293"/>
      <c r="M151" s="278">
        <v>0</v>
      </c>
      <c r="N151" s="278"/>
    </row>
    <row r="152" spans="1:14" ht="27" customHeight="1">
      <c r="A152" s="355" t="s">
        <v>939</v>
      </c>
      <c r="B152" s="278"/>
      <c r="C152" s="278"/>
      <c r="D152" s="278"/>
      <c r="E152" s="278"/>
      <c r="F152" s="278"/>
      <c r="G152" s="278">
        <v>5789215.4800000004</v>
      </c>
      <c r="H152" s="293"/>
      <c r="I152" s="278">
        <v>12352224.539999999</v>
      </c>
      <c r="J152" s="570"/>
      <c r="K152" s="278">
        <v>0</v>
      </c>
      <c r="L152" s="666"/>
      <c r="M152" s="278">
        <v>0</v>
      </c>
      <c r="N152" s="278"/>
    </row>
    <row r="153" spans="1:14" s="305" customFormat="1" ht="27" customHeight="1">
      <c r="A153" s="355" t="s">
        <v>940</v>
      </c>
      <c r="B153" s="278"/>
      <c r="C153" s="278"/>
      <c r="D153" s="278"/>
      <c r="E153" s="278"/>
      <c r="F153" s="278"/>
      <c r="G153" s="278">
        <v>52764961.780000001</v>
      </c>
      <c r="H153" s="293"/>
      <c r="I153" s="278">
        <v>23621789.82</v>
      </c>
      <c r="J153" s="293"/>
      <c r="K153" s="278">
        <v>0</v>
      </c>
      <c r="L153" s="293"/>
      <c r="M153" s="278">
        <v>0</v>
      </c>
    </row>
    <row r="154" spans="1:14" s="305" customFormat="1" ht="27" customHeight="1">
      <c r="A154" s="355" t="s">
        <v>941</v>
      </c>
      <c r="B154" s="278"/>
      <c r="C154" s="278"/>
      <c r="D154" s="278"/>
      <c r="E154" s="278"/>
      <c r="F154" s="278"/>
      <c r="G154" s="278">
        <f>+G185-1335928756.37</f>
        <v>615932727.93000007</v>
      </c>
      <c r="H154" s="570"/>
      <c r="I154" s="278">
        <v>659416962.32000005</v>
      </c>
      <c r="J154" s="570"/>
      <c r="K154" s="278">
        <v>615932727.92999995</v>
      </c>
      <c r="L154" s="666"/>
      <c r="M154" s="278">
        <v>659416962.32000005</v>
      </c>
    </row>
    <row r="155" spans="1:14" s="305" customFormat="1" ht="27" customHeight="1">
      <c r="A155" s="355" t="s">
        <v>942</v>
      </c>
      <c r="B155" s="278"/>
      <c r="C155" s="278"/>
      <c r="D155" s="278"/>
      <c r="E155" s="278"/>
      <c r="F155" s="278"/>
      <c r="G155" s="278">
        <f>+G186-103632398.28</f>
        <v>55657071.539999992</v>
      </c>
      <c r="H155" s="293"/>
      <c r="I155" s="278">
        <v>82713444.170000002</v>
      </c>
      <c r="J155" s="293"/>
      <c r="K155" s="278">
        <v>0</v>
      </c>
      <c r="L155" s="293"/>
      <c r="M155" s="278">
        <v>0</v>
      </c>
    </row>
    <row r="156" spans="1:14" ht="27" customHeight="1">
      <c r="A156" s="355" t="s">
        <v>943</v>
      </c>
      <c r="B156" s="278"/>
      <c r="C156" s="278"/>
      <c r="D156" s="278"/>
      <c r="E156" s="278"/>
      <c r="F156" s="278"/>
      <c r="G156" s="278">
        <v>3671527.41</v>
      </c>
      <c r="H156" s="568"/>
      <c r="I156" s="278">
        <v>27067597.34</v>
      </c>
      <c r="J156" s="568"/>
      <c r="K156" s="278">
        <v>3671527.41</v>
      </c>
      <c r="L156" s="568"/>
      <c r="M156" s="278">
        <v>27067597.34</v>
      </c>
      <c r="N156" s="278"/>
    </row>
    <row r="157" spans="1:14" ht="27" customHeight="1">
      <c r="A157" s="355" t="s">
        <v>944</v>
      </c>
      <c r="B157" s="278"/>
      <c r="C157" s="278"/>
      <c r="D157" s="278"/>
      <c r="E157" s="278"/>
      <c r="F157" s="278"/>
      <c r="G157" s="278">
        <v>203158544.78999999</v>
      </c>
      <c r="H157" s="568"/>
      <c r="I157" s="278">
        <v>218198352.27000001</v>
      </c>
      <c r="J157" s="568"/>
      <c r="K157" s="278">
        <v>185999515.81000006</v>
      </c>
      <c r="L157" s="568"/>
      <c r="M157" s="278">
        <v>194691172.37</v>
      </c>
      <c r="N157" s="278"/>
    </row>
    <row r="158" spans="1:14" ht="27" customHeight="1">
      <c r="A158" s="355" t="s">
        <v>945</v>
      </c>
      <c r="B158" s="278"/>
      <c r="C158" s="278"/>
      <c r="D158" s="278"/>
      <c r="E158" s="278"/>
      <c r="F158" s="278"/>
      <c r="G158" s="278">
        <f>+G189-17894899</f>
        <v>8931105</v>
      </c>
      <c r="H158" s="568"/>
      <c r="I158" s="278">
        <v>7778595</v>
      </c>
      <c r="J158" s="568"/>
      <c r="K158" s="278">
        <v>5701155</v>
      </c>
      <c r="L158" s="568"/>
      <c r="M158" s="278">
        <v>4819215</v>
      </c>
      <c r="N158" s="278"/>
    </row>
    <row r="159" spans="1:14" ht="27" customHeight="1">
      <c r="A159" s="355" t="s">
        <v>946</v>
      </c>
      <c r="B159" s="278"/>
      <c r="C159" s="278"/>
      <c r="D159" s="278"/>
      <c r="E159" s="278"/>
      <c r="F159" s="278"/>
      <c r="G159" s="278">
        <f>+G190-1122000</f>
        <v>2811000</v>
      </c>
      <c r="H159" s="568"/>
      <c r="I159" s="278">
        <v>561000</v>
      </c>
      <c r="J159" s="568"/>
      <c r="K159" s="278">
        <v>2811000</v>
      </c>
      <c r="L159" s="568"/>
      <c r="M159" s="278">
        <v>561000</v>
      </c>
      <c r="N159" s="278"/>
    </row>
    <row r="160" spans="1:14" ht="27" customHeight="1">
      <c r="A160" s="355" t="s">
        <v>947</v>
      </c>
      <c r="B160" s="278"/>
      <c r="C160" s="278"/>
      <c r="D160" s="278"/>
      <c r="E160" s="278"/>
      <c r="F160" s="278"/>
      <c r="G160" s="278">
        <v>25106508.280000001</v>
      </c>
      <c r="H160" s="568"/>
      <c r="I160" s="278">
        <v>9798825.8399999999</v>
      </c>
      <c r="J160" s="568"/>
      <c r="K160" s="278">
        <v>17523794.620000001</v>
      </c>
      <c r="L160" s="568"/>
      <c r="M160" s="278">
        <v>2989511.81</v>
      </c>
      <c r="N160" s="278"/>
    </row>
    <row r="161" spans="1:14" ht="27" customHeight="1">
      <c r="A161" s="355" t="s">
        <v>948</v>
      </c>
      <c r="B161" s="278"/>
      <c r="C161" s="278"/>
      <c r="D161" s="278"/>
      <c r="E161" s="278"/>
      <c r="F161" s="278"/>
      <c r="G161" s="278">
        <f>+G192-721093.22</f>
        <v>433727.04000000004</v>
      </c>
      <c r="H161" s="568"/>
      <c r="I161" s="278">
        <v>365977.78</v>
      </c>
      <c r="J161" s="568"/>
      <c r="K161" s="278">
        <v>256444.77999999994</v>
      </c>
      <c r="L161" s="568"/>
      <c r="M161" s="278">
        <v>199282.85</v>
      </c>
    </row>
    <row r="162" spans="1:14" ht="27" customHeight="1">
      <c r="A162" s="76"/>
      <c r="M162" s="205"/>
    </row>
    <row r="163" spans="1:14" ht="27" customHeight="1">
      <c r="A163" s="76"/>
      <c r="M163" s="205"/>
    </row>
    <row r="164" spans="1:14" ht="27" customHeight="1">
      <c r="A164" s="76"/>
      <c r="M164" s="205"/>
    </row>
    <row r="165" spans="1:14" ht="27" customHeight="1">
      <c r="A165" s="76"/>
      <c r="M165" s="205"/>
    </row>
    <row r="166" spans="1:14" ht="27" customHeight="1">
      <c r="A166" s="76"/>
      <c r="M166" s="205"/>
    </row>
    <row r="167" spans="1:14" ht="27" customHeight="1">
      <c r="A167" s="76"/>
      <c r="M167" s="205"/>
    </row>
    <row r="168" spans="1:14" ht="27" customHeight="1">
      <c r="A168" s="76"/>
      <c r="M168" s="205"/>
    </row>
    <row r="169" spans="1:14" ht="27" customHeight="1">
      <c r="A169" s="76"/>
      <c r="M169" s="205"/>
    </row>
    <row r="170" spans="1:14" ht="27" customHeight="1">
      <c r="A170" s="92"/>
      <c r="C170" s="188" t="s">
        <v>254</v>
      </c>
      <c r="D170" s="214"/>
      <c r="E170" s="189"/>
      <c r="F170" s="210"/>
      <c r="G170" s="200"/>
      <c r="I170" s="92"/>
      <c r="J170" s="92"/>
      <c r="K170" s="92"/>
      <c r="L170" s="203"/>
      <c r="M170" s="92"/>
      <c r="N170" s="278"/>
    </row>
    <row r="171" spans="1:14" ht="27" customHeight="1">
      <c r="A171" s="92"/>
      <c r="C171" s="644" t="s">
        <v>709</v>
      </c>
      <c r="D171" s="214"/>
      <c r="E171" s="189"/>
      <c r="F171" s="210"/>
      <c r="G171" s="204"/>
      <c r="I171" s="92"/>
      <c r="J171" s="92"/>
      <c r="K171" s="92"/>
      <c r="L171" s="203"/>
      <c r="M171" s="92"/>
    </row>
    <row r="172" spans="1:14" ht="26.1" customHeight="1">
      <c r="A172" s="819" t="s">
        <v>869</v>
      </c>
      <c r="B172" s="819"/>
      <c r="C172" s="819"/>
      <c r="D172" s="819"/>
      <c r="E172" s="819"/>
      <c r="F172" s="819"/>
      <c r="G172" s="819"/>
      <c r="H172" s="819"/>
      <c r="I172" s="819"/>
      <c r="J172" s="819"/>
      <c r="K172" s="819"/>
      <c r="L172" s="819"/>
      <c r="M172" s="819"/>
    </row>
    <row r="173" spans="1:14" ht="26.1" customHeight="1">
      <c r="A173" s="813"/>
      <c r="B173" s="813"/>
      <c r="C173" s="813"/>
      <c r="D173" s="813"/>
      <c r="E173" s="813"/>
      <c r="F173" s="813"/>
      <c r="G173" s="813"/>
      <c r="H173" s="813"/>
      <c r="I173" s="813"/>
      <c r="J173" s="813"/>
      <c r="K173" s="813"/>
      <c r="L173" s="813"/>
      <c r="M173" s="813"/>
    </row>
    <row r="174" spans="1:14" ht="26.1" customHeight="1">
      <c r="A174" s="351" t="s">
        <v>810</v>
      </c>
      <c r="M174" s="205"/>
    </row>
    <row r="175" spans="1:14" ht="26.1" customHeight="1">
      <c r="A175" s="305"/>
      <c r="B175" s="305"/>
      <c r="C175" s="305"/>
      <c r="D175" s="305"/>
      <c r="E175" s="305"/>
      <c r="F175" s="305"/>
      <c r="M175" s="205" t="s">
        <v>63</v>
      </c>
    </row>
    <row r="176" spans="1:14" ht="26.1" customHeight="1">
      <c r="A176" s="569"/>
      <c r="B176" s="569"/>
      <c r="C176" s="569"/>
      <c r="D176" s="569"/>
      <c r="E176" s="569"/>
      <c r="F176" s="569"/>
      <c r="G176" s="855" t="s">
        <v>880</v>
      </c>
      <c r="H176" s="855"/>
      <c r="I176" s="855"/>
      <c r="J176" s="855"/>
      <c r="K176" s="855"/>
      <c r="L176" s="855"/>
      <c r="M176" s="855"/>
    </row>
    <row r="177" spans="1:13" ht="26.1" customHeight="1">
      <c r="A177" s="305"/>
      <c r="B177" s="305"/>
      <c r="C177" s="305"/>
      <c r="D177" s="305"/>
      <c r="E177" s="305"/>
      <c r="F177" s="305"/>
      <c r="G177" s="182"/>
      <c r="H177" s="814" t="s">
        <v>8</v>
      </c>
      <c r="I177" s="814"/>
      <c r="J177" s="351"/>
      <c r="K177" s="182"/>
      <c r="L177" s="814" t="s">
        <v>6</v>
      </c>
      <c r="M177" s="182"/>
    </row>
    <row r="178" spans="1:13" s="305" customFormat="1" ht="26.1" customHeight="1">
      <c r="G178" s="196" t="str">
        <f>+G147</f>
        <v>2563</v>
      </c>
      <c r="H178" s="196" t="e">
        <f>+'Note P19-28'!#REF!</f>
        <v>#REF!</v>
      </c>
      <c r="I178" s="196" t="str">
        <f>+I147</f>
        <v>2562</v>
      </c>
      <c r="J178" s="108"/>
      <c r="K178" s="196" t="str">
        <f>+G178</f>
        <v>2563</v>
      </c>
      <c r="L178" s="196" t="e">
        <f>+'Note P19-28'!#REF!</f>
        <v>#REF!</v>
      </c>
      <c r="M178" s="196" t="str">
        <f>+I178</f>
        <v>2562</v>
      </c>
    </row>
    <row r="179" spans="1:13" ht="26.1" customHeight="1">
      <c r="A179" s="355" t="s">
        <v>937</v>
      </c>
      <c r="B179" s="278"/>
      <c r="C179" s="278"/>
      <c r="D179" s="278"/>
      <c r="E179" s="278"/>
      <c r="F179" s="278"/>
      <c r="G179" s="278"/>
      <c r="H179" s="278"/>
      <c r="I179" s="278"/>
      <c r="J179" s="278"/>
      <c r="K179" s="278"/>
      <c r="L179" s="278"/>
      <c r="M179" s="278"/>
    </row>
    <row r="180" spans="1:13" ht="26.1" customHeight="1">
      <c r="A180" s="277" t="s">
        <v>141</v>
      </c>
      <c r="B180" s="278"/>
      <c r="C180" s="278"/>
      <c r="D180" s="278"/>
      <c r="E180" s="278"/>
      <c r="F180" s="278"/>
      <c r="G180" s="299">
        <v>-8776776.9499999993</v>
      </c>
      <c r="H180" s="299"/>
      <c r="I180" s="299">
        <v>-22128231.289999999</v>
      </c>
      <c r="J180" s="570"/>
      <c r="K180" s="568">
        <v>0</v>
      </c>
      <c r="L180" s="666"/>
      <c r="M180" s="568">
        <v>0</v>
      </c>
    </row>
    <row r="181" spans="1:13" ht="26.1" customHeight="1">
      <c r="A181" s="277" t="s">
        <v>949</v>
      </c>
      <c r="B181" s="278"/>
      <c r="C181" s="278"/>
      <c r="D181" s="278"/>
      <c r="E181" s="278"/>
      <c r="F181" s="278"/>
      <c r="G181" s="299">
        <v>-171197631.63</v>
      </c>
      <c r="H181" s="299"/>
      <c r="I181" s="299">
        <v>-315808434.16000003</v>
      </c>
      <c r="J181" s="293"/>
      <c r="K181" s="568">
        <v>0</v>
      </c>
      <c r="L181" s="293"/>
      <c r="M181" s="568">
        <v>0</v>
      </c>
    </row>
    <row r="182" spans="1:13" ht="26.1" customHeight="1">
      <c r="A182" s="355" t="s">
        <v>938</v>
      </c>
      <c r="B182" s="278"/>
      <c r="C182" s="278"/>
      <c r="D182" s="278"/>
      <c r="E182" s="278"/>
      <c r="F182" s="278"/>
      <c r="G182" s="652">
        <v>12690266.550000001</v>
      </c>
      <c r="H182" s="293"/>
      <c r="I182" s="278">
        <v>26563744.539999999</v>
      </c>
      <c r="J182" s="293"/>
      <c r="K182" s="568">
        <v>0</v>
      </c>
      <c r="L182" s="293"/>
      <c r="M182" s="568">
        <v>0</v>
      </c>
    </row>
    <row r="183" spans="1:13" ht="26.1" customHeight="1">
      <c r="A183" s="355" t="s">
        <v>939</v>
      </c>
      <c r="B183" s="278"/>
      <c r="C183" s="278"/>
      <c r="D183" s="278"/>
      <c r="E183" s="278"/>
      <c r="F183" s="278"/>
      <c r="G183" s="652">
        <v>19556385.48</v>
      </c>
      <c r="H183" s="293"/>
      <c r="I183" s="278">
        <v>37268259.560000002</v>
      </c>
      <c r="J183" s="570"/>
      <c r="K183" s="568">
        <v>0</v>
      </c>
      <c r="L183" s="666"/>
      <c r="M183" s="568">
        <v>0</v>
      </c>
    </row>
    <row r="184" spans="1:13" ht="26.1" customHeight="1">
      <c r="A184" s="355" t="s">
        <v>940</v>
      </c>
      <c r="B184" s="278"/>
      <c r="C184" s="278"/>
      <c r="D184" s="278"/>
      <c r="E184" s="278"/>
      <c r="F184" s="278"/>
      <c r="G184" s="652">
        <v>158507365.08000001</v>
      </c>
      <c r="H184" s="293"/>
      <c r="I184" s="278">
        <v>289244689.62</v>
      </c>
      <c r="J184" s="293"/>
      <c r="K184" s="568">
        <v>0</v>
      </c>
      <c r="L184" s="293"/>
      <c r="M184" s="568">
        <v>0</v>
      </c>
    </row>
    <row r="185" spans="1:13" ht="26.1" customHeight="1">
      <c r="A185" s="355" t="s">
        <v>941</v>
      </c>
      <c r="B185" s="278"/>
      <c r="C185" s="278"/>
      <c r="D185" s="278"/>
      <c r="E185" s="278"/>
      <c r="F185" s="278"/>
      <c r="G185" s="278">
        <v>1951861484.3</v>
      </c>
      <c r="H185" s="293"/>
      <c r="I185" s="278">
        <v>1830724031.5799999</v>
      </c>
      <c r="J185" s="570"/>
      <c r="K185" s="278">
        <v>1951861484.3</v>
      </c>
      <c r="L185" s="666"/>
      <c r="M185" s="278">
        <v>1830724031.5799999</v>
      </c>
    </row>
    <row r="186" spans="1:13" ht="26.1" customHeight="1">
      <c r="A186" s="355" t="s">
        <v>942</v>
      </c>
      <c r="B186" s="278"/>
      <c r="C186" s="278"/>
      <c r="D186" s="278"/>
      <c r="E186" s="278"/>
      <c r="F186" s="278"/>
      <c r="G186" s="278">
        <v>159289469.81999999</v>
      </c>
      <c r="H186" s="293"/>
      <c r="I186" s="278">
        <v>231457081.77000001</v>
      </c>
      <c r="J186" s="293"/>
      <c r="K186" s="278">
        <v>0</v>
      </c>
      <c r="L186" s="293"/>
      <c r="M186" s="278">
        <v>0</v>
      </c>
    </row>
    <row r="187" spans="1:13" ht="26.1" customHeight="1">
      <c r="A187" s="355" t="s">
        <v>943</v>
      </c>
      <c r="B187" s="278"/>
      <c r="C187" s="278"/>
      <c r="D187" s="278"/>
      <c r="E187" s="278"/>
      <c r="F187" s="278"/>
      <c r="G187" s="278">
        <v>57376168.689999998</v>
      </c>
      <c r="H187" s="568"/>
      <c r="I187" s="278">
        <v>76588262.900000006</v>
      </c>
      <c r="J187" s="568"/>
      <c r="K187" s="278">
        <v>57376168.689999998</v>
      </c>
      <c r="L187" s="568"/>
      <c r="M187" s="278">
        <v>76588262.900000006</v>
      </c>
    </row>
    <row r="188" spans="1:13" ht="26.1" customHeight="1">
      <c r="A188" s="355" t="s">
        <v>944</v>
      </c>
      <c r="B188" s="278"/>
      <c r="C188" s="278"/>
      <c r="D188" s="278"/>
      <c r="E188" s="278"/>
      <c r="F188" s="278"/>
      <c r="G188" s="278">
        <v>576456426.86000001</v>
      </c>
      <c r="H188" s="568"/>
      <c r="I188" s="278">
        <v>705628054.16999996</v>
      </c>
      <c r="J188" s="568"/>
      <c r="K188" s="278">
        <v>519814650.97000003</v>
      </c>
      <c r="L188" s="568"/>
      <c r="M188" s="278">
        <v>622660959.20000005</v>
      </c>
    </row>
    <row r="189" spans="1:13" ht="26.1" customHeight="1">
      <c r="A189" s="355" t="s">
        <v>945</v>
      </c>
      <c r="B189" s="278"/>
      <c r="C189" s="278"/>
      <c r="D189" s="278"/>
      <c r="E189" s="278"/>
      <c r="F189" s="278"/>
      <c r="G189" s="278">
        <v>26826004</v>
      </c>
      <c r="H189" s="568"/>
      <c r="I189" s="278">
        <v>23335785</v>
      </c>
      <c r="J189" s="568"/>
      <c r="K189" s="278">
        <v>17136154</v>
      </c>
      <c r="L189" s="568"/>
      <c r="M189" s="278">
        <v>14457645</v>
      </c>
    </row>
    <row r="190" spans="1:13" ht="26.1" customHeight="1">
      <c r="A190" s="355" t="s">
        <v>946</v>
      </c>
      <c r="B190" s="278"/>
      <c r="C190" s="278"/>
      <c r="D190" s="278"/>
      <c r="E190" s="278"/>
      <c r="F190" s="278"/>
      <c r="G190" s="278">
        <v>3933000</v>
      </c>
      <c r="H190" s="568"/>
      <c r="I190" s="278">
        <v>3933000</v>
      </c>
      <c r="J190" s="568"/>
      <c r="K190" s="278">
        <v>3933000</v>
      </c>
      <c r="L190" s="568"/>
      <c r="M190" s="278">
        <v>3933000</v>
      </c>
    </row>
    <row r="191" spans="1:13" ht="26.1" customHeight="1">
      <c r="A191" s="355" t="s">
        <v>947</v>
      </c>
      <c r="B191" s="278"/>
      <c r="C191" s="278"/>
      <c r="D191" s="278"/>
      <c r="E191" s="278"/>
      <c r="F191" s="278"/>
      <c r="G191" s="278">
        <v>80408932.129999995</v>
      </c>
      <c r="H191" s="568"/>
      <c r="I191" s="278">
        <v>28459023.109999999</v>
      </c>
      <c r="J191" s="568"/>
      <c r="K191" s="278">
        <f>11141617.91+45332619.46</f>
        <v>56474237.370000005</v>
      </c>
      <c r="L191" s="568"/>
      <c r="M191" s="278">
        <v>9607244.0199999996</v>
      </c>
    </row>
    <row r="192" spans="1:13" ht="26.1" customHeight="1">
      <c r="A192" s="355" t="s">
        <v>948</v>
      </c>
      <c r="B192" s="278"/>
      <c r="C192" s="278"/>
      <c r="D192" s="278"/>
      <c r="E192" s="278"/>
      <c r="F192" s="278"/>
      <c r="G192" s="278">
        <v>1154820.26</v>
      </c>
      <c r="H192" s="568"/>
      <c r="I192" s="278">
        <v>1087461.6499999999</v>
      </c>
      <c r="J192" s="568"/>
      <c r="K192" s="278">
        <v>638664.98</v>
      </c>
      <c r="L192" s="568"/>
      <c r="M192" s="278">
        <v>621808.86</v>
      </c>
    </row>
    <row r="193" spans="1:14" ht="26.1" customHeight="1">
      <c r="A193" s="351" t="s">
        <v>778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203"/>
    </row>
    <row r="194" spans="1:14" s="386" customFormat="1" ht="26.1" customHeight="1">
      <c r="A194" s="92" t="s">
        <v>911</v>
      </c>
      <c r="B194" s="1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108"/>
    </row>
    <row r="195" spans="1:14" ht="26.1" customHeight="1">
      <c r="A195" s="351"/>
      <c r="B195" s="92"/>
      <c r="C195" s="92"/>
      <c r="D195" s="92"/>
      <c r="E195" s="92"/>
      <c r="F195" s="92"/>
      <c r="G195" s="92"/>
      <c r="M195" s="171" t="s">
        <v>61</v>
      </c>
    </row>
    <row r="196" spans="1:14" ht="26.1" customHeight="1">
      <c r="A196" s="351"/>
      <c r="B196" s="92"/>
      <c r="C196" s="92"/>
      <c r="D196" s="92"/>
      <c r="E196" s="92"/>
      <c r="F196" s="92"/>
      <c r="G196" s="556"/>
      <c r="H196" s="814" t="s">
        <v>8</v>
      </c>
      <c r="I196" s="9"/>
      <c r="J196" s="191"/>
      <c r="K196" s="182"/>
      <c r="L196" s="814" t="s">
        <v>6</v>
      </c>
      <c r="M196" s="9"/>
      <c r="N196" s="92"/>
    </row>
    <row r="197" spans="1:14" ht="26.1" customHeight="1">
      <c r="B197" s="92"/>
      <c r="C197" s="92"/>
      <c r="D197" s="92"/>
      <c r="E197" s="92"/>
      <c r="F197" s="92"/>
      <c r="G197" s="567" t="s">
        <v>875</v>
      </c>
      <c r="H197" s="196"/>
      <c r="I197" s="196" t="s">
        <v>373</v>
      </c>
      <c r="J197" s="108"/>
      <c r="K197" s="196" t="str">
        <f>+G197</f>
        <v>30 กันยายน 2563</v>
      </c>
      <c r="L197" s="196" t="e">
        <f>+'Note P19-28'!#REF!</f>
        <v>#REF!</v>
      </c>
      <c r="M197" s="196" t="str">
        <f>+I197</f>
        <v>31 ธันวาคม 2562</v>
      </c>
      <c r="N197" s="92"/>
    </row>
    <row r="198" spans="1:14" ht="26.1" customHeight="1">
      <c r="A198" s="351" t="s">
        <v>353</v>
      </c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</row>
    <row r="199" spans="1:14" ht="26.1" customHeight="1">
      <c r="A199" s="351" t="s">
        <v>352</v>
      </c>
      <c r="B199" s="92"/>
      <c r="C199" s="92"/>
      <c r="D199" s="92"/>
      <c r="E199" s="92"/>
      <c r="F199" s="92"/>
      <c r="G199" s="557">
        <v>17990058798</v>
      </c>
      <c r="H199" s="558"/>
      <c r="I199" s="557">
        <v>20685923238.82</v>
      </c>
      <c r="J199" s="558"/>
      <c r="K199" s="557">
        <v>18424834135.610001</v>
      </c>
      <c r="L199" s="558"/>
      <c r="M199" s="557">
        <v>20706476200.48</v>
      </c>
      <c r="N199" s="166"/>
    </row>
    <row r="200" spans="1:14" ht="26.1" customHeight="1">
      <c r="A200" s="351" t="s">
        <v>424</v>
      </c>
      <c r="B200" s="92"/>
      <c r="C200" s="92"/>
      <c r="D200" s="92"/>
      <c r="E200" s="92"/>
      <c r="F200" s="92"/>
      <c r="H200" s="558"/>
      <c r="I200" s="559"/>
      <c r="J200" s="558"/>
      <c r="K200" s="559"/>
      <c r="L200" s="558"/>
      <c r="M200" s="559"/>
    </row>
    <row r="201" spans="1:14" ht="26.1" customHeight="1">
      <c r="A201" s="351" t="s">
        <v>425</v>
      </c>
      <c r="B201" s="92"/>
      <c r="C201" s="92"/>
      <c r="D201" s="92"/>
      <c r="E201" s="92"/>
      <c r="F201" s="92"/>
      <c r="G201" s="559">
        <v>828920627.78999996</v>
      </c>
      <c r="H201" s="558"/>
      <c r="I201" s="559">
        <v>1366965858.2</v>
      </c>
      <c r="J201" s="559"/>
      <c r="K201" s="559">
        <v>945381635.32000005</v>
      </c>
      <c r="L201" s="559"/>
      <c r="M201" s="559">
        <v>1377506660.51</v>
      </c>
    </row>
    <row r="202" spans="1:14" ht="26.1" customHeight="1">
      <c r="A202" s="351"/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</row>
    <row r="203" spans="1:14" ht="26.1" customHeight="1">
      <c r="A203" s="351"/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</row>
    <row r="204" spans="1:14" ht="26.1" customHeight="1">
      <c r="A204" s="92"/>
      <c r="C204" s="188" t="s">
        <v>254</v>
      </c>
      <c r="D204" s="214"/>
      <c r="E204" s="189"/>
      <c r="F204" s="210"/>
      <c r="G204" s="200"/>
      <c r="I204" s="92"/>
      <c r="J204" s="92"/>
      <c r="K204" s="92"/>
      <c r="L204" s="203"/>
      <c r="M204" s="92"/>
      <c r="N204" s="278"/>
    </row>
    <row r="205" spans="1:14" ht="26.1" customHeight="1">
      <c r="A205" s="92"/>
      <c r="C205" s="644" t="s">
        <v>709</v>
      </c>
      <c r="D205" s="214"/>
      <c r="E205" s="189"/>
      <c r="F205" s="210"/>
      <c r="G205" s="204"/>
      <c r="I205" s="92"/>
      <c r="J205" s="92"/>
      <c r="K205" s="92"/>
      <c r="L205" s="203"/>
      <c r="M205" s="92"/>
    </row>
    <row r="206" spans="1:14" s="92" customFormat="1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4" ht="23.25" customHeight="1">
      <c r="N207" s="203"/>
    </row>
    <row r="208" spans="1:14" ht="23.25" customHeight="1">
      <c r="N208" s="203"/>
    </row>
    <row r="209" ht="23.25" customHeight="1"/>
  </sheetData>
  <mergeCells count="10">
    <mergeCell ref="A140:M140"/>
    <mergeCell ref="G145:M145"/>
    <mergeCell ref="A172:M172"/>
    <mergeCell ref="G176:M176"/>
    <mergeCell ref="A1:M1"/>
    <mergeCell ref="A108:M108"/>
    <mergeCell ref="A74:M74"/>
    <mergeCell ref="G128:M128"/>
    <mergeCell ref="G119:M119"/>
    <mergeCell ref="A36:M36"/>
  </mergeCells>
  <pageMargins left="0.70866141732283472" right="0.11811023622047245" top="0.59055118110236227" bottom="0.51181102362204722" header="0.31496062992125984" footer="0.35433070866141736"/>
  <pageSetup paperSize="9" scale="90" fitToHeight="0" orientation="portrait" r:id="rId1"/>
  <headerFooter alignWithMargins="0"/>
  <rowBreaks count="5" manualBreakCount="5">
    <brk id="35" max="16383" man="1"/>
    <brk id="73" max="16383" man="1"/>
    <brk id="107" max="16383" man="1"/>
    <brk id="139" max="16383" man="1"/>
    <brk id="17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24" zoomScaleNormal="100" zoomScaleSheetLayoutView="100" workbookViewId="0">
      <selection activeCell="H30" sqref="A1:XFD30"/>
    </sheetView>
  </sheetViews>
  <sheetFormatPr defaultColWidth="9.140625" defaultRowHeight="25.15" customHeight="1"/>
  <cols>
    <col min="1" max="1" width="6" style="2" customWidth="1"/>
    <col min="2" max="2" width="9.140625" style="2" customWidth="1"/>
    <col min="3" max="3" width="10" style="2" customWidth="1"/>
    <col min="4" max="4" width="11.28515625" style="2" customWidth="1"/>
    <col min="5" max="5" width="0.85546875" style="2" customWidth="1"/>
    <col min="6" max="6" width="16.28515625" style="2" customWidth="1"/>
    <col min="7" max="7" width="0.85546875" style="2" customWidth="1"/>
    <col min="8" max="8" width="16.28515625" style="2" customWidth="1"/>
    <col min="9" max="9" width="0.85546875" style="2" customWidth="1"/>
    <col min="10" max="10" width="16.28515625" style="2" customWidth="1"/>
    <col min="11" max="11" width="0.85546875" style="2" customWidth="1"/>
    <col min="12" max="12" width="16.28515625" style="2" customWidth="1"/>
    <col min="13" max="13" width="1.5703125" style="2" customWidth="1"/>
    <col min="14" max="14" width="12.42578125" style="2" bestFit="1" customWidth="1"/>
    <col min="15" max="16384" width="9.140625" style="2"/>
  </cols>
  <sheetData>
    <row r="1" spans="1:12" ht="29.1" customHeight="1">
      <c r="A1" s="853" t="s">
        <v>1127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</row>
    <row r="2" spans="1:12" ht="29.1" customHeight="1"/>
    <row r="3" spans="1:12" ht="29.1" customHeight="1">
      <c r="A3" s="351" t="s">
        <v>779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174"/>
    </row>
    <row r="4" spans="1:12" ht="29.1" customHeight="1">
      <c r="A4" s="92" t="s">
        <v>142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228"/>
    </row>
    <row r="5" spans="1:12" ht="29.1" customHeight="1">
      <c r="A5" s="351" t="s">
        <v>350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14"/>
    </row>
    <row r="6" spans="1:12" ht="29.1" customHeight="1">
      <c r="A6" s="351" t="s">
        <v>426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174"/>
    </row>
    <row r="7" spans="1:12" ht="29.1" customHeight="1">
      <c r="A7" s="351" t="s">
        <v>351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174"/>
    </row>
    <row r="8" spans="1:12" ht="29.1" customHeight="1">
      <c r="A8" s="351" t="s">
        <v>143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174"/>
    </row>
    <row r="9" spans="1:12" ht="29.1" customHeight="1">
      <c r="A9" s="305"/>
      <c r="B9" s="92" t="s">
        <v>912</v>
      </c>
      <c r="C9" s="305"/>
      <c r="D9" s="305"/>
      <c r="E9" s="560"/>
      <c r="F9" s="561"/>
      <c r="G9" s="560"/>
      <c r="H9" s="197"/>
      <c r="I9" s="562"/>
      <c r="J9" s="561"/>
      <c r="K9" s="562"/>
      <c r="L9" s="174"/>
    </row>
    <row r="10" spans="1:12" ht="29.1" customHeight="1">
      <c r="A10" s="305" t="s">
        <v>743</v>
      </c>
      <c r="B10" s="92"/>
      <c r="C10" s="305"/>
      <c r="D10" s="305"/>
      <c r="E10" s="560"/>
      <c r="F10" s="561"/>
      <c r="G10" s="560"/>
      <c r="H10" s="197"/>
      <c r="I10" s="562"/>
      <c r="J10" s="561"/>
      <c r="K10" s="562"/>
      <c r="L10" s="174"/>
    </row>
    <row r="11" spans="1:12" ht="29.1" customHeight="1">
      <c r="F11" s="1"/>
      <c r="G11" s="1"/>
      <c r="H11" s="1"/>
      <c r="I11" s="1"/>
      <c r="J11" s="1"/>
      <c r="K11" s="1"/>
      <c r="L11" s="205" t="s">
        <v>63</v>
      </c>
    </row>
    <row r="12" spans="1:12" ht="29.1" customHeight="1">
      <c r="F12" s="855" t="s">
        <v>740</v>
      </c>
      <c r="G12" s="855"/>
      <c r="H12" s="855"/>
      <c r="I12" s="855"/>
      <c r="J12" s="855"/>
      <c r="K12" s="855"/>
      <c r="L12" s="855"/>
    </row>
    <row r="13" spans="1:12" ht="29.1" customHeight="1">
      <c r="F13" s="182"/>
      <c r="G13" s="806" t="s">
        <v>8</v>
      </c>
      <c r="H13" s="806"/>
      <c r="I13" s="351"/>
      <c r="J13" s="182"/>
      <c r="K13" s="806" t="s">
        <v>6</v>
      </c>
      <c r="L13" s="182"/>
    </row>
    <row r="14" spans="1:12" ht="29.1" customHeight="1">
      <c r="F14" s="196">
        <v>2563</v>
      </c>
      <c r="G14" s="196">
        <f>+'Note P19-28'!H305</f>
        <v>774703</v>
      </c>
      <c r="H14" s="196">
        <v>2562</v>
      </c>
      <c r="I14" s="108"/>
      <c r="J14" s="196">
        <f>+F14</f>
        <v>2563</v>
      </c>
      <c r="K14" s="196">
        <f>+'Note P19-28'!L305</f>
        <v>720562.35</v>
      </c>
      <c r="L14" s="196">
        <f>+H14</f>
        <v>2562</v>
      </c>
    </row>
    <row r="15" spans="1:12" ht="29.1" customHeight="1" thickBot="1">
      <c r="B15" s="305" t="s">
        <v>144</v>
      </c>
      <c r="F15" s="563">
        <v>1557252.1</v>
      </c>
      <c r="G15" s="561"/>
      <c r="H15" s="571">
        <v>1451965.51</v>
      </c>
      <c r="I15" s="572"/>
      <c r="J15" s="571">
        <v>1302595</v>
      </c>
      <c r="K15" s="572"/>
      <c r="L15" s="571">
        <v>1215993</v>
      </c>
    </row>
    <row r="16" spans="1:12" ht="29.1" customHeight="1" thickTop="1">
      <c r="B16" s="305"/>
      <c r="F16" s="1"/>
      <c r="G16" s="1"/>
      <c r="H16" s="1"/>
      <c r="I16" s="1"/>
      <c r="J16" s="1"/>
      <c r="K16" s="1"/>
      <c r="L16" s="205" t="s">
        <v>63</v>
      </c>
    </row>
    <row r="17" spans="1:12" s="578" customFormat="1" ht="29.1" customHeight="1">
      <c r="A17" s="12"/>
      <c r="B17" s="569"/>
      <c r="C17" s="12"/>
      <c r="D17" s="58"/>
      <c r="E17" s="684"/>
      <c r="F17" s="855" t="s">
        <v>880</v>
      </c>
      <c r="G17" s="855"/>
      <c r="H17" s="855"/>
      <c r="I17" s="855"/>
      <c r="J17" s="855"/>
      <c r="K17" s="855"/>
      <c r="L17" s="855"/>
    </row>
    <row r="18" spans="1:12" s="578" customFormat="1" ht="29.1" customHeight="1">
      <c r="A18" s="12"/>
      <c r="B18" s="305"/>
      <c r="C18" s="12"/>
      <c r="D18" s="58"/>
      <c r="E18" s="684"/>
      <c r="F18" s="182"/>
      <c r="G18" s="806" t="s">
        <v>8</v>
      </c>
      <c r="H18" s="806"/>
      <c r="I18" s="351"/>
      <c r="J18" s="182"/>
      <c r="K18" s="806" t="s">
        <v>6</v>
      </c>
      <c r="L18" s="182"/>
    </row>
    <row r="19" spans="1:12" s="578" customFormat="1" ht="29.1" customHeight="1">
      <c r="A19" s="12"/>
      <c r="B19" s="305"/>
      <c r="C19" s="12"/>
      <c r="D19" s="58"/>
      <c r="E19" s="684"/>
      <c r="F19" s="196">
        <v>2563</v>
      </c>
      <c r="G19" s="196" t="e">
        <f>+'Note P19-28'!#REF!</f>
        <v>#REF!</v>
      </c>
      <c r="H19" s="196">
        <v>2562</v>
      </c>
      <c r="I19" s="108"/>
      <c r="J19" s="196">
        <f>+F19</f>
        <v>2563</v>
      </c>
      <c r="K19" s="196" t="e">
        <f>+'Note P19-28'!#REF!</f>
        <v>#REF!</v>
      </c>
      <c r="L19" s="196">
        <f>+H19</f>
        <v>2562</v>
      </c>
    </row>
    <row r="20" spans="1:12" ht="29.1" customHeight="1" thickBot="1">
      <c r="A20" s="12"/>
      <c r="B20" s="305" t="s">
        <v>144</v>
      </c>
      <c r="C20" s="703"/>
      <c r="D20" s="703"/>
      <c r="E20" s="703"/>
      <c r="F20" s="563">
        <v>4667581.83</v>
      </c>
      <c r="G20" s="561"/>
      <c r="H20" s="571">
        <v>4375502.34</v>
      </c>
      <c r="I20" s="197"/>
      <c r="J20" s="564">
        <v>3909921</v>
      </c>
      <c r="K20" s="561"/>
      <c r="L20" s="571">
        <v>3614090</v>
      </c>
    </row>
    <row r="21" spans="1:12" ht="29.1" customHeight="1" thickTop="1">
      <c r="A21" s="351" t="s">
        <v>780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12" ht="29.1" customHeight="1">
      <c r="A22" s="92" t="s">
        <v>427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703"/>
    </row>
    <row r="23" spans="1:12" ht="29.1" customHeight="1">
      <c r="A23" s="351" t="s">
        <v>1150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703"/>
    </row>
    <row r="24" spans="1:12" ht="29.1" customHeight="1">
      <c r="A24" s="351" t="s">
        <v>1151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703"/>
    </row>
    <row r="25" spans="1:12" ht="29.1" customHeight="1">
      <c r="A25" s="351" t="s">
        <v>428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703"/>
    </row>
    <row r="26" spans="1:12" ht="29.1" customHeight="1">
      <c r="A26" s="351" t="s">
        <v>429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703"/>
    </row>
    <row r="27" spans="1:12" ht="29.1" customHeight="1">
      <c r="A27" s="12"/>
      <c r="B27" s="12"/>
      <c r="C27" s="703"/>
      <c r="D27" s="703"/>
      <c r="E27" s="703"/>
      <c r="F27" s="703"/>
      <c r="G27" s="703"/>
      <c r="H27" s="703"/>
      <c r="I27" s="704"/>
      <c r="J27" s="703"/>
      <c r="K27" s="703"/>
      <c r="L27" s="703"/>
    </row>
    <row r="28" spans="1:12" ht="29.1" customHeight="1">
      <c r="A28" s="12"/>
      <c r="B28" s="12"/>
      <c r="C28" s="703"/>
      <c r="D28" s="703"/>
      <c r="E28" s="703"/>
      <c r="F28" s="703"/>
      <c r="G28" s="703"/>
      <c r="H28" s="703"/>
      <c r="I28" s="704"/>
      <c r="J28" s="703"/>
      <c r="K28" s="703"/>
      <c r="L28" s="703"/>
    </row>
    <row r="29" spans="1:12" ht="29.1" customHeight="1">
      <c r="A29" s="12"/>
      <c r="B29" s="12"/>
      <c r="C29" s="111" t="s">
        <v>252</v>
      </c>
      <c r="D29" s="114"/>
      <c r="E29" s="703"/>
      <c r="F29" s="703"/>
      <c r="G29" s="703"/>
      <c r="H29" s="703"/>
      <c r="I29" s="704"/>
      <c r="J29" s="703"/>
      <c r="K29" s="703"/>
      <c r="L29" s="703"/>
    </row>
    <row r="30" spans="1:12" ht="29.1" customHeight="1">
      <c r="A30" s="12"/>
      <c r="B30" s="12"/>
      <c r="C30" s="112" t="s">
        <v>349</v>
      </c>
      <c r="D30" s="114"/>
      <c r="E30" s="703"/>
      <c r="F30" s="703"/>
      <c r="G30" s="703"/>
      <c r="H30" s="703"/>
      <c r="I30" s="704"/>
      <c r="J30" s="703"/>
      <c r="K30" s="703"/>
      <c r="L30" s="703"/>
    </row>
  </sheetData>
  <mergeCells count="3">
    <mergeCell ref="F12:L12"/>
    <mergeCell ref="F17:L17"/>
    <mergeCell ref="A1:L1"/>
  </mergeCells>
  <pageMargins left="0.78740157480314965" right="0.11811023622047245" top="0.59055118110236227" bottom="0.43307086614173229" header="0.31496062992125984" footer="0.35433070866141736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2"/>
  <sheetViews>
    <sheetView zoomScale="80" zoomScaleNormal="80" zoomScaleSheetLayoutView="90" workbookViewId="0">
      <selection sqref="A1:AA1"/>
    </sheetView>
  </sheetViews>
  <sheetFormatPr defaultColWidth="9.140625" defaultRowHeight="27.95" customHeight="1"/>
  <cols>
    <col min="1" max="1" width="3.85546875" style="233" customWidth="1"/>
    <col min="2" max="2" width="12.85546875" style="233" customWidth="1"/>
    <col min="3" max="3" width="12.7109375" style="233" customWidth="1"/>
    <col min="4" max="4" width="13.5703125" style="233" customWidth="1"/>
    <col min="5" max="5" width="16.42578125" style="233" customWidth="1"/>
    <col min="6" max="6" width="0.85546875" style="233" customWidth="1"/>
    <col min="7" max="7" width="18.140625" style="233" customWidth="1"/>
    <col min="8" max="8" width="0.85546875" style="233" customWidth="1"/>
    <col min="9" max="9" width="15.7109375" style="233" customWidth="1"/>
    <col min="10" max="10" width="0.85546875" style="233" customWidth="1"/>
    <col min="11" max="11" width="15.7109375" style="233" customWidth="1"/>
    <col min="12" max="12" width="0.85546875" style="233" customWidth="1"/>
    <col min="13" max="13" width="15.7109375" style="233" customWidth="1"/>
    <col min="14" max="14" width="0.85546875" style="233" customWidth="1"/>
    <col min="15" max="15" width="15.7109375" style="233" customWidth="1"/>
    <col min="16" max="16" width="0.85546875" style="233" customWidth="1"/>
    <col min="17" max="17" width="15.7109375" style="233" customWidth="1"/>
    <col min="18" max="18" width="0.85546875" style="233" customWidth="1"/>
    <col min="19" max="19" width="15.7109375" style="233" customWidth="1"/>
    <col min="20" max="20" width="0.85546875" style="233" customWidth="1"/>
    <col min="21" max="21" width="15.7109375" style="233" customWidth="1"/>
    <col min="22" max="22" width="0.85546875" style="233" customWidth="1"/>
    <col min="23" max="23" width="15.7109375" style="233" customWidth="1"/>
    <col min="24" max="24" width="0.85546875" style="233" customWidth="1"/>
    <col min="25" max="25" width="16.85546875" style="233" customWidth="1"/>
    <col min="26" max="26" width="0.85546875" style="233" customWidth="1"/>
    <col min="27" max="27" width="18.42578125" style="233" customWidth="1"/>
    <col min="28" max="28" width="3.140625" style="233" customWidth="1"/>
    <col min="29" max="29" width="15.28515625" style="233" customWidth="1"/>
    <col min="30" max="30" width="14.5703125" style="233" bestFit="1" customWidth="1"/>
    <col min="31" max="31" width="12.85546875" style="233" bestFit="1" customWidth="1"/>
    <col min="32" max="16384" width="9.140625" style="233"/>
  </cols>
  <sheetData>
    <row r="1" spans="1:27" ht="30" customHeight="1">
      <c r="A1" s="857" t="s">
        <v>967</v>
      </c>
      <c r="B1" s="858"/>
      <c r="C1" s="858"/>
      <c r="D1" s="858"/>
      <c r="E1" s="858"/>
      <c r="F1" s="858"/>
      <c r="G1" s="858"/>
      <c r="H1" s="858"/>
      <c r="I1" s="858"/>
      <c r="J1" s="858"/>
      <c r="K1" s="858"/>
      <c r="L1" s="858"/>
      <c r="M1" s="858"/>
      <c r="N1" s="858"/>
      <c r="O1" s="858"/>
      <c r="P1" s="858"/>
      <c r="Q1" s="858"/>
      <c r="R1" s="858"/>
      <c r="S1" s="858"/>
      <c r="T1" s="858"/>
      <c r="U1" s="858"/>
      <c r="V1" s="858"/>
      <c r="W1" s="858"/>
      <c r="X1" s="858"/>
      <c r="Y1" s="858"/>
      <c r="Z1" s="858"/>
      <c r="AA1" s="858"/>
    </row>
    <row r="2" spans="1:27" ht="30" customHeight="1">
      <c r="A2" s="749"/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49"/>
      <c r="N2" s="749"/>
      <c r="O2" s="749"/>
      <c r="P2" s="749"/>
      <c r="Q2" s="749"/>
      <c r="R2" s="749"/>
      <c r="S2" s="749"/>
      <c r="T2" s="749"/>
      <c r="U2" s="749"/>
      <c r="V2" s="749"/>
      <c r="W2" s="749"/>
      <c r="X2" s="749"/>
      <c r="Y2" s="749"/>
      <c r="Z2" s="749"/>
      <c r="AA2" s="749"/>
    </row>
    <row r="3" spans="1:27" s="235" customFormat="1" ht="30" customHeight="1">
      <c r="A3" s="234" t="s">
        <v>781</v>
      </c>
      <c r="B3" s="235" t="s">
        <v>145</v>
      </c>
    </row>
    <row r="4" spans="1:27" s="235" customFormat="1" ht="30" customHeight="1">
      <c r="B4" s="89" t="s">
        <v>330</v>
      </c>
    </row>
    <row r="5" spans="1:27" s="235" customFormat="1" ht="30" customHeight="1">
      <c r="B5" s="235" t="s">
        <v>782</v>
      </c>
    </row>
    <row r="6" spans="1:27" s="235" customFormat="1" ht="30" customHeight="1">
      <c r="B6" s="326" t="s">
        <v>913</v>
      </c>
    </row>
    <row r="7" spans="1:27" s="235" customFormat="1" ht="30" customHeight="1">
      <c r="AA7" s="236" t="s">
        <v>146</v>
      </c>
    </row>
    <row r="8" spans="1:27" s="235" customFormat="1" ht="30" customHeight="1">
      <c r="E8" s="237" t="s">
        <v>8</v>
      </c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</row>
    <row r="9" spans="1:27" s="235" customFormat="1" ht="30" customHeight="1">
      <c r="E9" s="764" t="s">
        <v>740</v>
      </c>
      <c r="F9" s="764"/>
      <c r="G9" s="764"/>
      <c r="H9" s="764"/>
      <c r="I9" s="764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764"/>
      <c r="V9" s="764"/>
      <c r="W9" s="764"/>
      <c r="X9" s="764"/>
      <c r="Y9" s="764"/>
      <c r="Z9" s="764"/>
      <c r="AA9" s="764"/>
    </row>
    <row r="10" spans="1:27" s="235" customFormat="1" ht="30" customHeight="1">
      <c r="E10" s="859" t="s">
        <v>147</v>
      </c>
      <c r="F10" s="859"/>
      <c r="G10" s="859"/>
      <c r="H10" s="238"/>
      <c r="I10" s="859" t="s">
        <v>148</v>
      </c>
      <c r="J10" s="859"/>
      <c r="K10" s="859"/>
      <c r="L10" s="238"/>
      <c r="M10" s="859" t="s">
        <v>165</v>
      </c>
      <c r="N10" s="859"/>
      <c r="O10" s="859"/>
      <c r="P10" s="239"/>
      <c r="Q10" s="750"/>
      <c r="R10" s="750" t="s">
        <v>296</v>
      </c>
      <c r="S10" s="750"/>
      <c r="T10" s="238"/>
      <c r="U10" s="859" t="s">
        <v>149</v>
      </c>
      <c r="V10" s="859"/>
      <c r="W10" s="859"/>
      <c r="X10" s="238"/>
      <c r="Y10" s="859" t="s">
        <v>62</v>
      </c>
      <c r="Z10" s="859"/>
      <c r="AA10" s="859"/>
    </row>
    <row r="11" spans="1:27" s="235" customFormat="1" ht="30" customHeight="1">
      <c r="E11" s="240" t="s">
        <v>501</v>
      </c>
      <c r="F11" s="241"/>
      <c r="G11" s="240" t="s">
        <v>372</v>
      </c>
      <c r="H11" s="238"/>
      <c r="I11" s="240" t="s">
        <v>501</v>
      </c>
      <c r="J11" s="241"/>
      <c r="K11" s="240" t="s">
        <v>372</v>
      </c>
      <c r="L11" s="243"/>
      <c r="M11" s="240" t="s">
        <v>501</v>
      </c>
      <c r="N11" s="241"/>
      <c r="O11" s="240" t="s">
        <v>372</v>
      </c>
      <c r="P11" s="242"/>
      <c r="Q11" s="240" t="s">
        <v>501</v>
      </c>
      <c r="R11" s="241"/>
      <c r="S11" s="240" t="s">
        <v>372</v>
      </c>
      <c r="T11" s="243"/>
      <c r="U11" s="240" t="s">
        <v>501</v>
      </c>
      <c r="V11" s="241"/>
      <c r="W11" s="240" t="s">
        <v>372</v>
      </c>
      <c r="X11" s="243"/>
      <c r="Y11" s="242" t="str">
        <f>+U11</f>
        <v>2563</v>
      </c>
      <c r="Z11" s="243"/>
      <c r="AA11" s="242" t="str">
        <f>+W11</f>
        <v>2562</v>
      </c>
    </row>
    <row r="12" spans="1:27" s="235" customFormat="1" ht="30" customHeight="1">
      <c r="B12" s="235" t="s">
        <v>150</v>
      </c>
      <c r="D12" s="238"/>
      <c r="E12" s="244">
        <f>+E39-1941699443.65</f>
        <v>911209781.57000017</v>
      </c>
      <c r="F12" s="244"/>
      <c r="G12" s="244">
        <v>947713487.85000002</v>
      </c>
      <c r="H12" s="244"/>
      <c r="I12" s="244">
        <v>114047988.61000001</v>
      </c>
      <c r="J12" s="244"/>
      <c r="K12" s="244">
        <v>177213486.78</v>
      </c>
      <c r="L12" s="244"/>
      <c r="M12" s="244">
        <f>+M39</f>
        <v>0</v>
      </c>
      <c r="N12" s="244"/>
      <c r="O12" s="244">
        <v>0</v>
      </c>
      <c r="P12" s="244"/>
      <c r="Q12" s="244">
        <v>0</v>
      </c>
      <c r="R12" s="244"/>
      <c r="S12" s="244">
        <v>0</v>
      </c>
      <c r="T12" s="327"/>
      <c r="U12" s="245">
        <v>-55618993.809999943</v>
      </c>
      <c r="V12" s="245"/>
      <c r="W12" s="245">
        <v>-14338313.310000181</v>
      </c>
      <c r="X12" s="245"/>
      <c r="Y12" s="245">
        <f>+E12+I12+M12+U12+Q12</f>
        <v>969638776.37000024</v>
      </c>
      <c r="Z12" s="245"/>
      <c r="AA12" s="245">
        <f>+G12+K12+O12+W12+S12</f>
        <v>1110588661.3199999</v>
      </c>
    </row>
    <row r="13" spans="1:27" s="235" customFormat="1" ht="30" customHeight="1">
      <c r="B13" s="235" t="s">
        <v>151</v>
      </c>
      <c r="D13" s="246"/>
      <c r="E13" s="245">
        <f>+E40+1789498641.6</f>
        <v>-833202723.47000027</v>
      </c>
      <c r="F13" s="245"/>
      <c r="G13" s="245">
        <v>-846916788.67999995</v>
      </c>
      <c r="H13" s="245"/>
      <c r="I13" s="245">
        <f>+I40+163067318.36</f>
        <v>-89574528.920000017</v>
      </c>
      <c r="J13" s="245"/>
      <c r="K13" s="245">
        <v>-144116594.28999999</v>
      </c>
      <c r="L13" s="245"/>
      <c r="M13" s="245">
        <f>+M40</f>
        <v>0</v>
      </c>
      <c r="N13" s="245"/>
      <c r="O13" s="245">
        <v>0</v>
      </c>
      <c r="P13" s="245"/>
      <c r="Q13" s="245">
        <v>0</v>
      </c>
      <c r="R13" s="245"/>
      <c r="S13" s="245">
        <v>0</v>
      </c>
      <c r="T13" s="327"/>
      <c r="U13" s="245">
        <v>55616729.549999952</v>
      </c>
      <c r="V13" s="245"/>
      <c r="W13" s="245">
        <v>14336826.309999824</v>
      </c>
      <c r="X13" s="245"/>
      <c r="Y13" s="245">
        <f>+E13+I13+M13+U13+Q13</f>
        <v>-867160522.84000039</v>
      </c>
      <c r="Z13" s="245"/>
      <c r="AA13" s="245">
        <f>+G13+K13+O13+W13+S13</f>
        <v>-976696556.66000009</v>
      </c>
    </row>
    <row r="14" spans="1:27" s="235" customFormat="1" ht="30" customHeight="1">
      <c r="B14" s="235" t="s">
        <v>152</v>
      </c>
      <c r="D14" s="238"/>
      <c r="E14" s="248">
        <f t="shared" ref="E14" si="0">SUM(E12:E13)</f>
        <v>78007058.099999905</v>
      </c>
      <c r="F14" s="244"/>
      <c r="G14" s="248">
        <f>SUM(G12:G13)</f>
        <v>100796699.17000008</v>
      </c>
      <c r="H14" s="248"/>
      <c r="I14" s="248">
        <f t="shared" ref="I14:S14" si="1">SUM(I12:I13)</f>
        <v>24473459.689999998</v>
      </c>
      <c r="J14" s="248"/>
      <c r="K14" s="248">
        <f t="shared" si="1"/>
        <v>33096892.49000001</v>
      </c>
      <c r="L14" s="248"/>
      <c r="M14" s="248">
        <f t="shared" si="1"/>
        <v>0</v>
      </c>
      <c r="N14" s="248"/>
      <c r="O14" s="248">
        <f t="shared" si="1"/>
        <v>0</v>
      </c>
      <c r="P14" s="248"/>
      <c r="Q14" s="248">
        <f t="shared" si="1"/>
        <v>0</v>
      </c>
      <c r="R14" s="248"/>
      <c r="S14" s="248">
        <f t="shared" si="1"/>
        <v>0</v>
      </c>
      <c r="T14" s="244"/>
      <c r="U14" s="245"/>
      <c r="V14" s="245"/>
      <c r="W14" s="245"/>
      <c r="X14" s="244"/>
      <c r="Y14" s="747">
        <f>SUM(Y12:Y13)</f>
        <v>102478253.52999985</v>
      </c>
      <c r="Z14" s="244"/>
      <c r="AA14" s="248">
        <f>SUM(AA12:AA13)</f>
        <v>133892104.65999985</v>
      </c>
    </row>
    <row r="15" spans="1:27" s="235" customFormat="1" ht="30" customHeight="1">
      <c r="B15" s="235" t="s">
        <v>153</v>
      </c>
      <c r="D15" s="238"/>
      <c r="E15" s="245">
        <v>0</v>
      </c>
      <c r="F15" s="245"/>
      <c r="G15" s="245">
        <v>0</v>
      </c>
      <c r="H15" s="245"/>
      <c r="I15" s="245">
        <v>0</v>
      </c>
      <c r="J15" s="245"/>
      <c r="K15" s="245">
        <v>0</v>
      </c>
      <c r="L15" s="245"/>
      <c r="M15" s="245">
        <v>0</v>
      </c>
      <c r="N15" s="245"/>
      <c r="O15" s="245">
        <v>0</v>
      </c>
      <c r="P15" s="245"/>
      <c r="Q15" s="245">
        <v>20059461.72000001</v>
      </c>
      <c r="R15" s="245"/>
      <c r="S15" s="245">
        <v>26507805.149999999</v>
      </c>
      <c r="T15" s="244"/>
      <c r="U15" s="245">
        <v>-14700000</v>
      </c>
      <c r="V15" s="245"/>
      <c r="W15" s="245">
        <v>-19353803.25</v>
      </c>
      <c r="X15" s="244"/>
      <c r="Y15" s="245">
        <f t="shared" ref="Y15:Y22" si="2">+E15+I15+M15+U15+Q15</f>
        <v>5359461.72000001</v>
      </c>
      <c r="Z15" s="245"/>
      <c r="AA15" s="245">
        <f t="shared" ref="AA15:AA22" si="3">+G15+K15+O15+W15+S15</f>
        <v>7154001.8999999985</v>
      </c>
    </row>
    <row r="16" spans="1:27" s="235" customFormat="1" ht="30" customHeight="1">
      <c r="B16" s="235" t="s">
        <v>326</v>
      </c>
      <c r="D16" s="246"/>
      <c r="E16" s="245">
        <f>+E43</f>
        <v>0</v>
      </c>
      <c r="F16" s="245"/>
      <c r="G16" s="245">
        <v>0</v>
      </c>
      <c r="H16" s="245"/>
      <c r="I16" s="245">
        <f>+I43+3347907.63</f>
        <v>-1393984.3200000003</v>
      </c>
      <c r="J16" s="245"/>
      <c r="K16" s="245">
        <v>-1723436.94</v>
      </c>
      <c r="L16" s="245"/>
      <c r="M16" s="245">
        <v>-4609361.3600000003</v>
      </c>
      <c r="N16" s="245"/>
      <c r="O16" s="245">
        <v>-6694252.46</v>
      </c>
      <c r="P16" s="245"/>
      <c r="Q16" s="245">
        <v>0</v>
      </c>
      <c r="R16" s="245"/>
      <c r="S16" s="245">
        <v>0</v>
      </c>
      <c r="T16" s="244"/>
      <c r="U16" s="245"/>
      <c r="V16" s="245"/>
      <c r="W16" s="245"/>
      <c r="X16" s="245"/>
      <c r="Y16" s="245">
        <f t="shared" si="2"/>
        <v>-6003345.6800000006</v>
      </c>
      <c r="Z16" s="245"/>
      <c r="AA16" s="245">
        <f t="shared" si="3"/>
        <v>-8417689.4000000004</v>
      </c>
    </row>
    <row r="17" spans="1:30" s="235" customFormat="1" ht="30" customHeight="1">
      <c r="B17" s="235" t="s">
        <v>154</v>
      </c>
      <c r="D17" s="246"/>
      <c r="E17" s="245">
        <f>+E44+67314142.31</f>
        <v>-32240110.829999998</v>
      </c>
      <c r="F17" s="245"/>
      <c r="G17" s="245">
        <v>-37175789.680000007</v>
      </c>
      <c r="H17" s="245"/>
      <c r="I17" s="245">
        <f>+I44+20974386</f>
        <v>-7889974.0400000028</v>
      </c>
      <c r="J17" s="245"/>
      <c r="K17" s="245">
        <v>-17170848.059999999</v>
      </c>
      <c r="L17" s="245"/>
      <c r="M17" s="245">
        <v>-5937043.2000000002</v>
      </c>
      <c r="N17" s="245"/>
      <c r="O17" s="245">
        <v>-3399632.36</v>
      </c>
      <c r="P17" s="245"/>
      <c r="Q17" s="245">
        <v>-21115</v>
      </c>
      <c r="R17" s="245"/>
      <c r="S17" s="245">
        <v>-23265</v>
      </c>
      <c r="T17" s="327"/>
      <c r="U17" s="245">
        <v>358044.39999999851</v>
      </c>
      <c r="V17" s="245"/>
      <c r="W17" s="245">
        <v>358241.88000001013</v>
      </c>
      <c r="X17" s="245"/>
      <c r="Y17" s="245">
        <f t="shared" si="2"/>
        <v>-45730198.670000009</v>
      </c>
      <c r="Z17" s="245"/>
      <c r="AA17" s="245">
        <f t="shared" si="3"/>
        <v>-57411293.219999999</v>
      </c>
    </row>
    <row r="18" spans="1:30" s="235" customFormat="1" ht="30" customHeight="1">
      <c r="B18" s="235" t="s">
        <v>155</v>
      </c>
      <c r="D18" s="246"/>
      <c r="E18" s="245">
        <f>+E45+1122000</f>
        <v>-2811000</v>
      </c>
      <c r="F18" s="245"/>
      <c r="G18" s="245">
        <v>-561000</v>
      </c>
      <c r="H18" s="245"/>
      <c r="I18" s="245">
        <f>+I45</f>
        <v>0</v>
      </c>
      <c r="J18" s="245"/>
      <c r="K18" s="245">
        <v>0</v>
      </c>
      <c r="L18" s="245"/>
      <c r="M18" s="245">
        <f>+M45</f>
        <v>0</v>
      </c>
      <c r="N18" s="245"/>
      <c r="O18" s="245">
        <v>0</v>
      </c>
      <c r="P18" s="245"/>
      <c r="Q18" s="245">
        <v>0</v>
      </c>
      <c r="R18" s="245"/>
      <c r="S18" s="245">
        <v>0</v>
      </c>
      <c r="T18" s="327"/>
      <c r="U18" s="245"/>
      <c r="V18" s="245"/>
      <c r="W18" s="245"/>
      <c r="X18" s="245"/>
      <c r="Y18" s="245">
        <f t="shared" si="2"/>
        <v>-2811000</v>
      </c>
      <c r="Z18" s="245"/>
      <c r="AA18" s="245">
        <f t="shared" si="3"/>
        <v>-561000</v>
      </c>
    </row>
    <row r="19" spans="1:30" s="235" customFormat="1" ht="30" customHeight="1">
      <c r="B19" s="235" t="s">
        <v>741</v>
      </c>
      <c r="D19" s="246"/>
      <c r="E19" s="245">
        <f>+E46</f>
        <v>0</v>
      </c>
      <c r="F19" s="245"/>
      <c r="G19" s="245">
        <v>0</v>
      </c>
      <c r="H19" s="245"/>
      <c r="I19" s="245">
        <f>+I46</f>
        <v>0</v>
      </c>
      <c r="J19" s="245"/>
      <c r="K19" s="245">
        <v>1686114.56</v>
      </c>
      <c r="L19" s="245"/>
      <c r="M19" s="245">
        <f>+M46</f>
        <v>0</v>
      </c>
      <c r="N19" s="245"/>
      <c r="O19" s="245">
        <v>0</v>
      </c>
      <c r="P19" s="245"/>
      <c r="Q19" s="245">
        <v>0</v>
      </c>
      <c r="R19" s="245"/>
      <c r="S19" s="245">
        <v>0</v>
      </c>
      <c r="T19" s="327"/>
      <c r="U19" s="245"/>
      <c r="V19" s="245"/>
      <c r="W19" s="245"/>
      <c r="X19" s="245"/>
      <c r="Y19" s="245">
        <f t="shared" si="2"/>
        <v>0</v>
      </c>
      <c r="Z19" s="245"/>
      <c r="AA19" s="245">
        <f t="shared" si="3"/>
        <v>1686114.56</v>
      </c>
    </row>
    <row r="20" spans="1:30" s="235" customFormat="1" ht="30" customHeight="1">
      <c r="B20" s="238" t="s">
        <v>730</v>
      </c>
      <c r="D20" s="246"/>
      <c r="E20" s="245">
        <v>0</v>
      </c>
      <c r="F20" s="245"/>
      <c r="G20" s="245">
        <v>0</v>
      </c>
      <c r="H20" s="245"/>
      <c r="I20" s="245">
        <v>0</v>
      </c>
      <c r="J20" s="245"/>
      <c r="K20" s="245">
        <v>0</v>
      </c>
      <c r="L20" s="245"/>
      <c r="M20" s="245">
        <v>0</v>
      </c>
      <c r="N20" s="245"/>
      <c r="O20" s="245">
        <v>0</v>
      </c>
      <c r="P20" s="245"/>
      <c r="Q20" s="245">
        <v>19801285.130000003</v>
      </c>
      <c r="R20" s="245"/>
      <c r="S20" s="245">
        <v>11389170.690000001</v>
      </c>
      <c r="T20" s="327"/>
      <c r="U20" s="245">
        <v>-15976224.959999999</v>
      </c>
      <c r="V20" s="245"/>
      <c r="W20" s="245">
        <v>-7353948.6299999999</v>
      </c>
      <c r="X20" s="245"/>
      <c r="Y20" s="245">
        <f t="shared" si="2"/>
        <v>3825060.1700000037</v>
      </c>
      <c r="Z20" s="245"/>
      <c r="AA20" s="245">
        <f t="shared" si="3"/>
        <v>4035222.0600000015</v>
      </c>
    </row>
    <row r="21" spans="1:30" s="238" customFormat="1" ht="30" customHeight="1">
      <c r="B21" s="238" t="s">
        <v>156</v>
      </c>
      <c r="D21" s="246"/>
      <c r="E21" s="245">
        <f>+E48+11432222.17</f>
        <v>-5681306.3199999984</v>
      </c>
      <c r="F21" s="245"/>
      <c r="G21" s="245">
        <v>-5042645.43</v>
      </c>
      <c r="H21" s="245"/>
      <c r="I21" s="245">
        <f>+I48+301090</f>
        <v>-152249.20000000001</v>
      </c>
      <c r="J21" s="245"/>
      <c r="K21" s="245">
        <v>0</v>
      </c>
      <c r="L21" s="245"/>
      <c r="M21" s="245">
        <f>+M48+10838579.86</f>
        <v>-9338455.8000000007</v>
      </c>
      <c r="N21" s="245"/>
      <c r="O21" s="245">
        <v>-42534.44</v>
      </c>
      <c r="P21" s="245"/>
      <c r="Q21" s="245">
        <v>-10082191.77</v>
      </c>
      <c r="R21" s="245"/>
      <c r="S21" s="245">
        <v>-4501698.63</v>
      </c>
      <c r="T21" s="327"/>
      <c r="U21" s="245">
        <v>12679387.720000001</v>
      </c>
      <c r="V21" s="245"/>
      <c r="W21" s="245">
        <v>4534038.0999999978</v>
      </c>
      <c r="X21" s="245"/>
      <c r="Y21" s="245">
        <f t="shared" si="2"/>
        <v>-12574815.369999999</v>
      </c>
      <c r="Z21" s="245"/>
      <c r="AA21" s="245">
        <f t="shared" si="3"/>
        <v>-5052840.4000000022</v>
      </c>
    </row>
    <row r="22" spans="1:30" s="238" customFormat="1" ht="30" customHeight="1">
      <c r="B22" s="238" t="s">
        <v>325</v>
      </c>
      <c r="D22" s="246"/>
      <c r="E22" s="668">
        <v>0</v>
      </c>
      <c r="F22" s="245"/>
      <c r="G22" s="668">
        <v>0</v>
      </c>
      <c r="H22" s="327"/>
      <c r="I22" s="668">
        <v>0</v>
      </c>
      <c r="J22" s="327"/>
      <c r="K22" s="668">
        <v>0</v>
      </c>
      <c r="L22" s="327"/>
      <c r="M22" s="668">
        <f>+M49</f>
        <v>0</v>
      </c>
      <c r="N22" s="327"/>
      <c r="O22" s="668">
        <v>0</v>
      </c>
      <c r="P22" s="327"/>
      <c r="Q22" s="668">
        <f>+Q49</f>
        <v>0</v>
      </c>
      <c r="R22" s="327"/>
      <c r="S22" s="668">
        <v>0</v>
      </c>
      <c r="T22" s="327"/>
      <c r="U22" s="245">
        <v>697960.33</v>
      </c>
      <c r="V22" s="245"/>
      <c r="W22" s="245">
        <v>-1948704.2600000007</v>
      </c>
      <c r="X22" s="245"/>
      <c r="Y22" s="245">
        <f t="shared" si="2"/>
        <v>697960.33</v>
      </c>
      <c r="Z22" s="245"/>
      <c r="AA22" s="245">
        <f t="shared" si="3"/>
        <v>-1948704.2600000007</v>
      </c>
    </row>
    <row r="23" spans="1:30" s="235" customFormat="1" ht="30" customHeight="1">
      <c r="C23" s="235" t="s">
        <v>157</v>
      </c>
      <c r="D23" s="246"/>
      <c r="E23" s="250">
        <f>SUM(E16:E22)</f>
        <v>-40732417.149999999</v>
      </c>
      <c r="F23" s="245">
        <f t="shared" ref="F23" si="4">SUM(F16:F22)</f>
        <v>0</v>
      </c>
      <c r="G23" s="250">
        <f>SUM(G16:G22)</f>
        <v>-42779435.110000007</v>
      </c>
      <c r="H23" s="327"/>
      <c r="I23" s="250">
        <f>SUM(I16:I22)</f>
        <v>-9436207.5600000024</v>
      </c>
      <c r="J23" s="327"/>
      <c r="K23" s="250">
        <f>SUM(K16:K22)</f>
        <v>-17208170.440000001</v>
      </c>
      <c r="L23" s="327"/>
      <c r="M23" s="250">
        <f>SUM(M16:M22)</f>
        <v>-19884860.359999999</v>
      </c>
      <c r="N23" s="327"/>
      <c r="O23" s="250">
        <f>SUM(O16:O22)</f>
        <v>-10136419.26</v>
      </c>
      <c r="P23" s="327"/>
      <c r="Q23" s="250">
        <f>SUM(Q16:Q22)</f>
        <v>9697978.3600000031</v>
      </c>
      <c r="R23" s="327"/>
      <c r="S23" s="250">
        <f>SUM(S16:S22)</f>
        <v>6864207.0600000015</v>
      </c>
      <c r="T23" s="327"/>
      <c r="U23" s="245"/>
      <c r="V23" s="245"/>
      <c r="W23" s="245"/>
      <c r="X23" s="245"/>
      <c r="Y23" s="250">
        <f>SUM(Y16:Z22)</f>
        <v>-62596339.220000006</v>
      </c>
      <c r="Z23" s="245"/>
      <c r="AA23" s="250">
        <f>SUM(AA16:AA22)</f>
        <v>-67670190.659999996</v>
      </c>
    </row>
    <row r="24" spans="1:30" s="235" customFormat="1" ht="30" customHeight="1">
      <c r="B24" s="235" t="s">
        <v>158</v>
      </c>
      <c r="D24" s="238"/>
      <c r="E24" s="245">
        <f>+E23+E15+E14</f>
        <v>37274640.949999906</v>
      </c>
      <c r="F24" s="245"/>
      <c r="G24" s="245">
        <f>+G23+G15+G14</f>
        <v>58017264.060000069</v>
      </c>
      <c r="H24" s="327"/>
      <c r="I24" s="245">
        <f>+I23+I15+I14</f>
        <v>15037252.129999995</v>
      </c>
      <c r="J24" s="327"/>
      <c r="K24" s="245">
        <f>+K23+K15+K14</f>
        <v>15888722.050000008</v>
      </c>
      <c r="L24" s="327"/>
      <c r="M24" s="245">
        <f>+M23+M15+M14</f>
        <v>-19884860.359999999</v>
      </c>
      <c r="N24" s="327"/>
      <c r="O24" s="245">
        <f>+O23+O15+O14</f>
        <v>-10136419.26</v>
      </c>
      <c r="P24" s="327"/>
      <c r="Q24" s="245">
        <f>+Q23+Q15+Q14</f>
        <v>29757440.080000013</v>
      </c>
      <c r="R24" s="327"/>
      <c r="S24" s="245">
        <f>+S23+S15+S14</f>
        <v>33372012.210000001</v>
      </c>
      <c r="T24" s="327"/>
      <c r="U24" s="245"/>
      <c r="V24" s="245"/>
      <c r="W24" s="245"/>
      <c r="X24" s="245"/>
      <c r="Y24" s="245">
        <f>+Y23+Y15+Y14</f>
        <v>45241376.029999852</v>
      </c>
      <c r="Z24" s="245"/>
      <c r="AA24" s="245">
        <f>+AA23+AA15+AA14</f>
        <v>73375915.899999857</v>
      </c>
    </row>
    <row r="25" spans="1:30" s="235" customFormat="1" ht="30" customHeight="1">
      <c r="B25" s="235" t="s">
        <v>360</v>
      </c>
      <c r="D25" s="238"/>
      <c r="E25" s="668">
        <f>+E52+20675979.31</f>
        <v>-10899931.680000003</v>
      </c>
      <c r="F25" s="249"/>
      <c r="G25" s="668">
        <v>-14344764.359999999</v>
      </c>
      <c r="H25" s="244"/>
      <c r="I25" s="668">
        <f>+I52+2090977.75</f>
        <v>-3069887.6400000006</v>
      </c>
      <c r="J25" s="244"/>
      <c r="K25" s="668">
        <v>-3472333.98</v>
      </c>
      <c r="L25" s="244"/>
      <c r="M25" s="668">
        <f>+M52-5469847.82</f>
        <v>3830844.9800000004</v>
      </c>
      <c r="N25" s="244"/>
      <c r="O25" s="668">
        <v>1905988.61</v>
      </c>
      <c r="P25" s="244"/>
      <c r="Q25" s="668">
        <v>276305.40999999997</v>
      </c>
      <c r="R25" s="244"/>
      <c r="S25" s="668">
        <v>229369</v>
      </c>
      <c r="T25" s="244"/>
      <c r="U25" s="245"/>
      <c r="V25" s="245"/>
      <c r="W25" s="245"/>
      <c r="X25" s="249"/>
      <c r="Y25" s="247">
        <f>+E25+I25+M25+U25+Q25</f>
        <v>-9862668.9300000034</v>
      </c>
      <c r="Z25" s="245"/>
      <c r="AA25" s="245">
        <f>+G25+K25+O25+W25+S25</f>
        <v>-15681740.73</v>
      </c>
      <c r="AD25" s="238"/>
    </row>
    <row r="26" spans="1:30" s="235" customFormat="1" ht="30" customHeight="1" thickBot="1">
      <c r="B26" s="235" t="s">
        <v>159</v>
      </c>
      <c r="D26" s="238"/>
      <c r="E26" s="251">
        <f t="shared" ref="E26" si="5">SUM(E24:E25)</f>
        <v>26374709.269999903</v>
      </c>
      <c r="F26" s="249"/>
      <c r="G26" s="251">
        <f t="shared" ref="G26:S26" si="6">SUM(G24:G25)</f>
        <v>43672499.70000007</v>
      </c>
      <c r="H26" s="244"/>
      <c r="I26" s="251">
        <f t="shared" si="6"/>
        <v>11967364.489999995</v>
      </c>
      <c r="J26" s="244"/>
      <c r="K26" s="251">
        <f t="shared" si="6"/>
        <v>12416388.070000008</v>
      </c>
      <c r="L26" s="244"/>
      <c r="M26" s="251">
        <f t="shared" si="6"/>
        <v>-16054015.379999999</v>
      </c>
      <c r="N26" s="244"/>
      <c r="O26" s="251">
        <f t="shared" si="6"/>
        <v>-8230430.6499999994</v>
      </c>
      <c r="P26" s="244"/>
      <c r="Q26" s="251">
        <f t="shared" si="6"/>
        <v>30033745.490000013</v>
      </c>
      <c r="R26" s="244"/>
      <c r="S26" s="251">
        <f t="shared" si="6"/>
        <v>33601381.210000001</v>
      </c>
      <c r="T26" s="244"/>
      <c r="U26" s="245"/>
      <c r="V26" s="245"/>
      <c r="W26" s="245"/>
      <c r="X26" s="249"/>
      <c r="Y26" s="251">
        <f>SUM(Y24:Y25)</f>
        <v>35378707.099999845</v>
      </c>
      <c r="Z26" s="249"/>
      <c r="AA26" s="251">
        <f>SUM(AA24:AA25)</f>
        <v>57694175.169999853</v>
      </c>
      <c r="AD26" s="238"/>
    </row>
    <row r="27" spans="1:30" s="235" customFormat="1" ht="30" customHeight="1" thickTop="1">
      <c r="D27" s="238"/>
      <c r="E27" s="238"/>
      <c r="F27" s="238"/>
      <c r="H27" s="238"/>
      <c r="I27" s="238"/>
      <c r="J27" s="238"/>
      <c r="K27" s="238"/>
      <c r="L27" s="238"/>
      <c r="M27" s="252"/>
      <c r="N27" s="238"/>
      <c r="O27" s="253"/>
      <c r="P27" s="253"/>
      <c r="Q27" s="253"/>
      <c r="R27" s="253"/>
      <c r="S27" s="253"/>
      <c r="T27" s="238"/>
      <c r="U27" s="252"/>
      <c r="V27" s="238"/>
      <c r="W27" s="253"/>
      <c r="X27" s="238"/>
      <c r="Y27" s="238"/>
      <c r="Z27" s="238"/>
      <c r="AA27" s="238"/>
    </row>
    <row r="28" spans="1:30" ht="30" customHeight="1">
      <c r="B28" s="169"/>
    </row>
    <row r="29" spans="1:30" s="235" customFormat="1" ht="30" customHeight="1">
      <c r="D29" s="238"/>
      <c r="E29" s="238"/>
      <c r="F29" s="238"/>
      <c r="H29" s="238"/>
      <c r="J29" s="214"/>
      <c r="K29" s="188" t="s">
        <v>255</v>
      </c>
      <c r="L29" s="210"/>
      <c r="AA29" s="238"/>
    </row>
    <row r="30" spans="1:30" s="235" customFormat="1" ht="30" customHeight="1">
      <c r="D30" s="238"/>
      <c r="E30" s="238"/>
      <c r="F30" s="238"/>
      <c r="H30" s="238"/>
      <c r="J30" s="214"/>
      <c r="K30" s="644" t="s">
        <v>256</v>
      </c>
      <c r="L30" s="210"/>
      <c r="AA30" s="238"/>
    </row>
    <row r="31" spans="1:30" ht="28.5" customHeight="1">
      <c r="A31" s="857" t="s">
        <v>1128</v>
      </c>
      <c r="B31" s="858"/>
      <c r="C31" s="858"/>
      <c r="D31" s="858"/>
      <c r="E31" s="858"/>
      <c r="F31" s="858"/>
      <c r="G31" s="858"/>
      <c r="H31" s="858"/>
      <c r="I31" s="858"/>
      <c r="J31" s="858"/>
      <c r="K31" s="858"/>
      <c r="L31" s="858"/>
      <c r="M31" s="858"/>
      <c r="N31" s="858"/>
      <c r="O31" s="858"/>
      <c r="P31" s="858"/>
      <c r="Q31" s="858"/>
      <c r="R31" s="858"/>
      <c r="S31" s="858"/>
      <c r="T31" s="858"/>
      <c r="U31" s="858"/>
      <c r="V31" s="858"/>
      <c r="W31" s="858"/>
      <c r="X31" s="858"/>
      <c r="Y31" s="858"/>
      <c r="Z31" s="858"/>
      <c r="AA31" s="858"/>
    </row>
    <row r="32" spans="1:30" ht="28.5" customHeight="1">
      <c r="A32" s="749"/>
      <c r="C32" s="749"/>
      <c r="D32" s="749"/>
      <c r="E32" s="749"/>
      <c r="F32" s="749"/>
      <c r="G32" s="749"/>
      <c r="H32" s="749"/>
      <c r="I32" s="749"/>
      <c r="J32" s="749"/>
      <c r="K32" s="749"/>
      <c r="L32" s="749"/>
      <c r="M32" s="749"/>
      <c r="N32" s="749"/>
      <c r="O32" s="749"/>
      <c r="P32" s="749"/>
      <c r="Q32" s="749"/>
      <c r="R32" s="749"/>
      <c r="S32" s="749"/>
      <c r="T32" s="749"/>
      <c r="U32" s="749"/>
      <c r="V32" s="749"/>
      <c r="W32" s="749"/>
      <c r="X32" s="749"/>
      <c r="Y32" s="749"/>
      <c r="Z32" s="749"/>
      <c r="AA32" s="749"/>
    </row>
    <row r="33" spans="1:27" s="235" customFormat="1" ht="28.5" customHeight="1">
      <c r="A33" s="234" t="s">
        <v>781</v>
      </c>
      <c r="B33" s="235" t="s">
        <v>160</v>
      </c>
    </row>
    <row r="34" spans="1:27" s="235" customFormat="1" ht="28.5" customHeight="1">
      <c r="AA34" s="236" t="s">
        <v>146</v>
      </c>
    </row>
    <row r="35" spans="1:27" s="235" customFormat="1" ht="28.5" customHeight="1">
      <c r="E35" s="237" t="s">
        <v>8</v>
      </c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</row>
    <row r="36" spans="1:27" s="235" customFormat="1" ht="28.5" customHeight="1">
      <c r="E36" s="764" t="s">
        <v>880</v>
      </c>
      <c r="F36" s="764"/>
      <c r="G36" s="764"/>
      <c r="H36" s="764"/>
      <c r="I36" s="764"/>
      <c r="J36" s="764"/>
      <c r="K36" s="764"/>
      <c r="L36" s="764"/>
      <c r="M36" s="764"/>
      <c r="N36" s="764"/>
      <c r="O36" s="764"/>
      <c r="P36" s="764"/>
      <c r="Q36" s="764"/>
      <c r="R36" s="764"/>
      <c r="S36" s="764"/>
      <c r="T36" s="764"/>
      <c r="U36" s="764"/>
      <c r="V36" s="764"/>
      <c r="W36" s="764"/>
      <c r="X36" s="764"/>
      <c r="Y36" s="764"/>
      <c r="Z36" s="764"/>
      <c r="AA36" s="764"/>
    </row>
    <row r="37" spans="1:27" s="235" customFormat="1" ht="28.5" customHeight="1">
      <c r="E37" s="859" t="s">
        <v>147</v>
      </c>
      <c r="F37" s="859"/>
      <c r="G37" s="859"/>
      <c r="H37" s="238"/>
      <c r="I37" s="859" t="s">
        <v>148</v>
      </c>
      <c r="J37" s="859"/>
      <c r="K37" s="859"/>
      <c r="L37" s="238"/>
      <c r="M37" s="859" t="s">
        <v>165</v>
      </c>
      <c r="N37" s="859"/>
      <c r="O37" s="859"/>
      <c r="P37" s="239"/>
      <c r="Q37" s="750"/>
      <c r="R37" s="750" t="s">
        <v>296</v>
      </c>
      <c r="S37" s="750"/>
      <c r="T37" s="238"/>
      <c r="U37" s="859" t="s">
        <v>149</v>
      </c>
      <c r="V37" s="859"/>
      <c r="W37" s="859"/>
      <c r="X37" s="238"/>
      <c r="Y37" s="859" t="s">
        <v>62</v>
      </c>
      <c r="Z37" s="859"/>
      <c r="AA37" s="859"/>
    </row>
    <row r="38" spans="1:27" s="235" customFormat="1" ht="28.5" customHeight="1">
      <c r="E38" s="240" t="s">
        <v>501</v>
      </c>
      <c r="F38" s="241"/>
      <c r="G38" s="240" t="s">
        <v>372</v>
      </c>
      <c r="H38" s="238"/>
      <c r="I38" s="240" t="s">
        <v>501</v>
      </c>
      <c r="J38" s="241"/>
      <c r="K38" s="240" t="s">
        <v>372</v>
      </c>
      <c r="L38" s="243"/>
      <c r="M38" s="240" t="s">
        <v>501</v>
      </c>
      <c r="N38" s="241"/>
      <c r="O38" s="240" t="s">
        <v>372</v>
      </c>
      <c r="P38" s="242"/>
      <c r="Q38" s="240" t="s">
        <v>501</v>
      </c>
      <c r="R38" s="241"/>
      <c r="S38" s="240" t="s">
        <v>372</v>
      </c>
      <c r="T38" s="243"/>
      <c r="U38" s="240" t="s">
        <v>501</v>
      </c>
      <c r="V38" s="241"/>
      <c r="W38" s="240" t="s">
        <v>372</v>
      </c>
      <c r="X38" s="243"/>
      <c r="Y38" s="242" t="str">
        <f>+U38</f>
        <v>2563</v>
      </c>
      <c r="Z38" s="243"/>
      <c r="AA38" s="242" t="str">
        <f>+W38</f>
        <v>2562</v>
      </c>
    </row>
    <row r="39" spans="1:27" s="235" customFormat="1" ht="28.5" customHeight="1">
      <c r="B39" s="235" t="s">
        <v>150</v>
      </c>
      <c r="D39" s="238"/>
      <c r="E39" s="249">
        <v>2852909225.2200003</v>
      </c>
      <c r="F39" s="244"/>
      <c r="G39" s="249">
        <v>2732875217.9200001</v>
      </c>
      <c r="H39" s="244"/>
      <c r="I39" s="249">
        <v>310919277.29000002</v>
      </c>
      <c r="J39" s="244"/>
      <c r="K39" s="249">
        <v>427870555.35000002</v>
      </c>
      <c r="L39" s="244"/>
      <c r="M39" s="249">
        <v>0</v>
      </c>
      <c r="N39" s="244"/>
      <c r="O39" s="249">
        <v>0</v>
      </c>
      <c r="P39" s="244"/>
      <c r="Q39" s="249">
        <v>0</v>
      </c>
      <c r="R39" s="327"/>
      <c r="S39" s="249">
        <v>0</v>
      </c>
      <c r="T39" s="327"/>
      <c r="U39" s="245">
        <v>-132114886.56000042</v>
      </c>
      <c r="V39" s="245"/>
      <c r="W39" s="245">
        <v>-55062522.980000019</v>
      </c>
      <c r="X39" s="245"/>
      <c r="Y39" s="245">
        <f>+E39+I39+M39+U39+Q39</f>
        <v>3031713615.9499998</v>
      </c>
      <c r="Z39" s="245"/>
      <c r="AA39" s="249">
        <f>+G39+K39+O39+W39+S39</f>
        <v>3105683250.29</v>
      </c>
    </row>
    <row r="40" spans="1:27" s="235" customFormat="1" ht="28.5" customHeight="1">
      <c r="B40" s="235" t="s">
        <v>151</v>
      </c>
      <c r="D40" s="246"/>
      <c r="E40" s="668">
        <v>-2622701365.0700002</v>
      </c>
      <c r="F40" s="245"/>
      <c r="G40" s="668">
        <v>-2341806274.8600001</v>
      </c>
      <c r="H40" s="327"/>
      <c r="I40" s="668">
        <v>-252641847.28000003</v>
      </c>
      <c r="J40" s="327"/>
      <c r="K40" s="668">
        <v>-348157157.60000002</v>
      </c>
      <c r="L40" s="327"/>
      <c r="M40" s="668">
        <v>0</v>
      </c>
      <c r="N40" s="327"/>
      <c r="O40" s="668">
        <v>0</v>
      </c>
      <c r="P40" s="244"/>
      <c r="Q40" s="668">
        <v>0</v>
      </c>
      <c r="R40" s="327"/>
      <c r="S40" s="668">
        <v>0</v>
      </c>
      <c r="T40" s="327"/>
      <c r="U40" s="245">
        <v>132106616.69999981</v>
      </c>
      <c r="V40" s="245"/>
      <c r="W40" s="245">
        <v>55057245.480000019</v>
      </c>
      <c r="X40" s="245"/>
      <c r="Y40" s="245">
        <f>+E40+I40+M40+U40+Q40</f>
        <v>-2743236595.6500006</v>
      </c>
      <c r="Z40" s="245"/>
      <c r="AA40" s="249">
        <f>+G40+K40+O40+W40+S40</f>
        <v>-2634906186.98</v>
      </c>
    </row>
    <row r="41" spans="1:27" s="235" customFormat="1" ht="28.5" customHeight="1">
      <c r="B41" s="235" t="s">
        <v>152</v>
      </c>
      <c r="D41" s="238"/>
      <c r="E41" s="248">
        <f t="shared" ref="E41" si="7">SUM(E39:E40)</f>
        <v>230207860.1500001</v>
      </c>
      <c r="F41" s="244"/>
      <c r="G41" s="248">
        <f>SUM(G39:G40)</f>
        <v>391068943.05999994</v>
      </c>
      <c r="H41" s="244"/>
      <c r="I41" s="248">
        <f t="shared" ref="I41" si="8">SUM(I39:I40)</f>
        <v>58277430.00999999</v>
      </c>
      <c r="J41" s="244"/>
      <c r="K41" s="248">
        <f>SUM(K39:K40)</f>
        <v>79713397.75</v>
      </c>
      <c r="L41" s="244"/>
      <c r="M41" s="248">
        <f t="shared" ref="M41" si="9">SUM(M39:M40)</f>
        <v>0</v>
      </c>
      <c r="N41" s="244"/>
      <c r="O41" s="248">
        <f t="shared" ref="O41:Q41" si="10">SUM(O39:O40)</f>
        <v>0</v>
      </c>
      <c r="P41" s="244"/>
      <c r="Q41" s="248">
        <f t="shared" si="10"/>
        <v>0</v>
      </c>
      <c r="R41" s="244"/>
      <c r="S41" s="248">
        <f t="shared" ref="S41" si="11">SUM(S39:S40)</f>
        <v>0</v>
      </c>
      <c r="T41" s="244"/>
      <c r="U41" s="245"/>
      <c r="V41" s="245"/>
      <c r="W41" s="245"/>
      <c r="X41" s="244"/>
      <c r="Y41" s="248">
        <f>SUM(Y39:Y40)</f>
        <v>288477020.29999924</v>
      </c>
      <c r="Z41" s="244"/>
      <c r="AA41" s="248">
        <f>SUM(AA39:AA40)</f>
        <v>470777063.30999994</v>
      </c>
    </row>
    <row r="42" spans="1:27" s="235" customFormat="1" ht="28.5" customHeight="1">
      <c r="B42" s="235" t="s">
        <v>153</v>
      </c>
      <c r="D42" s="238"/>
      <c r="E42" s="669">
        <v>0</v>
      </c>
      <c r="F42" s="245"/>
      <c r="G42" s="669">
        <v>0</v>
      </c>
      <c r="H42" s="327"/>
      <c r="I42" s="669">
        <v>0</v>
      </c>
      <c r="J42" s="245"/>
      <c r="K42" s="669">
        <v>0</v>
      </c>
      <c r="L42" s="327"/>
      <c r="M42" s="669">
        <v>0</v>
      </c>
      <c r="N42" s="245"/>
      <c r="O42" s="669">
        <v>0</v>
      </c>
      <c r="P42" s="327"/>
      <c r="Q42" s="669">
        <v>36514814.150000006</v>
      </c>
      <c r="R42" s="244"/>
      <c r="S42" s="669">
        <v>33136795.25</v>
      </c>
      <c r="T42" s="244"/>
      <c r="U42" s="245">
        <v>-14700000</v>
      </c>
      <c r="V42" s="245"/>
      <c r="W42" s="245">
        <v>-19399994</v>
      </c>
      <c r="X42" s="244"/>
      <c r="Y42" s="245">
        <f t="shared" ref="Y42:Y49" si="12">+E42+I42+M42+U42+Q42</f>
        <v>21814814.150000006</v>
      </c>
      <c r="Z42" s="245"/>
      <c r="AA42" s="669">
        <f t="shared" ref="AA42:AA49" si="13">+G42+K42+O42+W42+S42</f>
        <v>13736801.25</v>
      </c>
    </row>
    <row r="43" spans="1:27" s="235" customFormat="1" ht="28.5" customHeight="1">
      <c r="B43" s="235" t="s">
        <v>326</v>
      </c>
      <c r="D43" s="246"/>
      <c r="E43" s="669">
        <v>0</v>
      </c>
      <c r="F43" s="245"/>
      <c r="G43" s="669">
        <v>0</v>
      </c>
      <c r="H43" s="327"/>
      <c r="I43" s="669">
        <v>-4741891.95</v>
      </c>
      <c r="J43" s="327"/>
      <c r="K43" s="669">
        <v>-5047848.26</v>
      </c>
      <c r="L43" s="327"/>
      <c r="M43" s="669">
        <f>-14071018.37-21115.5</f>
        <v>-14092133.869999999</v>
      </c>
      <c r="N43" s="327"/>
      <c r="O43" s="669">
        <f>-17661727.53-838662.75</f>
        <v>-18500390.280000001</v>
      </c>
      <c r="P43" s="327"/>
      <c r="Q43" s="669">
        <v>0</v>
      </c>
      <c r="R43" s="244"/>
      <c r="S43" s="669">
        <v>0</v>
      </c>
      <c r="T43" s="244"/>
      <c r="U43" s="245"/>
      <c r="V43" s="245"/>
      <c r="W43" s="245"/>
      <c r="X43" s="245"/>
      <c r="Y43" s="245">
        <f t="shared" si="12"/>
        <v>-18834025.82</v>
      </c>
      <c r="Z43" s="245"/>
      <c r="AA43" s="669">
        <f t="shared" si="13"/>
        <v>-23548238.539999999</v>
      </c>
    </row>
    <row r="44" spans="1:27" s="235" customFormat="1" ht="28.5" customHeight="1">
      <c r="B44" s="235" t="s">
        <v>154</v>
      </c>
      <c r="D44" s="246"/>
      <c r="E44" s="669">
        <f>-98052432.89-1501820.25</f>
        <v>-99554253.140000001</v>
      </c>
      <c r="F44" s="245"/>
      <c r="G44" s="669">
        <f>-136348780.4+3933000</f>
        <v>-132415780.40000001</v>
      </c>
      <c r="H44" s="327"/>
      <c r="I44" s="669">
        <f>-26877219.26-1987140.78</f>
        <v>-28864360.040000003</v>
      </c>
      <c r="J44" s="327"/>
      <c r="K44" s="669">
        <f>-35684680.32-6800225.75</f>
        <v>-42484906.07</v>
      </c>
      <c r="L44" s="327"/>
      <c r="M44" s="669">
        <f>-16551323.17-8848.76-60886.5</f>
        <v>-16621058.43</v>
      </c>
      <c r="N44" s="327"/>
      <c r="O44" s="669">
        <f>-9802302.52-5646.93-74051.25</f>
        <v>-9882000.6999999993</v>
      </c>
      <c r="P44" s="327"/>
      <c r="Q44" s="669">
        <v>-95806.9</v>
      </c>
      <c r="R44" s="244"/>
      <c r="S44" s="669">
        <v>-132566.87</v>
      </c>
      <c r="T44" s="327"/>
      <c r="U44" s="245">
        <v>1067875.9199999869</v>
      </c>
      <c r="V44" s="245"/>
      <c r="W44" s="245">
        <v>1063908.8199999928</v>
      </c>
      <c r="X44" s="245"/>
      <c r="Y44" s="245">
        <f t="shared" si="12"/>
        <v>-144067602.59000003</v>
      </c>
      <c r="Z44" s="245"/>
      <c r="AA44" s="669">
        <f t="shared" si="13"/>
        <v>-183851345.22</v>
      </c>
    </row>
    <row r="45" spans="1:27" s="235" customFormat="1" ht="28.5" customHeight="1">
      <c r="B45" s="235" t="s">
        <v>155</v>
      </c>
      <c r="D45" s="246"/>
      <c r="E45" s="669">
        <v>-3933000</v>
      </c>
      <c r="F45" s="245"/>
      <c r="G45" s="669">
        <v>-3933000</v>
      </c>
      <c r="H45" s="327"/>
      <c r="I45" s="669">
        <v>0</v>
      </c>
      <c r="J45" s="327"/>
      <c r="K45" s="669">
        <v>0</v>
      </c>
      <c r="L45" s="327"/>
      <c r="M45" s="669">
        <v>0</v>
      </c>
      <c r="N45" s="327"/>
      <c r="O45" s="669">
        <v>0</v>
      </c>
      <c r="P45" s="327"/>
      <c r="Q45" s="669">
        <v>0</v>
      </c>
      <c r="R45" s="327"/>
      <c r="S45" s="669">
        <v>0</v>
      </c>
      <c r="T45" s="327"/>
      <c r="U45" s="245"/>
      <c r="V45" s="245"/>
      <c r="W45" s="245"/>
      <c r="X45" s="245"/>
      <c r="Y45" s="245">
        <f t="shared" si="12"/>
        <v>-3933000</v>
      </c>
      <c r="Z45" s="245"/>
      <c r="AA45" s="669">
        <f t="shared" si="13"/>
        <v>-3933000</v>
      </c>
    </row>
    <row r="46" spans="1:27" s="235" customFormat="1" ht="28.5" customHeight="1">
      <c r="B46" s="235" t="s">
        <v>741</v>
      </c>
      <c r="D46" s="246"/>
      <c r="E46" s="669">
        <v>0</v>
      </c>
      <c r="F46" s="245"/>
      <c r="G46" s="669">
        <v>0</v>
      </c>
      <c r="H46" s="327"/>
      <c r="I46" s="669">
        <v>0</v>
      </c>
      <c r="J46" s="327"/>
      <c r="K46" s="669">
        <f>-740574.73+1686114.56</f>
        <v>945539.83000000007</v>
      </c>
      <c r="L46" s="327"/>
      <c r="M46" s="669">
        <v>0</v>
      </c>
      <c r="N46" s="327"/>
      <c r="O46" s="669">
        <v>0</v>
      </c>
      <c r="P46" s="327"/>
      <c r="Q46" s="669">
        <v>0</v>
      </c>
      <c r="R46" s="327"/>
      <c r="S46" s="669">
        <v>0</v>
      </c>
      <c r="T46" s="327"/>
      <c r="U46" s="245"/>
      <c r="V46" s="245"/>
      <c r="W46" s="245"/>
      <c r="X46" s="245"/>
      <c r="Y46" s="245">
        <f t="shared" si="12"/>
        <v>0</v>
      </c>
      <c r="Z46" s="245"/>
      <c r="AA46" s="669">
        <f t="shared" si="13"/>
        <v>945539.83000000007</v>
      </c>
    </row>
    <row r="47" spans="1:27" s="235" customFormat="1" ht="28.5" customHeight="1">
      <c r="B47" s="238" t="s">
        <v>730</v>
      </c>
      <c r="D47" s="246"/>
      <c r="E47" s="669">
        <v>0</v>
      </c>
      <c r="F47" s="245"/>
      <c r="G47" s="669">
        <v>0</v>
      </c>
      <c r="H47" s="327"/>
      <c r="I47" s="669">
        <v>0</v>
      </c>
      <c r="J47" s="245"/>
      <c r="K47" s="669">
        <v>0</v>
      </c>
      <c r="L47" s="327"/>
      <c r="M47" s="669">
        <v>0</v>
      </c>
      <c r="N47" s="245"/>
      <c r="O47" s="669">
        <v>0</v>
      </c>
      <c r="P47" s="327"/>
      <c r="Q47" s="669">
        <v>53591849.090000004</v>
      </c>
      <c r="R47" s="327"/>
      <c r="S47" s="669">
        <v>33290960.730000004</v>
      </c>
      <c r="T47" s="327"/>
      <c r="U47" s="245">
        <v>-40136462.859999999</v>
      </c>
      <c r="V47" s="245"/>
      <c r="W47" s="245">
        <v>-21056412.949999999</v>
      </c>
      <c r="X47" s="245"/>
      <c r="Y47" s="245">
        <f t="shared" si="12"/>
        <v>13455386.230000004</v>
      </c>
      <c r="Z47" s="245"/>
      <c r="AA47" s="669">
        <f t="shared" si="13"/>
        <v>12234547.780000005</v>
      </c>
    </row>
    <row r="48" spans="1:27" s="238" customFormat="1" ht="28.5" customHeight="1">
      <c r="B48" s="238" t="s">
        <v>156</v>
      </c>
      <c r="D48" s="246"/>
      <c r="E48" s="669">
        <f>-1900377.81-15213150.68</f>
        <v>-17113528.489999998</v>
      </c>
      <c r="F48" s="245"/>
      <c r="G48" s="669">
        <v>-13284568.42</v>
      </c>
      <c r="H48" s="327"/>
      <c r="I48" s="669">
        <v>-453339.2</v>
      </c>
      <c r="J48" s="327"/>
      <c r="K48" s="669">
        <v>0</v>
      </c>
      <c r="L48" s="327"/>
      <c r="M48" s="669">
        <v>-20177035.66</v>
      </c>
      <c r="N48" s="327"/>
      <c r="O48" s="669">
        <f>-10194.97-649731.75</f>
        <v>-659926.72</v>
      </c>
      <c r="P48" s="327"/>
      <c r="Q48" s="669">
        <v>-25366849.289999999</v>
      </c>
      <c r="R48" s="244"/>
      <c r="S48" s="669">
        <v>-13358301.369999999</v>
      </c>
      <c r="T48" s="327"/>
      <c r="U48" s="245">
        <v>30970950.190000001</v>
      </c>
      <c r="V48" s="245"/>
      <c r="W48" s="245">
        <v>14008033.119999999</v>
      </c>
      <c r="X48" s="245"/>
      <c r="Y48" s="245">
        <f t="shared" si="12"/>
        <v>-32139802.449999992</v>
      </c>
      <c r="Z48" s="245"/>
      <c r="AA48" s="669">
        <f t="shared" si="13"/>
        <v>-13294763.390000001</v>
      </c>
    </row>
    <row r="49" spans="2:30" s="238" customFormat="1" ht="28.5" customHeight="1">
      <c r="B49" s="238" t="s">
        <v>325</v>
      </c>
      <c r="D49" s="246"/>
      <c r="E49" s="668">
        <v>0</v>
      </c>
      <c r="F49" s="245"/>
      <c r="G49" s="668">
        <v>0</v>
      </c>
      <c r="H49" s="327"/>
      <c r="I49" s="668">
        <v>0</v>
      </c>
      <c r="J49" s="327"/>
      <c r="K49" s="668">
        <v>0</v>
      </c>
      <c r="L49" s="327"/>
      <c r="M49" s="668">
        <v>0</v>
      </c>
      <c r="N49" s="327"/>
      <c r="O49" s="668">
        <v>0</v>
      </c>
      <c r="P49" s="327"/>
      <c r="Q49" s="668">
        <v>0</v>
      </c>
      <c r="R49" s="327"/>
      <c r="S49" s="668">
        <v>0</v>
      </c>
      <c r="T49" s="327"/>
      <c r="U49" s="245">
        <v>11456547.25</v>
      </c>
      <c r="V49" s="245"/>
      <c r="W49" s="245">
        <v>-6306938.5300000003</v>
      </c>
      <c r="X49" s="245"/>
      <c r="Y49" s="245">
        <f t="shared" si="12"/>
        <v>11456547.25</v>
      </c>
      <c r="Z49" s="245"/>
      <c r="AA49" s="669">
        <f t="shared" si="13"/>
        <v>-6306938.5300000003</v>
      </c>
    </row>
    <row r="50" spans="2:30" s="235" customFormat="1" ht="28.5" customHeight="1">
      <c r="C50" s="235" t="s">
        <v>157</v>
      </c>
      <c r="D50" s="246"/>
      <c r="E50" s="250">
        <f>SUM(E43:E49)</f>
        <v>-120600781.63</v>
      </c>
      <c r="F50" s="245"/>
      <c r="G50" s="250">
        <f>SUM(G43:G49)</f>
        <v>-149633348.81999999</v>
      </c>
      <c r="H50" s="327"/>
      <c r="I50" s="250">
        <f>SUM(I43:I49)</f>
        <v>-34059591.190000005</v>
      </c>
      <c r="J50" s="327"/>
      <c r="K50" s="250">
        <f>SUM(K43:K49)</f>
        <v>-46587214.5</v>
      </c>
      <c r="L50" s="327"/>
      <c r="M50" s="250">
        <f>SUM(M43:M49)</f>
        <v>-50890227.959999993</v>
      </c>
      <c r="N50" s="327"/>
      <c r="O50" s="250">
        <f>SUM(O43:O49)</f>
        <v>-29042317.699999999</v>
      </c>
      <c r="P50" s="327"/>
      <c r="Q50" s="250">
        <f>SUM(Q43:Q49)</f>
        <v>28129192.900000006</v>
      </c>
      <c r="R50" s="327"/>
      <c r="S50" s="250">
        <f>SUM(S43:S49)</f>
        <v>19800092.490000002</v>
      </c>
      <c r="T50" s="327"/>
      <c r="U50" s="245"/>
      <c r="V50" s="245"/>
      <c r="W50" s="245"/>
      <c r="X50" s="245"/>
      <c r="Y50" s="250">
        <f>SUM(Y43:Z49)</f>
        <v>-174062497.38</v>
      </c>
      <c r="Z50" s="245"/>
      <c r="AA50" s="250">
        <f>SUM(AA43:AA49)</f>
        <v>-217754198.06999996</v>
      </c>
    </row>
    <row r="51" spans="2:30" s="235" customFormat="1" ht="28.5" customHeight="1">
      <c r="B51" s="235" t="s">
        <v>158</v>
      </c>
      <c r="D51" s="238"/>
      <c r="E51" s="245">
        <f>+E50+E42+E41</f>
        <v>109607078.5200001</v>
      </c>
      <c r="F51" s="245"/>
      <c r="G51" s="245">
        <f>+G50+G42+G41</f>
        <v>241435594.23999995</v>
      </c>
      <c r="H51" s="327"/>
      <c r="I51" s="245">
        <f>+I50+I42+I41</f>
        <v>24217838.819999985</v>
      </c>
      <c r="J51" s="327"/>
      <c r="K51" s="245">
        <f>+K50+K42+K41</f>
        <v>33126183.25</v>
      </c>
      <c r="L51" s="327"/>
      <c r="M51" s="245">
        <f>+M50+M42+M41</f>
        <v>-50890227.959999993</v>
      </c>
      <c r="N51" s="327"/>
      <c r="O51" s="245">
        <f>+O50+O42+O41</f>
        <v>-29042317.699999999</v>
      </c>
      <c r="P51" s="327"/>
      <c r="Q51" s="245">
        <f>+Q50+Q42+Q41</f>
        <v>64644007.050000012</v>
      </c>
      <c r="R51" s="327"/>
      <c r="S51" s="245">
        <f>+S50+S42+S41</f>
        <v>52936887.740000002</v>
      </c>
      <c r="T51" s="327"/>
      <c r="U51" s="245"/>
      <c r="V51" s="245"/>
      <c r="W51" s="245"/>
      <c r="X51" s="245"/>
      <c r="Y51" s="245">
        <f>+Y50+Y42+Y41</f>
        <v>136229337.06999925</v>
      </c>
      <c r="Z51" s="245"/>
      <c r="AA51" s="245">
        <f>+AA50+AA42+AA41</f>
        <v>266759666.48999998</v>
      </c>
    </row>
    <row r="52" spans="2:30" s="235" customFormat="1" ht="28.5" customHeight="1">
      <c r="B52" s="235" t="s">
        <v>360</v>
      </c>
      <c r="D52" s="238"/>
      <c r="E52" s="668">
        <f>-27508968.14-4066942.85</f>
        <v>-31575910.990000002</v>
      </c>
      <c r="F52" s="249"/>
      <c r="G52" s="668">
        <v>-55548340.390000001</v>
      </c>
      <c r="H52" s="244"/>
      <c r="I52" s="668">
        <f>-5106552.45-54312.94</f>
        <v>-5160865.3900000006</v>
      </c>
      <c r="J52" s="244"/>
      <c r="K52" s="668">
        <f>-7533041.07+566697.19</f>
        <v>-6966343.8800000008</v>
      </c>
      <c r="L52" s="244"/>
      <c r="M52" s="668">
        <v>9300692.8000000007</v>
      </c>
      <c r="N52" s="244"/>
      <c r="O52" s="668">
        <v>5460648.5000000019</v>
      </c>
      <c r="P52" s="244"/>
      <c r="Q52" s="668">
        <v>332624.71000000002</v>
      </c>
      <c r="R52" s="244"/>
      <c r="S52" s="668">
        <v>674949.28</v>
      </c>
      <c r="T52" s="244"/>
      <c r="U52" s="245"/>
      <c r="V52" s="245"/>
      <c r="W52" s="245"/>
      <c r="X52" s="249"/>
      <c r="Y52" s="245">
        <f>+E52+I52+M52+U52+Q52</f>
        <v>-27103458.870000001</v>
      </c>
      <c r="Z52" s="245"/>
      <c r="AA52" s="669">
        <f>+G52+K52+O52+W52+S52</f>
        <v>-56379086.490000002</v>
      </c>
      <c r="AD52" s="238"/>
    </row>
    <row r="53" spans="2:30" s="235" customFormat="1" ht="28.5" customHeight="1" thickBot="1">
      <c r="B53" s="235" t="s">
        <v>159</v>
      </c>
      <c r="D53" s="238"/>
      <c r="E53" s="251">
        <f t="shared" ref="E53" si="14">SUM(E51:E52)</f>
        <v>78031167.530000091</v>
      </c>
      <c r="F53" s="249"/>
      <c r="G53" s="251">
        <f t="shared" ref="G53" si="15">SUM(G51:G52)</f>
        <v>185887253.84999996</v>
      </c>
      <c r="H53" s="244"/>
      <c r="I53" s="251">
        <f t="shared" ref="I53" si="16">SUM(I51:I52)</f>
        <v>19056973.429999985</v>
      </c>
      <c r="J53" s="244"/>
      <c r="K53" s="251">
        <f t="shared" ref="K53" si="17">SUM(K51:K52)</f>
        <v>26159839.369999997</v>
      </c>
      <c r="L53" s="244"/>
      <c r="M53" s="251">
        <f>SUM(M51:M52)</f>
        <v>-41589535.159999996</v>
      </c>
      <c r="N53" s="244"/>
      <c r="O53" s="251">
        <f>SUM(O51:O52)</f>
        <v>-23581669.199999996</v>
      </c>
      <c r="P53" s="244"/>
      <c r="Q53" s="251">
        <f t="shared" ref="Q53" si="18">SUM(Q51:Q52)</f>
        <v>64976631.760000013</v>
      </c>
      <c r="R53" s="244"/>
      <c r="S53" s="251">
        <f t="shared" ref="S53" si="19">SUM(S51:S52)</f>
        <v>53611837.020000003</v>
      </c>
      <c r="T53" s="244"/>
      <c r="U53" s="245"/>
      <c r="V53" s="245"/>
      <c r="W53" s="245"/>
      <c r="X53" s="249"/>
      <c r="Y53" s="251">
        <f>SUM(Y51:Y52)</f>
        <v>109125878.19999924</v>
      </c>
      <c r="Z53" s="249"/>
      <c r="AA53" s="251">
        <f>SUM(AA51:AA52)</f>
        <v>210380579.99999997</v>
      </c>
      <c r="AD53" s="238"/>
    </row>
    <row r="54" spans="2:30" s="235" customFormat="1" ht="28.5" customHeight="1" thickTop="1">
      <c r="D54" s="238"/>
      <c r="E54" s="238"/>
      <c r="F54" s="238"/>
      <c r="H54" s="238"/>
      <c r="I54" s="238"/>
      <c r="J54" s="238"/>
      <c r="K54" s="238"/>
      <c r="L54" s="238"/>
      <c r="M54" s="252"/>
      <c r="N54" s="238"/>
      <c r="O54" s="253"/>
      <c r="P54" s="253"/>
      <c r="Q54" s="253"/>
      <c r="R54" s="253"/>
      <c r="S54" s="253"/>
      <c r="T54" s="238"/>
      <c r="U54" s="252"/>
      <c r="V54" s="238"/>
      <c r="W54" s="253"/>
      <c r="X54" s="238"/>
      <c r="Y54" s="238"/>
      <c r="Z54" s="238"/>
      <c r="AA54" s="238"/>
    </row>
    <row r="55" spans="2:30" s="238" customFormat="1" ht="28.5" customHeight="1">
      <c r="B55" s="254" t="s">
        <v>783</v>
      </c>
      <c r="Y55" s="246"/>
      <c r="AA55" s="246"/>
    </row>
    <row r="56" spans="2:30" s="238" customFormat="1" ht="28.5" customHeight="1">
      <c r="B56" s="254" t="s">
        <v>784</v>
      </c>
      <c r="Y56" s="246"/>
      <c r="AA56" s="246"/>
    </row>
    <row r="57" spans="2:30" ht="28.5" customHeight="1">
      <c r="B57" s="255" t="s">
        <v>962</v>
      </c>
    </row>
    <row r="58" spans="2:30" ht="28.5" customHeight="1">
      <c r="B58" s="255" t="s">
        <v>963</v>
      </c>
    </row>
    <row r="59" spans="2:30" ht="28.5" customHeight="1">
      <c r="B59" s="169"/>
    </row>
    <row r="60" spans="2:30" ht="28.5" customHeight="1">
      <c r="B60" s="169"/>
    </row>
    <row r="61" spans="2:30" s="235" customFormat="1" ht="28.5" customHeight="1">
      <c r="D61" s="238"/>
      <c r="E61" s="238"/>
      <c r="F61" s="238"/>
      <c r="H61" s="238"/>
      <c r="J61" s="214"/>
      <c r="K61" s="188" t="s">
        <v>255</v>
      </c>
      <c r="L61" s="210"/>
      <c r="AA61" s="238"/>
    </row>
    <row r="62" spans="2:30" s="235" customFormat="1" ht="28.5" customHeight="1">
      <c r="D62" s="238"/>
      <c r="E62" s="238"/>
      <c r="F62" s="238"/>
      <c r="H62" s="238"/>
      <c r="J62" s="214"/>
      <c r="K62" s="644" t="s">
        <v>256</v>
      </c>
      <c r="L62" s="210"/>
      <c r="AA62" s="238"/>
    </row>
  </sheetData>
  <mergeCells count="12">
    <mergeCell ref="A31:AA31"/>
    <mergeCell ref="E37:G37"/>
    <mergeCell ref="I37:K37"/>
    <mergeCell ref="M37:O37"/>
    <mergeCell ref="U37:W37"/>
    <mergeCell ref="Y37:AA37"/>
    <mergeCell ref="A1:AA1"/>
    <mergeCell ref="Y10:AA10"/>
    <mergeCell ref="E10:G10"/>
    <mergeCell ref="I10:K10"/>
    <mergeCell ref="M10:O10"/>
    <mergeCell ref="U10:W10"/>
  </mergeCells>
  <pageMargins left="0.55000000000000004" right="0.26" top="0.49" bottom="0.4" header="0" footer="0"/>
  <pageSetup paperSize="9" scale="61" fitToHeight="0" orientation="landscape" r:id="rId1"/>
  <rowBreaks count="1" manualBreakCount="1">
    <brk id="30" max="3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3"/>
  <sheetViews>
    <sheetView zoomScale="92" zoomScaleNormal="92" zoomScaleSheetLayoutView="80" workbookViewId="0">
      <selection sqref="A1:L1"/>
    </sheetView>
  </sheetViews>
  <sheetFormatPr defaultColWidth="9.140625" defaultRowHeight="26.45" customHeight="1"/>
  <cols>
    <col min="1" max="3" width="9.140625" style="259" customWidth="1"/>
    <col min="4" max="4" width="10.5703125" style="259" customWidth="1"/>
    <col min="5" max="5" width="3.7109375" style="259" customWidth="1"/>
    <col min="6" max="6" width="15.7109375" style="259" customWidth="1"/>
    <col min="7" max="7" width="0.85546875" style="259" customWidth="1"/>
    <col min="8" max="8" width="15.7109375" style="259" customWidth="1"/>
    <col min="9" max="9" width="0.85546875" style="259" customWidth="1"/>
    <col min="10" max="10" width="15.7109375" style="259" customWidth="1"/>
    <col min="11" max="11" width="0.85546875" style="259" customWidth="1"/>
    <col min="12" max="12" width="15.7109375" style="259" customWidth="1"/>
    <col min="13" max="13" width="1.28515625" style="259" customWidth="1"/>
    <col min="14" max="16384" width="9.140625" style="259"/>
  </cols>
  <sheetData>
    <row r="1" spans="1:12" s="1" customFormat="1" ht="27.95" customHeight="1">
      <c r="A1" s="862" t="s">
        <v>968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</row>
    <row r="2" spans="1:12" s="1" customFormat="1" ht="27.95" customHeight="1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</row>
    <row r="3" spans="1:12" ht="27.95" customHeight="1">
      <c r="A3" s="103" t="s">
        <v>785</v>
      </c>
    </row>
    <row r="4" spans="1:12" ht="27.95" customHeight="1">
      <c r="A4" s="3" t="s">
        <v>914</v>
      </c>
    </row>
    <row r="5" spans="1:12" ht="27.95" customHeight="1">
      <c r="A5" s="591" t="s">
        <v>813</v>
      </c>
    </row>
    <row r="6" spans="1:12" s="1" customFormat="1" ht="27.95" customHeight="1">
      <c r="A6" s="254" t="s">
        <v>430</v>
      </c>
      <c r="B6" s="259"/>
      <c r="C6" s="753"/>
      <c r="D6" s="753"/>
      <c r="E6" s="753"/>
      <c r="F6" s="753"/>
      <c r="G6" s="753"/>
      <c r="H6" s="753"/>
      <c r="I6" s="753"/>
      <c r="J6" s="753"/>
      <c r="K6" s="753"/>
      <c r="L6" s="205" t="s">
        <v>63</v>
      </c>
    </row>
    <row r="7" spans="1:12" s="1" customFormat="1" ht="27.95" customHeight="1">
      <c r="B7" s="753"/>
      <c r="C7" s="753"/>
      <c r="D7" s="753"/>
      <c r="E7" s="753"/>
      <c r="F7" s="863" t="s">
        <v>740</v>
      </c>
      <c r="G7" s="863"/>
      <c r="H7" s="863"/>
      <c r="I7" s="863"/>
      <c r="J7" s="863"/>
      <c r="K7" s="863"/>
      <c r="L7" s="863"/>
    </row>
    <row r="8" spans="1:12" s="1" customFormat="1" ht="27.95" customHeight="1">
      <c r="F8" s="182"/>
      <c r="G8" s="748" t="s">
        <v>8</v>
      </c>
      <c r="H8" s="748"/>
      <c r="I8" s="351"/>
      <c r="J8" s="182"/>
      <c r="K8" s="748" t="s">
        <v>6</v>
      </c>
      <c r="L8" s="182"/>
    </row>
    <row r="9" spans="1:12" s="1" customFormat="1" ht="27.95" customHeight="1">
      <c r="B9" s="7"/>
      <c r="F9" s="260">
        <v>2563</v>
      </c>
      <c r="G9" s="108"/>
      <c r="H9" s="260">
        <v>2562</v>
      </c>
      <c r="I9" s="351"/>
      <c r="J9" s="260">
        <f>+F9</f>
        <v>2563</v>
      </c>
      <c r="K9" s="108"/>
      <c r="L9" s="260">
        <f>+H9</f>
        <v>2562</v>
      </c>
    </row>
    <row r="10" spans="1:12" s="1" customFormat="1" ht="27.95" customHeight="1">
      <c r="A10" s="104"/>
      <c r="B10" s="1" t="s">
        <v>189</v>
      </c>
      <c r="K10" s="259"/>
      <c r="L10" s="259"/>
    </row>
    <row r="11" spans="1:12" s="1" customFormat="1" ht="27.95" customHeight="1">
      <c r="A11" s="8"/>
      <c r="B11" s="103" t="s">
        <v>592</v>
      </c>
      <c r="F11" s="1">
        <f>+F22-20349429.31</f>
        <v>12266091.280000001</v>
      </c>
      <c r="H11" s="1">
        <v>5667953.8700000001</v>
      </c>
      <c r="J11" s="1">
        <f>+J22-18561857.83</f>
        <v>8947110.3100000024</v>
      </c>
      <c r="K11" s="165"/>
      <c r="L11" s="1">
        <v>2539374.9500000002</v>
      </c>
    </row>
    <row r="12" spans="1:12" s="1" customFormat="1" ht="27.95" customHeight="1">
      <c r="A12" s="104"/>
      <c r="B12" s="1" t="s">
        <v>190</v>
      </c>
      <c r="K12" s="165"/>
    </row>
    <row r="13" spans="1:12" s="1" customFormat="1" ht="27.95" customHeight="1">
      <c r="B13" s="103" t="s">
        <v>486</v>
      </c>
      <c r="K13" s="165"/>
    </row>
    <row r="14" spans="1:12" s="1" customFormat="1" ht="27.95" customHeight="1">
      <c r="B14" s="103" t="s">
        <v>487</v>
      </c>
      <c r="K14" s="165"/>
    </row>
    <row r="15" spans="1:12" s="1" customFormat="1" ht="27.95" customHeight="1">
      <c r="B15" s="1" t="s">
        <v>488</v>
      </c>
      <c r="F15" s="10">
        <f>+F26+3108639.37</f>
        <v>-2403422.3500000006</v>
      </c>
      <c r="G15" s="10"/>
      <c r="H15" s="9">
        <v>10013786.859999999</v>
      </c>
      <c r="I15" s="10"/>
      <c r="J15" s="10">
        <f>+J26-2114121.48</f>
        <v>1952821.37</v>
      </c>
      <c r="K15" s="199"/>
      <c r="L15" s="9">
        <v>11805389.41</v>
      </c>
    </row>
    <row r="16" spans="1:12" s="1" customFormat="1" ht="27.95" customHeight="1" thickBot="1">
      <c r="B16" s="1" t="s">
        <v>431</v>
      </c>
      <c r="F16" s="318">
        <f>SUM(F11:F15)</f>
        <v>9862668.9299999997</v>
      </c>
      <c r="H16" s="318">
        <f>SUM(H11:H15)</f>
        <v>15681740.73</v>
      </c>
      <c r="J16" s="318">
        <f>SUM(J11:J15)</f>
        <v>10899931.680000003</v>
      </c>
      <c r="L16" s="318">
        <f>SUM(L11:L15)</f>
        <v>14344764.359999999</v>
      </c>
    </row>
    <row r="17" spans="1:13" s="1" customFormat="1" ht="27.95" customHeight="1" thickTop="1">
      <c r="A17" s="254" t="s">
        <v>430</v>
      </c>
      <c r="B17" s="259"/>
      <c r="C17" s="753"/>
      <c r="D17" s="753"/>
      <c r="E17" s="753"/>
      <c r="F17" s="753"/>
      <c r="G17" s="753"/>
      <c r="H17" s="753"/>
      <c r="I17" s="753"/>
      <c r="J17" s="753"/>
      <c r="K17" s="753"/>
      <c r="L17" s="205" t="s">
        <v>63</v>
      </c>
    </row>
    <row r="18" spans="1:13" s="1" customFormat="1" ht="27.95" customHeight="1">
      <c r="A18" s="753"/>
      <c r="C18" s="753"/>
      <c r="D18" s="753"/>
      <c r="E18" s="753"/>
      <c r="F18" s="863" t="s">
        <v>880</v>
      </c>
      <c r="G18" s="863"/>
      <c r="H18" s="863"/>
      <c r="I18" s="863"/>
      <c r="J18" s="863"/>
      <c r="K18" s="863"/>
      <c r="L18" s="863"/>
    </row>
    <row r="19" spans="1:13" s="1" customFormat="1" ht="27.95" customHeight="1">
      <c r="F19" s="182"/>
      <c r="G19" s="748" t="s">
        <v>8</v>
      </c>
      <c r="H19" s="748"/>
      <c r="I19" s="351"/>
      <c r="J19" s="182"/>
      <c r="K19" s="748" t="s">
        <v>6</v>
      </c>
      <c r="L19" s="182"/>
    </row>
    <row r="20" spans="1:13" s="1" customFormat="1" ht="27.95" customHeight="1">
      <c r="B20" s="7"/>
      <c r="F20" s="260">
        <v>2563</v>
      </c>
      <c r="G20" s="108"/>
      <c r="H20" s="260">
        <v>2562</v>
      </c>
      <c r="I20" s="351"/>
      <c r="J20" s="260">
        <f>+F20</f>
        <v>2563</v>
      </c>
      <c r="K20" s="108"/>
      <c r="L20" s="260">
        <f>+H20</f>
        <v>2562</v>
      </c>
    </row>
    <row r="21" spans="1:13" s="1" customFormat="1" ht="27.95" customHeight="1">
      <c r="A21" s="104"/>
      <c r="B21" s="1" t="s">
        <v>189</v>
      </c>
      <c r="K21" s="259"/>
      <c r="L21" s="259"/>
    </row>
    <row r="22" spans="1:13" s="1" customFormat="1" ht="27.95" customHeight="1">
      <c r="A22" s="8"/>
      <c r="B22" s="103" t="s">
        <v>592</v>
      </c>
      <c r="F22" s="1">
        <v>32615520.59</v>
      </c>
      <c r="H22" s="1">
        <v>18162313.100000001</v>
      </c>
      <c r="J22" s="1">
        <v>27508968.140000001</v>
      </c>
      <c r="K22" s="165"/>
      <c r="L22" s="1">
        <v>10629272.029999999</v>
      </c>
    </row>
    <row r="23" spans="1:13" s="1" customFormat="1" ht="27.95" customHeight="1">
      <c r="A23" s="104"/>
      <c r="B23" s="1" t="s">
        <v>190</v>
      </c>
      <c r="K23" s="165"/>
    </row>
    <row r="24" spans="1:13" s="1" customFormat="1" ht="27.95" customHeight="1">
      <c r="B24" s="103" t="s">
        <v>486</v>
      </c>
      <c r="K24" s="165"/>
    </row>
    <row r="25" spans="1:13" s="1" customFormat="1" ht="27.95" customHeight="1">
      <c r="B25" s="103" t="s">
        <v>487</v>
      </c>
      <c r="K25" s="165"/>
    </row>
    <row r="26" spans="1:13" s="1" customFormat="1" ht="27.95" customHeight="1">
      <c r="B26" s="1" t="s">
        <v>488</v>
      </c>
      <c r="F26" s="10">
        <v>-5512061.7200000007</v>
      </c>
      <c r="G26" s="10"/>
      <c r="H26" s="9">
        <v>38216773.390000001</v>
      </c>
      <c r="I26" s="10"/>
      <c r="J26" s="10">
        <v>4066942.85</v>
      </c>
      <c r="K26" s="199"/>
      <c r="L26" s="9">
        <v>44919068.359999999</v>
      </c>
    </row>
    <row r="27" spans="1:13" s="1" customFormat="1" ht="27.95" customHeight="1" thickBot="1">
      <c r="B27" s="1" t="s">
        <v>431</v>
      </c>
      <c r="F27" s="318">
        <f>SUM(F22:F26)</f>
        <v>27103458.869999997</v>
      </c>
      <c r="H27" s="318">
        <f>SUM(H22:H26)</f>
        <v>56379086.490000002</v>
      </c>
      <c r="J27" s="318">
        <f>SUM(J22:J26)</f>
        <v>31575910.990000002</v>
      </c>
      <c r="L27" s="318">
        <f>SUM(L22:L26)</f>
        <v>55548340.390000001</v>
      </c>
    </row>
    <row r="28" spans="1:13" s="1" customFormat="1" ht="27.95" customHeight="1" thickTop="1">
      <c r="F28" s="10"/>
      <c r="H28" s="10"/>
      <c r="J28" s="10"/>
      <c r="L28" s="10"/>
    </row>
    <row r="29" spans="1:13" s="1" customFormat="1" ht="27.95" customHeight="1">
      <c r="F29" s="10"/>
      <c r="H29" s="10"/>
      <c r="J29" s="10"/>
      <c r="L29" s="10"/>
    </row>
    <row r="30" spans="1:13" s="165" customFormat="1" ht="27.95" customHeight="1">
      <c r="A30" s="94"/>
      <c r="C30" s="188" t="s">
        <v>252</v>
      </c>
      <c r="D30" s="214"/>
      <c r="E30" s="214"/>
      <c r="F30" s="189"/>
      <c r="G30" s="210"/>
      <c r="H30" s="199"/>
      <c r="I30" s="199"/>
      <c r="J30" s="199"/>
      <c r="K30" s="199"/>
      <c r="L30" s="199"/>
      <c r="M30" s="199"/>
    </row>
    <row r="31" spans="1:13" s="165" customFormat="1" ht="27.95" customHeight="1">
      <c r="A31" s="94"/>
      <c r="C31" s="644" t="s">
        <v>347</v>
      </c>
      <c r="D31" s="214"/>
      <c r="E31" s="214"/>
      <c r="F31" s="189"/>
      <c r="G31" s="210"/>
      <c r="H31" s="199"/>
      <c r="I31" s="199"/>
      <c r="J31" s="199"/>
      <c r="K31" s="199"/>
      <c r="L31" s="199"/>
      <c r="M31" s="199"/>
    </row>
    <row r="32" spans="1:13" s="1" customFormat="1" ht="27" customHeight="1">
      <c r="A32" s="258" t="s">
        <v>952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</row>
    <row r="33" spans="1:12" s="1" customFormat="1" ht="27" customHeight="1">
      <c r="A33" s="258"/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8"/>
    </row>
    <row r="34" spans="1:12" ht="27" customHeight="1">
      <c r="A34" s="103" t="s">
        <v>786</v>
      </c>
    </row>
    <row r="35" spans="1:12" s="1" customFormat="1" ht="27" customHeight="1">
      <c r="A35" s="1" t="s">
        <v>915</v>
      </c>
      <c r="F35" s="10"/>
      <c r="H35" s="10"/>
      <c r="J35" s="10"/>
      <c r="L35" s="10"/>
    </row>
    <row r="36" spans="1:12" s="1" customFormat="1" ht="27" customHeight="1">
      <c r="A36" s="1" t="s">
        <v>916</v>
      </c>
      <c r="F36" s="10"/>
      <c r="H36" s="10"/>
      <c r="J36" s="10"/>
      <c r="L36" s="10"/>
    </row>
    <row r="37" spans="1:12" s="1" customFormat="1" ht="27" customHeight="1">
      <c r="F37" s="753"/>
      <c r="G37" s="753"/>
      <c r="H37" s="753"/>
      <c r="I37" s="753"/>
      <c r="J37" s="753"/>
      <c r="K37" s="753"/>
      <c r="L37" s="205" t="s">
        <v>63</v>
      </c>
    </row>
    <row r="38" spans="1:12" s="1" customFormat="1" ht="27" customHeight="1">
      <c r="F38" s="182"/>
      <c r="G38" s="748" t="s">
        <v>8</v>
      </c>
      <c r="H38" s="748"/>
      <c r="I38" s="351"/>
      <c r="J38" s="182"/>
      <c r="K38" s="748" t="s">
        <v>6</v>
      </c>
      <c r="L38" s="182"/>
    </row>
    <row r="39" spans="1:12" s="1" customFormat="1" ht="27" customHeight="1">
      <c r="F39" s="260">
        <v>2563</v>
      </c>
      <c r="G39" s="108"/>
      <c r="H39" s="260">
        <v>2562</v>
      </c>
      <c r="I39" s="351"/>
      <c r="J39" s="260">
        <f>+F39</f>
        <v>2563</v>
      </c>
      <c r="K39" s="108"/>
      <c r="L39" s="260">
        <f>+H39</f>
        <v>2562</v>
      </c>
    </row>
    <row r="40" spans="1:12" s="1" customFormat="1" ht="27" customHeight="1">
      <c r="B40" s="1" t="s">
        <v>485</v>
      </c>
      <c r="F40" s="10"/>
      <c r="H40" s="10"/>
      <c r="J40" s="10"/>
      <c r="L40" s="10"/>
    </row>
    <row r="41" spans="1:12" s="1" customFormat="1" ht="27" customHeight="1">
      <c r="B41" s="1" t="s">
        <v>484</v>
      </c>
      <c r="F41" s="10"/>
      <c r="H41" s="10"/>
      <c r="J41" s="10"/>
      <c r="L41" s="10"/>
    </row>
    <row r="42" spans="1:12" s="1" customFormat="1" ht="27" customHeight="1">
      <c r="B42" s="1" t="s">
        <v>483</v>
      </c>
      <c r="F42" s="10">
        <v>0</v>
      </c>
      <c r="H42" s="10">
        <v>3772384.98</v>
      </c>
      <c r="J42" s="10">
        <v>0</v>
      </c>
      <c r="L42" s="10">
        <v>2098492.4</v>
      </c>
    </row>
    <row r="43" spans="1:12" s="1" customFormat="1" ht="27" customHeight="1">
      <c r="A43" s="1" t="s">
        <v>787</v>
      </c>
    </row>
    <row r="44" spans="1:12" s="1" customFormat="1" ht="27" customHeight="1">
      <c r="A44" s="177" t="s">
        <v>917</v>
      </c>
    </row>
    <row r="45" spans="1:12" s="1" customFormat="1" ht="27" customHeight="1">
      <c r="A45" s="227"/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171" t="s">
        <v>61</v>
      </c>
    </row>
    <row r="46" spans="1:12" s="1" customFormat="1" ht="27" customHeight="1">
      <c r="A46" s="227"/>
      <c r="B46" s="227"/>
      <c r="C46" s="227"/>
      <c r="D46" s="227"/>
      <c r="E46" s="227"/>
      <c r="F46" s="863" t="s">
        <v>740</v>
      </c>
      <c r="G46" s="863"/>
      <c r="H46" s="863"/>
      <c r="I46" s="863"/>
      <c r="J46" s="863"/>
      <c r="K46" s="863"/>
      <c r="L46" s="863"/>
    </row>
    <row r="47" spans="1:12" s="1" customFormat="1" ht="27" customHeight="1">
      <c r="F47" s="182"/>
      <c r="G47" s="748" t="s">
        <v>8</v>
      </c>
      <c r="H47" s="748"/>
      <c r="I47" s="351"/>
      <c r="J47" s="182"/>
      <c r="K47" s="748" t="s">
        <v>6</v>
      </c>
      <c r="L47" s="182"/>
    </row>
    <row r="48" spans="1:12" s="1" customFormat="1" ht="27" customHeight="1">
      <c r="B48" s="7"/>
      <c r="F48" s="260">
        <f>+F9</f>
        <v>2563</v>
      </c>
      <c r="G48" s="108"/>
      <c r="H48" s="260">
        <f>+H9</f>
        <v>2562</v>
      </c>
      <c r="I48" s="351"/>
      <c r="J48" s="260">
        <f>+F48</f>
        <v>2563</v>
      </c>
      <c r="K48" s="108"/>
      <c r="L48" s="260">
        <f>+H48</f>
        <v>2562</v>
      </c>
    </row>
    <row r="49" spans="1:13" s="1" customFormat="1" ht="27" customHeight="1" thickBot="1">
      <c r="B49" s="94" t="s">
        <v>191</v>
      </c>
      <c r="F49" s="107">
        <f>+F72-90987961.04</f>
        <v>45241376.030000135</v>
      </c>
      <c r="H49" s="107">
        <v>73375915.900000006</v>
      </c>
      <c r="J49" s="105">
        <f>+J72-106168774.38</f>
        <v>53472820.76000011</v>
      </c>
      <c r="L49" s="105">
        <v>90561466.950000003</v>
      </c>
    </row>
    <row r="50" spans="1:13" s="1" customFormat="1" ht="27" customHeight="1" thickTop="1">
      <c r="B50" s="94" t="s">
        <v>192</v>
      </c>
      <c r="F50" s="592">
        <v>20</v>
      </c>
      <c r="H50" s="592">
        <v>20</v>
      </c>
      <c r="I50" s="580"/>
      <c r="J50" s="592">
        <v>20</v>
      </c>
      <c r="K50" s="580"/>
      <c r="L50" s="592">
        <v>20</v>
      </c>
    </row>
    <row r="51" spans="1:13" s="1" customFormat="1" ht="27" customHeight="1">
      <c r="B51" s="94" t="s">
        <v>191</v>
      </c>
    </row>
    <row r="52" spans="1:13" s="1" customFormat="1" ht="27" customHeight="1">
      <c r="B52" s="94" t="s">
        <v>193</v>
      </c>
      <c r="F52" s="1">
        <f>+F49*F50%</f>
        <v>9048275.2060000282</v>
      </c>
      <c r="H52" s="1">
        <f>+H49*H50%</f>
        <v>14675183.180000002</v>
      </c>
      <c r="J52" s="1">
        <f>+J49*J50%</f>
        <v>10694564.152000023</v>
      </c>
      <c r="L52" s="1">
        <f>+L49*L50%</f>
        <v>18112293.390000001</v>
      </c>
    </row>
    <row r="53" spans="1:13" s="1" customFormat="1" ht="27" customHeight="1">
      <c r="B53" s="94" t="s">
        <v>194</v>
      </c>
    </row>
    <row r="54" spans="1:13" s="1" customFormat="1" ht="27" customHeight="1">
      <c r="B54" s="94" t="s">
        <v>195</v>
      </c>
    </row>
    <row r="55" spans="1:13" s="1" customFormat="1" ht="27" customHeight="1">
      <c r="B55" s="94" t="s">
        <v>196</v>
      </c>
      <c r="F55" s="134">
        <v>3217816.07</v>
      </c>
      <c r="G55" s="134"/>
      <c r="H55" s="134">
        <v>-9007229.3100000005</v>
      </c>
      <c r="I55" s="134"/>
      <c r="J55" s="134">
        <f>+J78+2671897.05</f>
        <v>-1747453.8380000209</v>
      </c>
      <c r="K55" s="134"/>
      <c r="L55" s="134">
        <v>-15572918.439999999</v>
      </c>
    </row>
    <row r="56" spans="1:13" s="1" customFormat="1" ht="27" customHeight="1">
      <c r="B56" s="94" t="s">
        <v>197</v>
      </c>
    </row>
    <row r="57" spans="1:13" s="1" customFormat="1" ht="27" customHeight="1">
      <c r="B57" s="94" t="s">
        <v>198</v>
      </c>
    </row>
    <row r="58" spans="1:13" s="1" customFormat="1" ht="27" customHeight="1">
      <c r="B58" s="94" t="s">
        <v>199</v>
      </c>
      <c r="F58" s="9">
        <f>+F81+3108639.37</f>
        <v>-2403422.3500000006</v>
      </c>
      <c r="H58" s="9">
        <v>10013786.859999999</v>
      </c>
      <c r="J58" s="9">
        <f>+J81-2114121.48</f>
        <v>1952821.3699999996</v>
      </c>
      <c r="L58" s="9">
        <v>11805389.41</v>
      </c>
    </row>
    <row r="59" spans="1:13" s="1" customFormat="1" ht="27" customHeight="1">
      <c r="C59" s="1" t="s">
        <v>62</v>
      </c>
      <c r="F59" s="178">
        <f>SUM(F55:F58)</f>
        <v>814393.71999999927</v>
      </c>
      <c r="H59" s="178">
        <f>SUM(H55:H58)</f>
        <v>1006557.5499999989</v>
      </c>
      <c r="J59" s="178">
        <f>SUM(J55:J58)</f>
        <v>205367.5319999787</v>
      </c>
      <c r="L59" s="178">
        <f>SUM(L55:L58)</f>
        <v>-3767529.0299999993</v>
      </c>
    </row>
    <row r="60" spans="1:13" s="1" customFormat="1" ht="27" customHeight="1" thickBot="1">
      <c r="B60" s="94" t="s">
        <v>431</v>
      </c>
      <c r="F60" s="105">
        <f>+F59+F52</f>
        <v>9862668.926000027</v>
      </c>
      <c r="H60" s="105">
        <f>+H59+H52</f>
        <v>15681740.73</v>
      </c>
      <c r="J60" s="105">
        <f>+J59+J52</f>
        <v>10899931.684000002</v>
      </c>
      <c r="L60" s="105">
        <f>+L59+L52</f>
        <v>14344764.360000001</v>
      </c>
    </row>
    <row r="61" spans="1:13" s="1" customFormat="1" ht="27" customHeight="1" thickTop="1" thickBot="1">
      <c r="B61" s="94" t="s">
        <v>200</v>
      </c>
      <c r="F61" s="13">
        <f>+(F60/F49)*100</f>
        <v>21.800108200643511</v>
      </c>
      <c r="H61" s="13">
        <f>+H60/H49*100</f>
        <v>21.371781922793005</v>
      </c>
      <c r="J61" s="13">
        <f>+(J60/J49)*100</f>
        <v>20.384059657001682</v>
      </c>
      <c r="L61" s="13">
        <f>+L60/L49*100</f>
        <v>15.839810068359322</v>
      </c>
    </row>
    <row r="62" spans="1:13" s="1" customFormat="1" ht="27" customHeight="1" thickTop="1">
      <c r="B62" s="94"/>
      <c r="F62" s="575"/>
      <c r="H62" s="575"/>
      <c r="J62" s="575"/>
      <c r="L62" s="575"/>
    </row>
    <row r="63" spans="1:13" s="165" customFormat="1" ht="27" customHeight="1">
      <c r="A63" s="94"/>
      <c r="C63" s="188" t="s">
        <v>252</v>
      </c>
      <c r="D63" s="214"/>
      <c r="E63" s="214"/>
      <c r="F63" s="189"/>
      <c r="G63" s="210"/>
      <c r="H63" s="199"/>
      <c r="I63" s="199"/>
      <c r="J63" s="199"/>
      <c r="K63" s="199"/>
      <c r="L63" s="199"/>
      <c r="M63" s="199"/>
    </row>
    <row r="64" spans="1:13" s="165" customFormat="1" ht="27" customHeight="1">
      <c r="A64" s="94"/>
      <c r="C64" s="644" t="s">
        <v>347</v>
      </c>
      <c r="D64" s="214"/>
      <c r="E64" s="214"/>
      <c r="F64" s="189"/>
      <c r="G64" s="210"/>
      <c r="H64" s="199"/>
      <c r="I64" s="199"/>
      <c r="J64" s="199"/>
      <c r="K64" s="199"/>
      <c r="L64" s="199"/>
      <c r="M64" s="199"/>
    </row>
    <row r="65" spans="1:12" s="1" customFormat="1" ht="27.95" customHeight="1">
      <c r="A65" s="258" t="s">
        <v>953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8"/>
      <c r="L65" s="258"/>
    </row>
    <row r="66" spans="1:12" s="1" customFormat="1" ht="27.95" customHeight="1">
      <c r="B66" s="94"/>
      <c r="F66" s="575"/>
      <c r="H66" s="575"/>
      <c r="J66" s="575"/>
      <c r="L66" s="575"/>
    </row>
    <row r="67" spans="1:12" ht="27.95" customHeight="1">
      <c r="A67" s="103" t="s">
        <v>786</v>
      </c>
    </row>
    <row r="68" spans="1:12" s="1" customFormat="1" ht="27.95" customHeight="1">
      <c r="A68" s="227"/>
      <c r="B68" s="227"/>
      <c r="C68" s="227"/>
      <c r="D68" s="227"/>
      <c r="E68" s="227"/>
      <c r="F68" s="227"/>
      <c r="G68" s="227"/>
      <c r="H68" s="227"/>
      <c r="I68" s="227"/>
      <c r="J68" s="227"/>
      <c r="K68" s="227"/>
      <c r="L68" s="171" t="s">
        <v>61</v>
      </c>
    </row>
    <row r="69" spans="1:12" s="1" customFormat="1" ht="27.95" customHeight="1">
      <c r="A69" s="227"/>
      <c r="B69" s="227"/>
      <c r="C69" s="227"/>
      <c r="D69" s="227"/>
      <c r="E69" s="227"/>
      <c r="F69" s="863" t="s">
        <v>880</v>
      </c>
      <c r="G69" s="863"/>
      <c r="H69" s="863"/>
      <c r="I69" s="863"/>
      <c r="J69" s="863"/>
      <c r="K69" s="863"/>
      <c r="L69" s="863"/>
    </row>
    <row r="70" spans="1:12" s="1" customFormat="1" ht="27.95" customHeight="1">
      <c r="F70" s="182"/>
      <c r="G70" s="748" t="s">
        <v>8</v>
      </c>
      <c r="H70" s="748"/>
      <c r="I70" s="351"/>
      <c r="J70" s="182"/>
      <c r="K70" s="748" t="s">
        <v>6</v>
      </c>
      <c r="L70" s="182"/>
    </row>
    <row r="71" spans="1:12" s="1" customFormat="1" ht="27.95" customHeight="1">
      <c r="B71" s="7"/>
      <c r="F71" s="260">
        <f>+F48</f>
        <v>2563</v>
      </c>
      <c r="G71" s="108"/>
      <c r="H71" s="260">
        <f>+H48</f>
        <v>2562</v>
      </c>
      <c r="I71" s="351"/>
      <c r="J71" s="260">
        <f>+F71</f>
        <v>2563</v>
      </c>
      <c r="K71" s="108"/>
      <c r="L71" s="260">
        <f>+H71</f>
        <v>2562</v>
      </c>
    </row>
    <row r="72" spans="1:12" s="1" customFormat="1" ht="27.95" customHeight="1" thickBot="1">
      <c r="B72" s="94" t="s">
        <v>191</v>
      </c>
      <c r="F72" s="107">
        <v>136229337.07000014</v>
      </c>
      <c r="H72" s="107">
        <v>266759666.49000001</v>
      </c>
      <c r="J72" s="105">
        <v>159641595.1400001</v>
      </c>
      <c r="L72" s="105">
        <v>295064782.58999997</v>
      </c>
    </row>
    <row r="73" spans="1:12" s="1" customFormat="1" ht="27.95" customHeight="1" thickTop="1">
      <c r="B73" s="94" t="s">
        <v>192</v>
      </c>
      <c r="F73" s="592">
        <v>20</v>
      </c>
      <c r="H73" s="592">
        <v>20</v>
      </c>
      <c r="I73" s="580"/>
      <c r="J73" s="592">
        <v>20</v>
      </c>
      <c r="K73" s="580"/>
      <c r="L73" s="592">
        <v>20</v>
      </c>
    </row>
    <row r="74" spans="1:12" s="1" customFormat="1" ht="27.95" customHeight="1">
      <c r="B74" s="94" t="s">
        <v>191</v>
      </c>
    </row>
    <row r="75" spans="1:12" s="1" customFormat="1" ht="27.95" customHeight="1">
      <c r="B75" s="94" t="s">
        <v>193</v>
      </c>
      <c r="F75" s="1">
        <f>+F72*F73%</f>
        <v>27245867.414000031</v>
      </c>
      <c r="H75" s="1">
        <f>+H72*H73%</f>
        <v>53351933.298000008</v>
      </c>
      <c r="J75" s="1">
        <f>+J72*J73%</f>
        <v>31928319.028000023</v>
      </c>
      <c r="L75" s="1">
        <f>+L72*L73%</f>
        <v>59012956.517999999</v>
      </c>
    </row>
    <row r="76" spans="1:12" s="1" customFormat="1" ht="27.95" customHeight="1">
      <c r="B76" s="94" t="s">
        <v>194</v>
      </c>
    </row>
    <row r="77" spans="1:12" s="1" customFormat="1" ht="27.95" customHeight="1">
      <c r="B77" s="94" t="s">
        <v>195</v>
      </c>
    </row>
    <row r="78" spans="1:12" s="1" customFormat="1" ht="27.95" customHeight="1">
      <c r="B78" s="94" t="s">
        <v>196</v>
      </c>
      <c r="F78" s="134">
        <v>5369653.1759999674</v>
      </c>
      <c r="G78" s="134"/>
      <c r="H78" s="134">
        <v>-35189620.200000003</v>
      </c>
      <c r="I78" s="134"/>
      <c r="J78" s="134">
        <v>-4419350.8880000208</v>
      </c>
      <c r="K78" s="134"/>
      <c r="L78" s="134">
        <v>-48383684.490000002</v>
      </c>
    </row>
    <row r="79" spans="1:12" s="1" customFormat="1" ht="27.95" customHeight="1">
      <c r="B79" s="94" t="s">
        <v>197</v>
      </c>
    </row>
    <row r="80" spans="1:12" s="1" customFormat="1" ht="27.95" customHeight="1">
      <c r="B80" s="94" t="s">
        <v>198</v>
      </c>
    </row>
    <row r="81" spans="1:13" s="1" customFormat="1" ht="27.95" customHeight="1">
      <c r="B81" s="94" t="s">
        <v>199</v>
      </c>
      <c r="F81" s="9">
        <v>-5512061.7200000007</v>
      </c>
      <c r="H81" s="9">
        <v>38216773.390000001</v>
      </c>
      <c r="J81" s="9">
        <v>4066942.8499999996</v>
      </c>
      <c r="L81" s="9">
        <v>44919068.359999999</v>
      </c>
    </row>
    <row r="82" spans="1:13" s="1" customFormat="1" ht="27.95" customHeight="1">
      <c r="C82" s="1" t="s">
        <v>62</v>
      </c>
      <c r="F82" s="178">
        <f>SUM(F78:F81)</f>
        <v>-142408.54400003329</v>
      </c>
      <c r="H82" s="178">
        <f>SUM(H78:H81)</f>
        <v>3027153.1899999976</v>
      </c>
      <c r="J82" s="178">
        <f>SUM(J78:J81)</f>
        <v>-352408.03800002113</v>
      </c>
      <c r="L82" s="178">
        <f>SUM(L78:L81)</f>
        <v>-3464616.1300000027</v>
      </c>
    </row>
    <row r="83" spans="1:13" s="1" customFormat="1" ht="27.95" customHeight="1" thickBot="1">
      <c r="B83" s="94" t="s">
        <v>431</v>
      </c>
      <c r="F83" s="105">
        <f>+F82+F75</f>
        <v>27103458.869999997</v>
      </c>
      <c r="H83" s="105">
        <f>+H82+H75</f>
        <v>56379086.488000005</v>
      </c>
      <c r="J83" s="105">
        <f>+J82+J75</f>
        <v>31575910.990000002</v>
      </c>
      <c r="L83" s="105">
        <f>+L82+L75</f>
        <v>55548340.387999997</v>
      </c>
    </row>
    <row r="84" spans="1:13" s="1" customFormat="1" ht="27.95" customHeight="1" thickTop="1" thickBot="1">
      <c r="B84" s="94" t="s">
        <v>200</v>
      </c>
      <c r="F84" s="13">
        <f>+(F83/F72)*100</f>
        <v>19.895464114365573</v>
      </c>
      <c r="H84" s="13">
        <f>+H83/H72*100</f>
        <v>21.13478669014361</v>
      </c>
      <c r="J84" s="13">
        <f>+(J83/J72)*100</f>
        <v>19.779250490643761</v>
      </c>
      <c r="L84" s="13">
        <f>+L83/L72*100</f>
        <v>18.825811708334513</v>
      </c>
    </row>
    <row r="85" spans="1:13" s="261" customFormat="1" ht="27.95" customHeight="1" thickTop="1">
      <c r="A85" s="261" t="s">
        <v>788</v>
      </c>
      <c r="J85" s="262"/>
      <c r="L85" s="262"/>
    </row>
    <row r="86" spans="1:13" s="263" customFormat="1" ht="27.95" customHeight="1">
      <c r="A86" s="261" t="s">
        <v>918</v>
      </c>
      <c r="I86" s="264"/>
    </row>
    <row r="87" spans="1:13" s="265" customFormat="1" ht="27.95" customHeight="1">
      <c r="A87" s="169" t="s">
        <v>956</v>
      </c>
    </row>
    <row r="88" spans="1:13" s="265" customFormat="1" ht="27.95" customHeight="1">
      <c r="A88" s="169" t="s">
        <v>957</v>
      </c>
      <c r="I88" s="257"/>
    </row>
    <row r="89" spans="1:13" s="265" customFormat="1" ht="27.95" customHeight="1">
      <c r="A89" s="169" t="s">
        <v>1169</v>
      </c>
      <c r="I89" s="257"/>
    </row>
    <row r="90" spans="1:13" s="263" customFormat="1" ht="27.95" customHeight="1">
      <c r="A90" s="593" t="s">
        <v>919</v>
      </c>
    </row>
    <row r="91" spans="1:13" s="263" customFormat="1" ht="27.95" customHeight="1">
      <c r="A91" s="593" t="s">
        <v>969</v>
      </c>
    </row>
    <row r="92" spans="1:13" s="263" customFormat="1" ht="27.95" customHeight="1">
      <c r="A92" s="593" t="s">
        <v>574</v>
      </c>
    </row>
    <row r="93" spans="1:13" s="92" customFormat="1" ht="27.95" customHeight="1"/>
    <row r="94" spans="1:13" s="92" customFormat="1" ht="27.95" customHeight="1"/>
    <row r="95" spans="1:13" s="165" customFormat="1" ht="27.95" customHeight="1">
      <c r="A95" s="94"/>
      <c r="C95" s="188" t="s">
        <v>252</v>
      </c>
      <c r="D95" s="214"/>
      <c r="E95" s="214"/>
      <c r="F95" s="189"/>
      <c r="G95" s="210"/>
      <c r="H95" s="199"/>
      <c r="I95" s="199"/>
      <c r="J95" s="199"/>
      <c r="K95" s="199"/>
      <c r="L95" s="199"/>
      <c r="M95" s="199"/>
    </row>
    <row r="96" spans="1:13" s="165" customFormat="1" ht="27.95" customHeight="1">
      <c r="A96" s="94"/>
      <c r="C96" s="644" t="s">
        <v>347</v>
      </c>
      <c r="D96" s="214"/>
      <c r="E96" s="214"/>
      <c r="F96" s="189"/>
      <c r="G96" s="210"/>
      <c r="H96" s="199"/>
      <c r="I96" s="199"/>
      <c r="J96" s="199"/>
      <c r="K96" s="199"/>
      <c r="L96" s="199"/>
      <c r="M96" s="199"/>
    </row>
    <row r="97" spans="1:25" s="1" customFormat="1" ht="23.25" customHeight="1">
      <c r="A97" s="258" t="s">
        <v>811</v>
      </c>
      <c r="B97" s="258"/>
      <c r="C97" s="258"/>
      <c r="D97" s="258"/>
      <c r="E97" s="258"/>
      <c r="F97" s="258"/>
      <c r="G97" s="258"/>
      <c r="H97" s="258"/>
      <c r="I97" s="258"/>
      <c r="J97" s="258"/>
      <c r="K97" s="258"/>
      <c r="L97" s="258"/>
    </row>
    <row r="98" spans="1:25" s="1" customFormat="1" ht="23.25" customHeight="1">
      <c r="A98" s="258"/>
      <c r="B98" s="258"/>
      <c r="C98" s="258"/>
      <c r="D98" s="258"/>
      <c r="E98" s="258"/>
      <c r="F98" s="258"/>
      <c r="G98" s="258"/>
      <c r="H98" s="258"/>
      <c r="I98" s="258"/>
      <c r="J98" s="258"/>
      <c r="K98" s="258"/>
      <c r="L98" s="258"/>
    </row>
    <row r="99" spans="1:25" s="261" customFormat="1" ht="23.25" customHeight="1">
      <c r="A99" s="261" t="s">
        <v>789</v>
      </c>
      <c r="J99" s="262"/>
      <c r="L99" s="262"/>
    </row>
    <row r="100" spans="1:25" s="169" customFormat="1" ht="23.25" customHeight="1">
      <c r="A100" s="161" t="s">
        <v>790</v>
      </c>
      <c r="B100" s="161"/>
      <c r="D100" s="139"/>
      <c r="E100" s="139"/>
      <c r="G100" s="170"/>
      <c r="I100" s="170"/>
      <c r="L100" s="165"/>
    </row>
    <row r="101" spans="1:25" s="169" customFormat="1" ht="23.25" customHeight="1">
      <c r="A101" s="161" t="s">
        <v>731</v>
      </c>
      <c r="B101" s="161"/>
      <c r="D101" s="139"/>
      <c r="E101" s="139"/>
      <c r="G101" s="170"/>
      <c r="I101" s="170"/>
      <c r="L101" s="165"/>
    </row>
    <row r="102" spans="1:25" s="169" customFormat="1" ht="23.25" customHeight="1">
      <c r="A102" s="161" t="s">
        <v>489</v>
      </c>
      <c r="B102" s="161"/>
      <c r="D102" s="139"/>
      <c r="E102" s="139"/>
      <c r="G102" s="170"/>
      <c r="I102" s="170"/>
      <c r="L102" s="165"/>
    </row>
    <row r="103" spans="1:25" s="169" customFormat="1" ht="23.25" customHeight="1">
      <c r="A103" s="169" t="s">
        <v>815</v>
      </c>
      <c r="B103" s="161"/>
      <c r="D103" s="139"/>
      <c r="E103" s="139"/>
      <c r="G103" s="170"/>
      <c r="I103" s="170"/>
      <c r="L103" s="165"/>
    </row>
    <row r="104" spans="1:25" s="169" customFormat="1" ht="23.25" customHeight="1">
      <c r="A104" s="76" t="s">
        <v>814</v>
      </c>
      <c r="B104" s="161"/>
      <c r="D104" s="139"/>
      <c r="E104" s="139"/>
      <c r="G104" s="170"/>
      <c r="I104" s="170"/>
      <c r="L104" s="165"/>
    </row>
    <row r="105" spans="1:25" s="169" customFormat="1" ht="23.25" customHeight="1">
      <c r="A105" s="76" t="s">
        <v>831</v>
      </c>
      <c r="B105" s="161"/>
      <c r="D105" s="139"/>
      <c r="E105" s="139"/>
      <c r="G105" s="170"/>
      <c r="I105" s="170"/>
      <c r="L105" s="165"/>
    </row>
    <row r="106" spans="1:25" s="169" customFormat="1" ht="23.25" customHeight="1">
      <c r="A106" s="76" t="s">
        <v>958</v>
      </c>
      <c r="B106" s="161"/>
      <c r="D106" s="139"/>
      <c r="E106" s="139"/>
      <c r="G106" s="170"/>
      <c r="I106" s="170"/>
      <c r="L106" s="165"/>
    </row>
    <row r="107" spans="1:25" s="92" customFormat="1" ht="23.25" customHeight="1">
      <c r="A107" s="76" t="s">
        <v>920</v>
      </c>
      <c r="B107" s="76"/>
      <c r="C107" s="76"/>
      <c r="D107" s="76"/>
      <c r="O107" s="76"/>
      <c r="P107" s="76"/>
      <c r="Q107" s="76"/>
    </row>
    <row r="108" spans="1:25" s="92" customFormat="1" ht="23.25" customHeight="1">
      <c r="A108" s="76" t="s">
        <v>970</v>
      </c>
      <c r="B108" s="76"/>
      <c r="C108" s="76"/>
      <c r="D108" s="76"/>
      <c r="O108" s="76"/>
      <c r="P108" s="76"/>
      <c r="Q108" s="76"/>
    </row>
    <row r="109" spans="1:25" s="92" customFormat="1" ht="23.25" customHeight="1">
      <c r="A109" s="76" t="s">
        <v>921</v>
      </c>
      <c r="B109" s="76"/>
      <c r="C109" s="76"/>
      <c r="D109" s="76"/>
      <c r="O109" s="76"/>
      <c r="P109" s="168"/>
      <c r="Q109" s="168"/>
    </row>
    <row r="110" spans="1:25" s="92" customFormat="1" ht="23.25" customHeight="1">
      <c r="A110" s="76" t="s">
        <v>959</v>
      </c>
      <c r="B110" s="76"/>
      <c r="C110" s="76"/>
      <c r="D110" s="76"/>
      <c r="O110" s="76"/>
      <c r="P110" s="76"/>
      <c r="Q110" s="76"/>
      <c r="R110" s="116"/>
      <c r="S110" s="116"/>
      <c r="T110" s="116"/>
      <c r="U110" s="116"/>
      <c r="V110" s="116"/>
      <c r="W110" s="116"/>
      <c r="X110" s="116"/>
      <c r="Y110" s="116"/>
    </row>
    <row r="111" spans="1:25" s="261" customFormat="1" ht="23.25" customHeight="1">
      <c r="A111" s="261" t="s">
        <v>791</v>
      </c>
    </row>
    <row r="112" spans="1:25" s="261" customFormat="1" ht="23.25" customHeight="1">
      <c r="A112" s="161" t="s">
        <v>792</v>
      </c>
    </row>
    <row r="113" spans="1:12" s="261" customFormat="1" ht="23.25" customHeight="1">
      <c r="A113" s="261" t="s">
        <v>432</v>
      </c>
    </row>
    <row r="114" spans="1:12" s="261" customFormat="1" ht="23.25" customHeight="1">
      <c r="A114" s="261" t="s">
        <v>575</v>
      </c>
      <c r="D114" s="266"/>
      <c r="E114" s="266"/>
      <c r="G114" s="267"/>
      <c r="I114" s="267"/>
      <c r="L114" s="259"/>
    </row>
    <row r="115" spans="1:12" s="261" customFormat="1" ht="23.25" customHeight="1">
      <c r="A115" s="161" t="s">
        <v>793</v>
      </c>
    </row>
    <row r="116" spans="1:12" s="261" customFormat="1" ht="23.25" customHeight="1">
      <c r="A116" s="259" t="s">
        <v>433</v>
      </c>
    </row>
    <row r="117" spans="1:12" s="261" customFormat="1" ht="23.25" customHeight="1">
      <c r="A117" s="261" t="s">
        <v>434</v>
      </c>
    </row>
    <row r="118" spans="1:12" s="261" customFormat="1" ht="23.25" customHeight="1">
      <c r="A118" s="261" t="s">
        <v>435</v>
      </c>
    </row>
    <row r="119" spans="1:12" s="261" customFormat="1" ht="23.25" customHeight="1">
      <c r="A119" s="262" t="s">
        <v>795</v>
      </c>
      <c r="B119" s="262"/>
    </row>
    <row r="120" spans="1:12" s="261" customFormat="1" ht="23.25" customHeight="1">
      <c r="A120" s="262" t="s">
        <v>832</v>
      </c>
      <c r="B120" s="262"/>
    </row>
    <row r="121" spans="1:12" s="261" customFormat="1" ht="23.25" customHeight="1">
      <c r="A121" s="262" t="s">
        <v>833</v>
      </c>
      <c r="B121" s="262"/>
    </row>
    <row r="122" spans="1:12" s="261" customFormat="1" ht="23.25" customHeight="1">
      <c r="A122" s="262" t="s">
        <v>436</v>
      </c>
      <c r="B122" s="262"/>
    </row>
    <row r="123" spans="1:12" s="261" customFormat="1" ht="23.25" customHeight="1">
      <c r="A123" s="262" t="s">
        <v>437</v>
      </c>
      <c r="B123" s="262"/>
    </row>
    <row r="124" spans="1:12" s="261" customFormat="1" ht="23.25" customHeight="1">
      <c r="A124" s="161" t="s">
        <v>796</v>
      </c>
      <c r="L124" s="259"/>
    </row>
    <row r="125" spans="1:12" s="261" customFormat="1" ht="23.25" customHeight="1">
      <c r="A125" s="261" t="s">
        <v>452</v>
      </c>
    </row>
    <row r="126" spans="1:12" s="261" customFormat="1" ht="23.25" customHeight="1">
      <c r="A126" s="261" t="s">
        <v>453</v>
      </c>
    </row>
    <row r="127" spans="1:12" s="261" customFormat="1" ht="23.25" customHeight="1">
      <c r="A127" s="261" t="s">
        <v>1170</v>
      </c>
    </row>
    <row r="128" spans="1:12" ht="23.25" customHeight="1">
      <c r="A128" s="261" t="s">
        <v>797</v>
      </c>
      <c r="B128" s="261"/>
      <c r="C128" s="261"/>
    </row>
    <row r="129" spans="1:14" ht="23.25" customHeight="1">
      <c r="A129" s="261" t="s">
        <v>490</v>
      </c>
      <c r="B129" s="261"/>
      <c r="C129" s="261"/>
    </row>
    <row r="130" spans="1:14" ht="23.25" customHeight="1">
      <c r="A130" s="261" t="s">
        <v>491</v>
      </c>
      <c r="B130" s="261"/>
      <c r="C130" s="261"/>
    </row>
    <row r="131" spans="1:14" s="261" customFormat="1" ht="23.25" customHeight="1"/>
    <row r="132" spans="1:14" s="261" customFormat="1" ht="23.25" customHeight="1"/>
    <row r="133" spans="1:14" s="165" customFormat="1" ht="23.25" customHeight="1">
      <c r="A133" s="94"/>
      <c r="C133" s="188" t="s">
        <v>252</v>
      </c>
      <c r="D133" s="214"/>
      <c r="E133" s="214"/>
      <c r="F133" s="189"/>
      <c r="G133" s="210"/>
      <c r="H133" s="199"/>
      <c r="I133" s="199"/>
      <c r="J133" s="199"/>
      <c r="K133" s="199"/>
      <c r="L133" s="199"/>
      <c r="M133" s="199"/>
    </row>
    <row r="134" spans="1:14" s="165" customFormat="1" ht="23.25" customHeight="1">
      <c r="A134" s="94"/>
      <c r="C134" s="644" t="s">
        <v>347</v>
      </c>
      <c r="D134" s="214"/>
      <c r="E134" s="214"/>
      <c r="F134" s="189"/>
      <c r="G134" s="210"/>
      <c r="H134" s="199"/>
      <c r="I134" s="199"/>
      <c r="J134" s="199"/>
      <c r="K134" s="199"/>
      <c r="L134" s="199"/>
      <c r="M134" s="199"/>
    </row>
    <row r="135" spans="1:14" s="1" customFormat="1" ht="21.75">
      <c r="A135" s="862" t="s">
        <v>873</v>
      </c>
      <c r="B135" s="862"/>
      <c r="C135" s="862"/>
      <c r="D135" s="862"/>
      <c r="E135" s="862"/>
      <c r="F135" s="862"/>
      <c r="G135" s="862"/>
      <c r="H135" s="862"/>
      <c r="I135" s="862"/>
      <c r="J135" s="862"/>
      <c r="K135" s="862"/>
      <c r="L135" s="862"/>
    </row>
    <row r="136" spans="1:14" s="1" customFormat="1" ht="15" customHeight="1">
      <c r="A136" s="258"/>
      <c r="B136" s="258"/>
      <c r="C136" s="258"/>
      <c r="D136" s="258"/>
      <c r="E136" s="258"/>
      <c r="F136" s="258"/>
      <c r="G136" s="258"/>
      <c r="H136" s="258"/>
      <c r="I136" s="258"/>
      <c r="J136" s="258"/>
      <c r="K136" s="258"/>
      <c r="L136" s="258"/>
    </row>
    <row r="137" spans="1:14" s="1" customFormat="1" ht="23.45" customHeight="1">
      <c r="A137" s="261" t="s">
        <v>794</v>
      </c>
      <c r="B137" s="258"/>
      <c r="C137" s="258"/>
      <c r="D137" s="258"/>
      <c r="E137" s="258"/>
      <c r="F137" s="258"/>
      <c r="G137" s="258"/>
      <c r="H137" s="258"/>
      <c r="I137" s="258"/>
      <c r="J137" s="258"/>
      <c r="K137" s="258"/>
      <c r="L137" s="258"/>
    </row>
    <row r="138" spans="1:14" s="261" customFormat="1" ht="23.45" customHeight="1">
      <c r="A138" s="261" t="s">
        <v>798</v>
      </c>
    </row>
    <row r="139" spans="1:14" s="261" customFormat="1" ht="23.45" customHeight="1">
      <c r="A139" s="261" t="s">
        <v>438</v>
      </c>
    </row>
    <row r="140" spans="1:14" s="261" customFormat="1" ht="23.45" customHeight="1">
      <c r="A140" s="261" t="s">
        <v>439</v>
      </c>
    </row>
    <row r="141" spans="1:14" s="261" customFormat="1" ht="23.45" customHeight="1">
      <c r="A141" s="261" t="s">
        <v>440</v>
      </c>
    </row>
    <row r="142" spans="1:14" s="261" customFormat="1" ht="23.45" customHeight="1">
      <c r="A142" s="261" t="s">
        <v>441</v>
      </c>
    </row>
    <row r="143" spans="1:14" s="261" customFormat="1" ht="23.45" customHeight="1">
      <c r="A143" s="261" t="s">
        <v>442</v>
      </c>
    </row>
    <row r="144" spans="1:14" s="140" customFormat="1" ht="23.45" customHeight="1">
      <c r="A144" s="165" t="s">
        <v>799</v>
      </c>
      <c r="B144" s="165"/>
      <c r="C144" s="169"/>
      <c r="D144" s="169"/>
      <c r="E144" s="169"/>
      <c r="F144" s="169"/>
      <c r="G144" s="169"/>
      <c r="H144" s="139"/>
      <c r="J144" s="170"/>
      <c r="L144" s="170"/>
      <c r="M144" s="170"/>
      <c r="N144" s="169"/>
    </row>
    <row r="145" spans="1:14" s="140" customFormat="1" ht="23.45" customHeight="1">
      <c r="A145" s="19" t="s">
        <v>303</v>
      </c>
      <c r="B145" s="165"/>
      <c r="C145" s="169"/>
      <c r="D145" s="169"/>
      <c r="E145" s="169"/>
      <c r="F145" s="169"/>
      <c r="G145" s="169"/>
      <c r="H145" s="139"/>
      <c r="J145" s="170"/>
      <c r="L145" s="170"/>
      <c r="M145" s="170"/>
      <c r="N145" s="169"/>
    </row>
    <row r="146" spans="1:14" s="140" customFormat="1" ht="23.45" customHeight="1">
      <c r="A146" s="1" t="s">
        <v>201</v>
      </c>
      <c r="B146" s="165"/>
      <c r="C146" s="169"/>
      <c r="D146" s="169"/>
      <c r="E146" s="169"/>
      <c r="F146" s="169"/>
      <c r="G146" s="169"/>
      <c r="H146" s="139"/>
      <c r="J146" s="170"/>
      <c r="L146" s="170"/>
      <c r="M146" s="170"/>
      <c r="N146" s="169"/>
    </row>
    <row r="147" spans="1:14" s="140" customFormat="1" ht="23.45" customHeight="1">
      <c r="A147" s="1" t="s">
        <v>922</v>
      </c>
      <c r="B147" s="165"/>
      <c r="C147" s="169"/>
      <c r="D147" s="169"/>
      <c r="E147" s="169"/>
      <c r="F147" s="169"/>
      <c r="G147" s="169"/>
      <c r="H147" s="139"/>
      <c r="J147" s="170"/>
      <c r="L147" s="170"/>
      <c r="M147" s="170"/>
      <c r="N147" s="169"/>
    </row>
    <row r="148" spans="1:14" s="1" customFormat="1" ht="23.45" customHeight="1">
      <c r="L148" s="171" t="s">
        <v>63</v>
      </c>
    </row>
    <row r="149" spans="1:14" s="1" customFormat="1" ht="23.45" customHeight="1">
      <c r="F149" s="182"/>
      <c r="G149" s="748" t="s">
        <v>8</v>
      </c>
      <c r="H149" s="748"/>
      <c r="I149" s="351"/>
      <c r="J149" s="182"/>
      <c r="K149" s="748" t="s">
        <v>6</v>
      </c>
      <c r="L149" s="182"/>
    </row>
    <row r="150" spans="1:14" s="1" customFormat="1" ht="23.45" customHeight="1">
      <c r="F150" s="156" t="s">
        <v>875</v>
      </c>
      <c r="G150" s="156"/>
      <c r="H150" s="156" t="s">
        <v>373</v>
      </c>
      <c r="I150" s="108"/>
      <c r="J150" s="156" t="str">
        <f>+F150</f>
        <v>30 กันยายน 2563</v>
      </c>
      <c r="K150" s="156"/>
      <c r="L150" s="156" t="str">
        <f>+H150</f>
        <v>31 ธันวาคม 2562</v>
      </c>
    </row>
    <row r="151" spans="1:14" s="140" customFormat="1" ht="23.45" customHeight="1" thickBot="1">
      <c r="B151" s="1" t="s">
        <v>202</v>
      </c>
      <c r="C151" s="92"/>
      <c r="D151" s="92"/>
      <c r="E151" s="92"/>
      <c r="F151" s="124">
        <v>1.78</v>
      </c>
      <c r="G151" s="106"/>
      <c r="H151" s="124">
        <v>1.7</v>
      </c>
      <c r="I151" s="106"/>
      <c r="J151" s="124">
        <v>1.29</v>
      </c>
      <c r="K151" s="106"/>
      <c r="L151" s="124">
        <v>1.26</v>
      </c>
      <c r="M151" s="169"/>
    </row>
    <row r="152" spans="1:14" s="140" customFormat="1" ht="23.45" customHeight="1" thickTop="1">
      <c r="A152" s="103" t="s">
        <v>800</v>
      </c>
      <c r="B152" s="125"/>
      <c r="C152" s="125"/>
      <c r="D152" s="125"/>
      <c r="E152" s="125"/>
      <c r="F152" s="125"/>
      <c r="G152" s="126"/>
      <c r="H152" s="125"/>
      <c r="I152" s="125"/>
      <c r="J152" s="125"/>
      <c r="K152" s="168"/>
      <c r="L152" s="168"/>
      <c r="M152" s="170"/>
      <c r="N152" s="169"/>
    </row>
    <row r="153" spans="1:14" s="140" customFormat="1" ht="23.45" customHeight="1">
      <c r="A153" s="127" t="s">
        <v>923</v>
      </c>
      <c r="B153" s="644"/>
      <c r="C153" s="644"/>
      <c r="D153" s="644"/>
      <c r="E153" s="644"/>
      <c r="F153" s="644"/>
      <c r="G153" s="752"/>
      <c r="H153" s="644"/>
      <c r="I153" s="644"/>
      <c r="J153" s="644"/>
      <c r="K153" s="168"/>
      <c r="L153" s="168"/>
      <c r="M153" s="170"/>
      <c r="N153" s="169"/>
    </row>
    <row r="154" spans="1:14" s="140" customFormat="1" ht="23.45" customHeight="1">
      <c r="A154" s="127" t="s">
        <v>270</v>
      </c>
      <c r="B154" s="644"/>
      <c r="C154" s="644"/>
      <c r="D154" s="644"/>
      <c r="E154" s="644"/>
      <c r="F154" s="644"/>
      <c r="G154" s="752"/>
      <c r="H154" s="644"/>
      <c r="I154" s="644"/>
      <c r="J154" s="644"/>
      <c r="K154" s="168"/>
      <c r="L154" s="168"/>
      <c r="M154" s="170"/>
      <c r="N154" s="169"/>
    </row>
    <row r="155" spans="1:14" s="140" customFormat="1" ht="23.45" customHeight="1">
      <c r="A155" s="127"/>
      <c r="B155" s="644"/>
      <c r="C155" s="644"/>
      <c r="D155" s="752"/>
      <c r="E155" s="752"/>
      <c r="F155" s="644"/>
      <c r="G155" s="644"/>
      <c r="H155" s="644"/>
      <c r="I155" s="644"/>
      <c r="J155" s="259"/>
      <c r="K155" s="168"/>
      <c r="L155" s="128" t="s">
        <v>266</v>
      </c>
      <c r="M155" s="169"/>
    </row>
    <row r="156" spans="1:14" s="140" customFormat="1" ht="23.45" customHeight="1">
      <c r="A156" s="127"/>
      <c r="B156" s="644"/>
      <c r="C156" s="259"/>
      <c r="D156" s="259"/>
      <c r="E156" s="259"/>
      <c r="F156" s="751" t="s">
        <v>267</v>
      </c>
      <c r="G156" s="752"/>
      <c r="H156" s="751" t="s">
        <v>268</v>
      </c>
      <c r="I156" s="752"/>
      <c r="J156" s="751" t="s">
        <v>269</v>
      </c>
      <c r="K156" s="752"/>
      <c r="L156" s="751" t="s">
        <v>62</v>
      </c>
      <c r="M156" s="169"/>
    </row>
    <row r="157" spans="1:14" s="140" customFormat="1" ht="23.45" customHeight="1">
      <c r="A157" s="127" t="s">
        <v>354</v>
      </c>
      <c r="B157" s="644"/>
      <c r="C157" s="259"/>
      <c r="D157" s="259"/>
      <c r="E157" s="259"/>
      <c r="F157" s="167"/>
      <c r="G157" s="752"/>
      <c r="H157" s="167"/>
      <c r="I157" s="752"/>
      <c r="J157" s="167"/>
      <c r="K157" s="752"/>
      <c r="L157" s="167"/>
      <c r="M157" s="169"/>
    </row>
    <row r="158" spans="1:14" s="140" customFormat="1" ht="23.45" customHeight="1">
      <c r="A158" s="127" t="s">
        <v>355</v>
      </c>
      <c r="B158" s="644"/>
      <c r="C158" s="259"/>
      <c r="D158" s="259"/>
      <c r="E158" s="259"/>
      <c r="F158" s="129"/>
      <c r="G158" s="130"/>
      <c r="H158" s="129"/>
      <c r="I158" s="129"/>
      <c r="J158" s="129"/>
      <c r="K158" s="129"/>
      <c r="L158" s="129"/>
      <c r="M158" s="169"/>
    </row>
    <row r="159" spans="1:14" s="140" customFormat="1" ht="23.45" customHeight="1">
      <c r="B159" s="127" t="s">
        <v>1152</v>
      </c>
      <c r="C159" s="259"/>
      <c r="D159" s="259"/>
      <c r="E159" s="259"/>
      <c r="F159" s="131">
        <v>0</v>
      </c>
      <c r="G159" s="132"/>
      <c r="H159" s="129">
        <v>516834874.88</v>
      </c>
      <c r="I159" s="131"/>
      <c r="J159" s="131">
        <v>0</v>
      </c>
      <c r="K159" s="131"/>
      <c r="L159" s="131">
        <f>+F159+H159+J159</f>
        <v>516834874.88</v>
      </c>
      <c r="M159" s="169"/>
    </row>
    <row r="160" spans="1:14" s="140" customFormat="1" ht="23.45" customHeight="1">
      <c r="A160" s="256"/>
      <c r="B160" s="644" t="s">
        <v>1025</v>
      </c>
      <c r="C160" s="259"/>
      <c r="D160" s="259"/>
      <c r="E160" s="259"/>
      <c r="F160" s="424">
        <v>0</v>
      </c>
      <c r="G160" s="132"/>
      <c r="H160" s="425">
        <v>0</v>
      </c>
      <c r="I160" s="131"/>
      <c r="J160" s="424">
        <v>162552278.61000001</v>
      </c>
      <c r="K160" s="131"/>
      <c r="L160" s="424">
        <f>+F160+H160+J160</f>
        <v>162552278.61000001</v>
      </c>
      <c r="M160" s="169"/>
    </row>
    <row r="161" spans="1:13" s="140" customFormat="1" ht="23.45" customHeight="1" thickBot="1">
      <c r="A161" s="256"/>
      <c r="B161" s="644"/>
      <c r="C161" s="259" t="s">
        <v>62</v>
      </c>
      <c r="D161" s="259"/>
      <c r="E161" s="259"/>
      <c r="F161" s="426">
        <f>SUM(F159:F160)</f>
        <v>0</v>
      </c>
      <c r="G161" s="132"/>
      <c r="H161" s="426">
        <f>SUM(H159:H160)</f>
        <v>516834874.88</v>
      </c>
      <c r="I161" s="131"/>
      <c r="J161" s="426">
        <f>SUM(J159:J160)</f>
        <v>162552278.61000001</v>
      </c>
      <c r="K161" s="131"/>
      <c r="L161" s="426">
        <f>SUM(L159:L160)</f>
        <v>679387153.49000001</v>
      </c>
      <c r="M161" s="169"/>
    </row>
    <row r="162" spans="1:13" s="140" customFormat="1" ht="12" customHeight="1" thickTop="1">
      <c r="A162" s="256"/>
      <c r="B162" s="644"/>
      <c r="C162" s="259"/>
      <c r="D162" s="259"/>
      <c r="E162" s="259"/>
      <c r="F162" s="639"/>
      <c r="G162" s="132"/>
      <c r="H162" s="639"/>
      <c r="I162" s="131"/>
      <c r="J162" s="639"/>
      <c r="K162" s="131"/>
      <c r="L162" s="639"/>
      <c r="M162" s="169"/>
    </row>
    <row r="163" spans="1:13" s="140" customFormat="1" ht="23.45" customHeight="1">
      <c r="A163" s="127"/>
      <c r="B163" s="644"/>
      <c r="C163" s="644"/>
      <c r="D163" s="752"/>
      <c r="E163" s="752"/>
      <c r="F163" s="644"/>
      <c r="G163" s="644"/>
      <c r="H163" s="644"/>
      <c r="I163" s="644"/>
      <c r="J163" s="259"/>
      <c r="K163" s="168"/>
      <c r="L163" s="128" t="s">
        <v>266</v>
      </c>
      <c r="M163" s="169"/>
    </row>
    <row r="164" spans="1:13" s="140" customFormat="1" ht="23.45" customHeight="1">
      <c r="A164" s="127"/>
      <c r="B164" s="644"/>
      <c r="C164" s="259"/>
      <c r="D164" s="259"/>
      <c r="E164" s="259"/>
      <c r="F164" s="751" t="s">
        <v>267</v>
      </c>
      <c r="G164" s="752"/>
      <c r="H164" s="751" t="s">
        <v>268</v>
      </c>
      <c r="I164" s="752"/>
      <c r="J164" s="751" t="s">
        <v>269</v>
      </c>
      <c r="K164" s="752"/>
      <c r="L164" s="751" t="s">
        <v>62</v>
      </c>
      <c r="M164" s="169"/>
    </row>
    <row r="165" spans="1:13" s="140" customFormat="1" ht="23.45" customHeight="1">
      <c r="A165" s="127" t="s">
        <v>356</v>
      </c>
      <c r="B165" s="644"/>
      <c r="C165" s="259"/>
      <c r="D165" s="259"/>
      <c r="E165" s="259"/>
      <c r="F165" s="131"/>
      <c r="G165" s="132"/>
      <c r="H165" s="131"/>
      <c r="I165" s="131"/>
      <c r="J165" s="131"/>
      <c r="K165" s="131"/>
      <c r="L165" s="131"/>
      <c r="M165" s="169"/>
    </row>
    <row r="166" spans="1:13" s="140" customFormat="1" ht="23.45" customHeight="1">
      <c r="A166" s="127" t="s">
        <v>732</v>
      </c>
      <c r="C166" s="644"/>
      <c r="D166" s="259"/>
      <c r="E166" s="259"/>
      <c r="F166" s="131"/>
      <c r="G166" s="132"/>
      <c r="H166" s="131"/>
      <c r="I166" s="131"/>
      <c r="J166" s="131"/>
      <c r="K166" s="131"/>
      <c r="L166" s="131"/>
      <c r="M166" s="169"/>
    </row>
    <row r="167" spans="1:13" s="140" customFormat="1" ht="23.45" customHeight="1">
      <c r="A167" s="127"/>
      <c r="B167" s="127" t="s">
        <v>1152</v>
      </c>
      <c r="C167" s="644"/>
      <c r="D167" s="259"/>
      <c r="E167" s="259"/>
      <c r="F167" s="131">
        <v>0</v>
      </c>
      <c r="G167" s="132"/>
      <c r="H167" s="129">
        <v>510499863.52999997</v>
      </c>
      <c r="I167" s="131"/>
      <c r="J167" s="131">
        <v>0</v>
      </c>
      <c r="K167" s="131"/>
      <c r="L167" s="131">
        <f>+F167+H167+J167</f>
        <v>510499863.52999997</v>
      </c>
      <c r="M167" s="169"/>
    </row>
    <row r="168" spans="1:13" s="140" customFormat="1" ht="23.45" customHeight="1">
      <c r="A168" s="168"/>
      <c r="B168" s="644" t="s">
        <v>1025</v>
      </c>
      <c r="C168" s="644"/>
      <c r="D168" s="259"/>
      <c r="E168" s="259"/>
      <c r="F168" s="425">
        <v>0</v>
      </c>
      <c r="G168" s="129"/>
      <c r="H168" s="424">
        <v>0</v>
      </c>
      <c r="I168" s="130"/>
      <c r="J168" s="425">
        <v>107498844</v>
      </c>
      <c r="K168" s="129"/>
      <c r="L168" s="424">
        <f>+F168+H168+J168</f>
        <v>107498844</v>
      </c>
      <c r="M168" s="169"/>
    </row>
    <row r="169" spans="1:13" s="140" customFormat="1" ht="23.45" customHeight="1" thickBot="1">
      <c r="A169" s="168"/>
      <c r="B169" s="644"/>
      <c r="C169" s="644" t="s">
        <v>62</v>
      </c>
      <c r="D169" s="259"/>
      <c r="E169" s="259"/>
      <c r="F169" s="646">
        <f>SUM(F167:F168)</f>
        <v>0</v>
      </c>
      <c r="G169" s="129"/>
      <c r="H169" s="646">
        <f>SUM(H167:H168)</f>
        <v>510499863.52999997</v>
      </c>
      <c r="I169" s="130"/>
      <c r="J169" s="646">
        <f>SUM(J167:J168)</f>
        <v>107498844</v>
      </c>
      <c r="K169" s="129"/>
      <c r="L169" s="646">
        <f>SUM(L167:L168)</f>
        <v>617998707.52999997</v>
      </c>
      <c r="M169" s="169"/>
    </row>
    <row r="170" spans="1:13" s="140" customFormat="1" ht="23.45" customHeight="1" thickTop="1">
      <c r="A170" s="644" t="s">
        <v>734</v>
      </c>
      <c r="B170" s="644"/>
      <c r="C170" s="644"/>
      <c r="D170" s="644"/>
      <c r="E170" s="644"/>
      <c r="F170" s="644"/>
      <c r="G170" s="752"/>
      <c r="H170" s="644"/>
      <c r="I170" s="644"/>
      <c r="J170" s="644"/>
      <c r="K170" s="168"/>
      <c r="L170" s="168"/>
      <c r="M170" s="169"/>
    </row>
    <row r="171" spans="1:13" s="140" customFormat="1" ht="23.45" customHeight="1">
      <c r="A171" s="256"/>
      <c r="B171" s="644"/>
      <c r="C171" s="259"/>
      <c r="D171" s="259"/>
      <c r="E171" s="259"/>
      <c r="F171" s="639"/>
      <c r="G171" s="132"/>
      <c r="H171" s="639"/>
      <c r="I171" s="131"/>
      <c r="J171" s="639"/>
      <c r="K171" s="131"/>
      <c r="L171" s="639"/>
      <c r="M171" s="169"/>
    </row>
    <row r="172" spans="1:13" s="165" customFormat="1" ht="23.45" customHeight="1">
      <c r="A172" s="94"/>
      <c r="C172" s="188" t="s">
        <v>252</v>
      </c>
      <c r="D172" s="214"/>
      <c r="E172" s="214"/>
      <c r="F172" s="189"/>
      <c r="G172" s="210"/>
      <c r="H172" s="199"/>
      <c r="I172" s="199"/>
      <c r="J172" s="199"/>
      <c r="K172" s="199"/>
      <c r="L172" s="199"/>
      <c r="M172" s="199"/>
    </row>
    <row r="173" spans="1:13" s="165" customFormat="1" ht="23.45" customHeight="1">
      <c r="A173" s="94"/>
      <c r="C173" s="644" t="s">
        <v>347</v>
      </c>
      <c r="D173" s="214"/>
      <c r="E173" s="214"/>
      <c r="F173" s="189"/>
      <c r="G173" s="210"/>
      <c r="H173" s="199"/>
      <c r="I173" s="199"/>
      <c r="J173" s="199"/>
      <c r="K173" s="199"/>
      <c r="L173" s="199"/>
      <c r="M173" s="199"/>
    </row>
    <row r="174" spans="1:13" s="1" customFormat="1" ht="24" customHeight="1">
      <c r="A174" s="862" t="s">
        <v>1129</v>
      </c>
      <c r="B174" s="862"/>
      <c r="C174" s="862"/>
      <c r="D174" s="862"/>
      <c r="E174" s="862"/>
      <c r="F174" s="862"/>
      <c r="G174" s="862"/>
      <c r="H174" s="862"/>
      <c r="I174" s="862"/>
      <c r="J174" s="862"/>
      <c r="K174" s="862"/>
      <c r="L174" s="862"/>
    </row>
    <row r="175" spans="1:13" s="140" customFormat="1" ht="24" customHeight="1">
      <c r="A175" s="644"/>
      <c r="B175" s="644"/>
      <c r="C175" s="644"/>
      <c r="D175" s="644"/>
      <c r="E175" s="644"/>
      <c r="F175" s="644"/>
      <c r="G175" s="752"/>
      <c r="H175" s="644"/>
      <c r="I175" s="644"/>
      <c r="J175" s="644"/>
      <c r="K175" s="168"/>
      <c r="L175" s="168"/>
      <c r="M175" s="169"/>
    </row>
    <row r="176" spans="1:13" s="140" customFormat="1" ht="24" customHeight="1">
      <c r="A176" s="103" t="s">
        <v>855</v>
      </c>
      <c r="B176" s="644"/>
      <c r="C176" s="644"/>
      <c r="D176" s="644"/>
      <c r="E176" s="644"/>
      <c r="F176" s="644"/>
      <c r="G176" s="752"/>
      <c r="H176" s="644"/>
      <c r="I176" s="644"/>
      <c r="J176" s="644"/>
      <c r="K176" s="168"/>
      <c r="L176" s="168"/>
      <c r="M176" s="169"/>
    </row>
    <row r="177" spans="1:13" s="140" customFormat="1" ht="24" customHeight="1">
      <c r="A177" s="261" t="s">
        <v>1153</v>
      </c>
      <c r="B177" s="644"/>
      <c r="C177" s="644"/>
      <c r="D177" s="644"/>
      <c r="E177" s="644"/>
      <c r="F177" s="644"/>
      <c r="G177" s="752"/>
      <c r="H177" s="644"/>
      <c r="I177" s="644"/>
      <c r="J177" s="644"/>
      <c r="K177" s="168"/>
      <c r="L177" s="168"/>
      <c r="M177" s="169"/>
    </row>
    <row r="178" spans="1:13" s="140" customFormat="1" ht="24" customHeight="1">
      <c r="A178" s="261" t="s">
        <v>950</v>
      </c>
      <c r="B178" s="644"/>
      <c r="C178" s="644"/>
      <c r="D178" s="644"/>
      <c r="E178" s="644"/>
      <c r="F178" s="644"/>
      <c r="G178" s="752"/>
      <c r="H178" s="644"/>
      <c r="I178" s="644"/>
      <c r="J178" s="644"/>
      <c r="K178" s="168"/>
      <c r="L178" s="168"/>
      <c r="M178" s="169"/>
    </row>
    <row r="179" spans="1:13" s="140" customFormat="1" ht="24" customHeight="1">
      <c r="A179" s="644" t="s">
        <v>844</v>
      </c>
      <c r="B179" s="644"/>
      <c r="C179" s="644"/>
      <c r="D179" s="644"/>
      <c r="E179" s="644"/>
      <c r="F179" s="644"/>
      <c r="G179" s="752"/>
      <c r="H179" s="644"/>
      <c r="I179" s="644"/>
      <c r="J179" s="644"/>
      <c r="K179" s="168"/>
      <c r="L179" s="168"/>
      <c r="M179" s="169"/>
    </row>
    <row r="180" spans="1:13" s="140" customFormat="1" ht="24" customHeight="1">
      <c r="A180" s="644"/>
      <c r="B180" s="644"/>
      <c r="C180" s="644"/>
      <c r="D180" s="644"/>
      <c r="E180" s="644"/>
      <c r="F180" s="644"/>
      <c r="G180" s="752"/>
      <c r="H180" s="644"/>
      <c r="I180" s="644"/>
      <c r="J180" s="644"/>
      <c r="K180" s="168"/>
      <c r="L180" s="128" t="s">
        <v>266</v>
      </c>
      <c r="M180" s="169"/>
    </row>
    <row r="181" spans="1:13" s="140" customFormat="1" ht="24" customHeight="1">
      <c r="A181" s="644"/>
      <c r="B181" s="644"/>
      <c r="C181" s="644"/>
      <c r="D181" s="644"/>
      <c r="E181" s="644"/>
      <c r="F181" s="644"/>
      <c r="G181" s="752"/>
      <c r="H181" s="861" t="s">
        <v>8</v>
      </c>
      <c r="I181" s="861"/>
      <c r="J181" s="861"/>
      <c r="K181" s="861"/>
      <c r="L181" s="861"/>
      <c r="M181" s="169"/>
    </row>
    <row r="182" spans="1:13" s="140" customFormat="1" ht="24" customHeight="1">
      <c r="A182" s="644"/>
      <c r="B182" s="644"/>
      <c r="C182" s="644"/>
      <c r="D182" s="644"/>
      <c r="E182" s="644"/>
      <c r="F182" s="644"/>
      <c r="G182" s="752"/>
      <c r="H182" s="860" t="s">
        <v>517</v>
      </c>
      <c r="I182" s="860"/>
      <c r="J182" s="860"/>
      <c r="K182" s="860"/>
      <c r="L182" s="860"/>
      <c r="M182" s="169"/>
    </row>
    <row r="183" spans="1:13" s="140" customFormat="1" ht="24" customHeight="1">
      <c r="A183" s="644"/>
      <c r="B183" s="644"/>
      <c r="C183" s="644"/>
      <c r="D183" s="644"/>
      <c r="E183" s="644"/>
      <c r="F183" s="644"/>
      <c r="G183" s="752"/>
      <c r="H183" s="752" t="s">
        <v>845</v>
      </c>
      <c r="I183" s="752"/>
      <c r="J183" s="752" t="s">
        <v>846</v>
      </c>
      <c r="K183" s="173"/>
      <c r="L183" s="173" t="s">
        <v>847</v>
      </c>
      <c r="M183" s="169"/>
    </row>
    <row r="184" spans="1:13" s="140" customFormat="1" ht="24" customHeight="1">
      <c r="A184" s="644"/>
      <c r="B184" s="644"/>
      <c r="C184" s="644"/>
      <c r="D184" s="644"/>
      <c r="E184" s="644"/>
      <c r="F184" s="644"/>
      <c r="G184" s="752"/>
      <c r="H184" s="643" t="s">
        <v>848</v>
      </c>
      <c r="I184" s="752"/>
      <c r="J184" s="643" t="s">
        <v>848</v>
      </c>
      <c r="K184" s="173"/>
      <c r="L184" s="643" t="s">
        <v>848</v>
      </c>
      <c r="M184" s="169"/>
    </row>
    <row r="185" spans="1:13" s="140" customFormat="1" ht="24" customHeight="1">
      <c r="A185" s="127" t="s">
        <v>849</v>
      </c>
      <c r="B185" s="644"/>
      <c r="C185" s="644"/>
      <c r="D185" s="644"/>
      <c r="E185" s="644"/>
      <c r="F185" s="644"/>
      <c r="G185" s="752"/>
      <c r="H185" s="644"/>
      <c r="I185" s="644"/>
      <c r="J185" s="644"/>
      <c r="K185" s="645"/>
      <c r="L185" s="645"/>
      <c r="M185" s="169"/>
    </row>
    <row r="186" spans="1:13" s="140" customFormat="1" ht="24" customHeight="1">
      <c r="A186" s="127" t="s">
        <v>850</v>
      </c>
      <c r="B186" s="644"/>
      <c r="C186" s="644"/>
      <c r="D186" s="644"/>
      <c r="E186" s="644"/>
      <c r="F186" s="644"/>
      <c r="G186" s="752"/>
      <c r="H186" s="644"/>
      <c r="I186" s="644"/>
      <c r="J186" s="644"/>
      <c r="K186" s="645"/>
      <c r="L186" s="645"/>
      <c r="M186" s="169"/>
    </row>
    <row r="187" spans="1:13" s="140" customFormat="1" ht="24" customHeight="1">
      <c r="A187" s="644"/>
      <c r="B187" s="644" t="s">
        <v>851</v>
      </c>
      <c r="C187" s="644"/>
      <c r="D187" s="644"/>
      <c r="E187" s="644"/>
      <c r="F187" s="644"/>
      <c r="G187" s="752"/>
      <c r="H187" s="644"/>
      <c r="I187" s="644"/>
      <c r="J187" s="644"/>
      <c r="K187" s="645"/>
      <c r="L187" s="645"/>
      <c r="M187" s="169"/>
    </row>
    <row r="188" spans="1:13" s="140" customFormat="1" ht="24" customHeight="1">
      <c r="A188" s="644"/>
      <c r="B188" s="644" t="s">
        <v>852</v>
      </c>
      <c r="C188" s="644"/>
      <c r="D188" s="644"/>
      <c r="E188" s="644"/>
      <c r="F188" s="644"/>
      <c r="G188" s="752"/>
      <c r="H188" s="644">
        <v>2010637</v>
      </c>
      <c r="I188" s="644"/>
      <c r="J188" s="129">
        <v>-2010637</v>
      </c>
      <c r="K188" s="645"/>
      <c r="L188" s="645">
        <f>SUM(H188:J188)</f>
        <v>0</v>
      </c>
      <c r="M188" s="169"/>
    </row>
    <row r="189" spans="1:13" s="140" customFormat="1" ht="24" customHeight="1">
      <c r="A189" s="127" t="s">
        <v>853</v>
      </c>
      <c r="B189" s="644"/>
      <c r="C189" s="644"/>
      <c r="D189" s="644"/>
      <c r="E189" s="644"/>
      <c r="F189" s="644"/>
      <c r="G189" s="752"/>
      <c r="H189" s="644"/>
      <c r="I189" s="644"/>
      <c r="J189" s="644"/>
      <c r="K189" s="645"/>
      <c r="L189" s="645"/>
      <c r="M189" s="169"/>
    </row>
    <row r="190" spans="1:13" s="140" customFormat="1" ht="24" customHeight="1">
      <c r="A190" s="644"/>
      <c r="B190" s="644" t="s">
        <v>854</v>
      </c>
      <c r="C190" s="644"/>
      <c r="D190" s="644"/>
      <c r="E190" s="644"/>
      <c r="F190" s="644"/>
      <c r="G190" s="752"/>
      <c r="H190" s="644"/>
      <c r="I190" s="644"/>
      <c r="J190" s="644"/>
      <c r="K190" s="645"/>
      <c r="L190" s="645"/>
      <c r="M190" s="169"/>
    </row>
    <row r="191" spans="1:13" s="140" customFormat="1" ht="24" customHeight="1">
      <c r="A191" s="644"/>
      <c r="B191" s="644" t="s">
        <v>852</v>
      </c>
      <c r="C191" s="644"/>
      <c r="D191" s="644"/>
      <c r="E191" s="644"/>
      <c r="F191" s="644"/>
      <c r="G191" s="752"/>
      <c r="H191" s="644">
        <v>84244670</v>
      </c>
      <c r="I191" s="644"/>
      <c r="J191" s="644">
        <v>2010637</v>
      </c>
      <c r="K191" s="645"/>
      <c r="L191" s="645">
        <f>SUM(H191:J191)</f>
        <v>86255307</v>
      </c>
      <c r="M191" s="169"/>
    </row>
    <row r="192" spans="1:13" s="140" customFormat="1" ht="24" customHeight="1">
      <c r="A192" s="644"/>
      <c r="B192" s="644"/>
      <c r="C192" s="644"/>
      <c r="D192" s="644"/>
      <c r="E192" s="644"/>
      <c r="F192" s="644"/>
      <c r="G192" s="752"/>
      <c r="H192" s="644"/>
      <c r="I192" s="644"/>
      <c r="J192" s="644"/>
      <c r="K192" s="645"/>
      <c r="L192" s="645"/>
      <c r="M192" s="169"/>
    </row>
    <row r="193" spans="1:13" s="140" customFormat="1" ht="24" customHeight="1">
      <c r="A193" s="644"/>
      <c r="B193" s="644"/>
      <c r="C193" s="644"/>
      <c r="D193" s="644"/>
      <c r="E193" s="644"/>
      <c r="F193" s="644"/>
      <c r="G193" s="752"/>
      <c r="H193" s="644"/>
      <c r="I193" s="644"/>
      <c r="J193" s="644"/>
      <c r="K193" s="168"/>
      <c r="L193" s="128" t="s">
        <v>266</v>
      </c>
      <c r="M193" s="169"/>
    </row>
    <row r="194" spans="1:13" s="140" customFormat="1" ht="24" customHeight="1">
      <c r="A194" s="644"/>
      <c r="B194" s="644"/>
      <c r="C194" s="644"/>
      <c r="D194" s="644"/>
      <c r="E194" s="644"/>
      <c r="F194" s="644"/>
      <c r="G194" s="752"/>
      <c r="H194" s="861" t="s">
        <v>6</v>
      </c>
      <c r="I194" s="861"/>
      <c r="J194" s="861"/>
      <c r="K194" s="861"/>
      <c r="L194" s="861"/>
      <c r="M194" s="169"/>
    </row>
    <row r="195" spans="1:13" s="140" customFormat="1" ht="24" customHeight="1">
      <c r="A195" s="644"/>
      <c r="B195" s="644"/>
      <c r="C195" s="644"/>
      <c r="D195" s="644"/>
      <c r="E195" s="644"/>
      <c r="F195" s="644"/>
      <c r="G195" s="752"/>
      <c r="H195" s="860" t="s">
        <v>517</v>
      </c>
      <c r="I195" s="860"/>
      <c r="J195" s="860"/>
      <c r="K195" s="860"/>
      <c r="L195" s="860"/>
      <c r="M195" s="169"/>
    </row>
    <row r="196" spans="1:13" s="140" customFormat="1" ht="24" customHeight="1">
      <c r="A196" s="644"/>
      <c r="B196" s="644"/>
      <c r="C196" s="644"/>
      <c r="D196" s="644"/>
      <c r="E196" s="644"/>
      <c r="F196" s="644"/>
      <c r="G196" s="752"/>
      <c r="H196" s="752" t="s">
        <v>845</v>
      </c>
      <c r="I196" s="752"/>
      <c r="J196" s="752" t="s">
        <v>846</v>
      </c>
      <c r="K196" s="173"/>
      <c r="L196" s="173" t="s">
        <v>847</v>
      </c>
      <c r="M196" s="169"/>
    </row>
    <row r="197" spans="1:13" s="140" customFormat="1" ht="24" customHeight="1">
      <c r="A197" s="644"/>
      <c r="B197" s="644"/>
      <c r="C197" s="644"/>
      <c r="D197" s="644"/>
      <c r="E197" s="644"/>
      <c r="F197" s="644"/>
      <c r="G197" s="752"/>
      <c r="H197" s="643" t="s">
        <v>848</v>
      </c>
      <c r="I197" s="752"/>
      <c r="J197" s="643" t="s">
        <v>848</v>
      </c>
      <c r="K197" s="173"/>
      <c r="L197" s="643" t="s">
        <v>848</v>
      </c>
      <c r="M197" s="169"/>
    </row>
    <row r="198" spans="1:13" s="140" customFormat="1" ht="24" customHeight="1">
      <c r="A198" s="127" t="s">
        <v>849</v>
      </c>
      <c r="B198" s="644"/>
      <c r="C198" s="644"/>
      <c r="D198" s="644"/>
      <c r="E198" s="644"/>
      <c r="F198" s="644"/>
      <c r="G198" s="752"/>
      <c r="H198" s="644"/>
      <c r="I198" s="644"/>
      <c r="J198" s="644"/>
      <c r="K198" s="645"/>
      <c r="L198" s="645"/>
      <c r="M198" s="169"/>
    </row>
    <row r="199" spans="1:13" s="140" customFormat="1" ht="24" customHeight="1">
      <c r="A199" s="127" t="s">
        <v>850</v>
      </c>
      <c r="B199" s="644"/>
      <c r="C199" s="644"/>
      <c r="D199" s="644"/>
      <c r="E199" s="644"/>
      <c r="F199" s="644"/>
      <c r="G199" s="752"/>
      <c r="H199" s="644"/>
      <c r="I199" s="644"/>
      <c r="J199" s="644"/>
      <c r="K199" s="645"/>
      <c r="L199" s="645"/>
      <c r="M199" s="169"/>
    </row>
    <row r="200" spans="1:13" s="140" customFormat="1" ht="24" customHeight="1">
      <c r="A200" s="644"/>
      <c r="B200" s="644" t="s">
        <v>851</v>
      </c>
      <c r="C200" s="644"/>
      <c r="D200" s="644"/>
      <c r="E200" s="644"/>
      <c r="F200" s="644"/>
      <c r="G200" s="752"/>
      <c r="H200" s="644"/>
      <c r="I200" s="644"/>
      <c r="J200" s="644"/>
      <c r="K200" s="645"/>
      <c r="L200" s="645"/>
      <c r="M200" s="169"/>
    </row>
    <row r="201" spans="1:13" s="140" customFormat="1" ht="24" customHeight="1">
      <c r="A201" s="644"/>
      <c r="B201" s="644" t="s">
        <v>852</v>
      </c>
      <c r="C201" s="644"/>
      <c r="D201" s="644"/>
      <c r="E201" s="644"/>
      <c r="F201" s="644"/>
      <c r="G201" s="752"/>
      <c r="H201" s="644">
        <v>1181911</v>
      </c>
      <c r="I201" s="644"/>
      <c r="J201" s="129">
        <v>-1181911</v>
      </c>
      <c r="K201" s="645"/>
      <c r="L201" s="645">
        <f>SUM(H201:J201)</f>
        <v>0</v>
      </c>
      <c r="M201" s="169"/>
    </row>
    <row r="202" spans="1:13" s="140" customFormat="1" ht="24" customHeight="1">
      <c r="A202" s="127" t="s">
        <v>853</v>
      </c>
      <c r="B202" s="644"/>
      <c r="C202" s="644"/>
      <c r="D202" s="644"/>
      <c r="E202" s="644"/>
      <c r="F202" s="644"/>
      <c r="G202" s="752"/>
      <c r="H202" s="644"/>
      <c r="I202" s="644"/>
      <c r="J202" s="644"/>
      <c r="K202" s="645"/>
      <c r="L202" s="645"/>
      <c r="M202" s="169"/>
    </row>
    <row r="203" spans="1:13" s="140" customFormat="1" ht="24" customHeight="1">
      <c r="A203" s="644"/>
      <c r="B203" s="644" t="s">
        <v>854</v>
      </c>
      <c r="C203" s="644"/>
      <c r="D203" s="644"/>
      <c r="E203" s="644"/>
      <c r="F203" s="644"/>
      <c r="G203" s="752"/>
      <c r="H203" s="644"/>
      <c r="I203" s="644"/>
      <c r="J203" s="644"/>
      <c r="K203" s="645"/>
      <c r="L203" s="645"/>
      <c r="M203" s="169"/>
    </row>
    <row r="204" spans="1:13" s="140" customFormat="1" ht="24" customHeight="1">
      <c r="A204" s="644"/>
      <c r="B204" s="644" t="s">
        <v>852</v>
      </c>
      <c r="C204" s="644"/>
      <c r="D204" s="644"/>
      <c r="E204" s="644"/>
      <c r="F204" s="644"/>
      <c r="G204" s="752"/>
      <c r="H204" s="644">
        <v>60022509</v>
      </c>
      <c r="I204" s="644"/>
      <c r="J204" s="644">
        <v>1181911</v>
      </c>
      <c r="K204" s="645"/>
      <c r="L204" s="645">
        <f>SUM(H204:J204)</f>
        <v>61204420</v>
      </c>
      <c r="M204" s="169"/>
    </row>
    <row r="205" spans="1:13" s="168" customFormat="1" ht="24" customHeight="1">
      <c r="A205" s="165" t="s">
        <v>843</v>
      </c>
      <c r="B205" s="165"/>
      <c r="F205" s="169"/>
      <c r="G205" s="752"/>
      <c r="H205" s="268"/>
      <c r="I205" s="644"/>
      <c r="J205" s="270"/>
      <c r="K205" s="645"/>
      <c r="L205" s="269"/>
    </row>
    <row r="206" spans="1:13" s="168" customFormat="1" ht="24" customHeight="1">
      <c r="A206" s="169" t="s">
        <v>951</v>
      </c>
      <c r="B206" s="165"/>
      <c r="C206" s="169"/>
      <c r="D206" s="169"/>
      <c r="E206" s="169"/>
      <c r="F206" s="169"/>
      <c r="G206" s="169"/>
      <c r="H206" s="139"/>
      <c r="I206" s="140"/>
      <c r="J206" s="170"/>
      <c r="K206" s="140"/>
      <c r="L206" s="170"/>
    </row>
    <row r="207" spans="1:13" s="168" customFormat="1" ht="24" customHeight="1">
      <c r="A207" s="169"/>
      <c r="B207" s="165"/>
      <c r="C207" s="169"/>
      <c r="D207" s="169"/>
      <c r="E207" s="169"/>
      <c r="F207" s="169"/>
      <c r="G207" s="169"/>
      <c r="H207" s="139"/>
      <c r="I207" s="140"/>
      <c r="J207" s="170"/>
      <c r="K207" s="140"/>
      <c r="L207" s="170"/>
    </row>
    <row r="208" spans="1:13" s="168" customFormat="1" ht="24" customHeight="1">
      <c r="A208" s="169"/>
      <c r="B208" s="165"/>
      <c r="C208" s="169"/>
      <c r="D208" s="169"/>
      <c r="E208" s="169"/>
      <c r="F208" s="169"/>
      <c r="G208" s="169"/>
      <c r="H208" s="139"/>
      <c r="I208" s="140"/>
      <c r="J208" s="170"/>
      <c r="K208" s="140"/>
      <c r="L208" s="170"/>
    </row>
    <row r="209" spans="1:13" s="165" customFormat="1" ht="24" customHeight="1">
      <c r="A209" s="94"/>
      <c r="C209" s="188" t="s">
        <v>252</v>
      </c>
      <c r="D209" s="214"/>
      <c r="E209" s="214"/>
      <c r="F209" s="189"/>
      <c r="G209" s="210"/>
      <c r="H209" s="199"/>
      <c r="I209" s="199"/>
      <c r="J209" s="199"/>
      <c r="K209" s="199"/>
      <c r="L209" s="199"/>
      <c r="M209" s="199"/>
    </row>
    <row r="210" spans="1:13" s="165" customFormat="1" ht="24" customHeight="1">
      <c r="A210" s="94"/>
      <c r="C210" s="644" t="s">
        <v>347</v>
      </c>
      <c r="D210" s="214"/>
      <c r="E210" s="214"/>
      <c r="F210" s="189"/>
      <c r="G210" s="210"/>
      <c r="H210" s="199"/>
      <c r="I210" s="199"/>
      <c r="J210" s="199"/>
      <c r="K210" s="199"/>
      <c r="L210" s="199"/>
      <c r="M210" s="199"/>
    </row>
    <row r="211" spans="1:13" ht="24" customHeight="1"/>
    <row r="212" spans="1:13" ht="24" customHeight="1"/>
    <row r="213" spans="1:13" ht="26.25" customHeight="1"/>
  </sheetData>
  <mergeCells count="11">
    <mergeCell ref="A1:L1"/>
    <mergeCell ref="A135:L135"/>
    <mergeCell ref="F7:L7"/>
    <mergeCell ref="F18:L18"/>
    <mergeCell ref="F46:L46"/>
    <mergeCell ref="F69:L69"/>
    <mergeCell ref="H182:L182"/>
    <mergeCell ref="H181:L181"/>
    <mergeCell ref="H194:L194"/>
    <mergeCell ref="H195:L195"/>
    <mergeCell ref="A174:L174"/>
  </mergeCells>
  <pageMargins left="0.82677165354330717" right="0.39370078740157483" top="0.55118110236220474" bottom="0.62992125984251968" header="0.31496062992125984" footer="0.39370078740157483"/>
  <pageSetup paperSize="9" scale="90" orientation="portrait" r:id="rId1"/>
  <headerFooter alignWithMargins="0"/>
  <rowBreaks count="3" manualBreakCount="3">
    <brk id="31" max="11" man="1"/>
    <brk id="64" max="16383" man="1"/>
    <brk id="1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4" customWidth="1"/>
    <col min="2" max="2" width="12.85546875" style="24" customWidth="1"/>
    <col min="3" max="3" width="9.28515625" style="24" customWidth="1"/>
    <col min="4" max="4" width="8.5703125" style="24" customWidth="1"/>
    <col min="5" max="5" width="14.7109375" style="25" customWidth="1"/>
    <col min="6" max="6" width="0.5703125" style="24" customWidth="1"/>
    <col min="7" max="7" width="15.7109375" style="25" customWidth="1"/>
    <col min="8" max="8" width="0.5703125" style="24" customWidth="1"/>
    <col min="9" max="9" width="14.7109375" style="25" customWidth="1"/>
    <col min="10" max="10" width="0.5703125" style="24" customWidth="1"/>
    <col min="11" max="11" width="14.7109375" style="25" customWidth="1"/>
    <col min="12" max="12" width="0.5703125" style="24" customWidth="1"/>
    <col min="13" max="13" width="14.7109375" style="25" customWidth="1"/>
    <col min="14" max="14" width="0.5703125" style="24" customWidth="1"/>
    <col min="15" max="15" width="14.7109375" style="25" customWidth="1"/>
    <col min="16" max="16" width="0.7109375" style="24" customWidth="1"/>
    <col min="17" max="17" width="14.7109375" style="25" customWidth="1"/>
    <col min="18" max="18" width="0.7109375" style="24" customWidth="1"/>
    <col min="19" max="19" width="14.7109375" style="25" customWidth="1"/>
    <col min="20" max="20" width="0.7109375" style="24" customWidth="1"/>
    <col min="21" max="21" width="14.7109375" style="25" customWidth="1"/>
    <col min="22" max="22" width="0.5703125" style="25" customWidth="1"/>
    <col min="23" max="23" width="14.7109375" style="25" customWidth="1"/>
    <col min="24" max="24" width="0.5703125" style="25" customWidth="1"/>
    <col min="25" max="25" width="14.7109375" style="25" customWidth="1"/>
    <col min="26" max="26" width="0.5703125" style="24" customWidth="1"/>
    <col min="27" max="27" width="15.85546875" style="25" customWidth="1"/>
    <col min="28" max="28" width="1.42578125" style="24" customWidth="1"/>
    <col min="29" max="16384" width="9.140625" style="24"/>
  </cols>
  <sheetData>
    <row r="1" spans="1:27" ht="26.1" customHeight="1">
      <c r="A1" s="864" t="s">
        <v>161</v>
      </c>
      <c r="B1" s="865"/>
      <c r="C1" s="865"/>
      <c r="D1" s="865"/>
      <c r="E1" s="865"/>
      <c r="F1" s="865"/>
      <c r="G1" s="865"/>
      <c r="H1" s="865"/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5"/>
      <c r="U1" s="865"/>
      <c r="V1" s="865"/>
      <c r="W1" s="865"/>
      <c r="X1" s="865"/>
      <c r="Y1" s="865"/>
      <c r="Z1" s="865"/>
      <c r="AA1" s="865"/>
    </row>
    <row r="2" spans="1:27" ht="26.1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26.1" customHeight="1">
      <c r="A3" s="72" t="s">
        <v>162</v>
      </c>
      <c r="B3" s="20" t="s">
        <v>160</v>
      </c>
      <c r="C3" s="26"/>
      <c r="D3" s="26"/>
      <c r="E3" s="27"/>
      <c r="F3" s="26"/>
      <c r="G3" s="27"/>
      <c r="H3" s="26"/>
      <c r="I3" s="27"/>
      <c r="J3" s="26"/>
      <c r="K3" s="27"/>
      <c r="L3" s="26"/>
      <c r="M3" s="27"/>
      <c r="N3" s="26"/>
      <c r="O3" s="27"/>
      <c r="P3" s="26"/>
      <c r="Q3" s="27"/>
      <c r="R3" s="26"/>
      <c r="S3" s="27"/>
      <c r="T3" s="26"/>
      <c r="U3" s="27"/>
      <c r="V3" s="27"/>
      <c r="W3" s="27"/>
      <c r="X3" s="27"/>
      <c r="Y3" s="27"/>
      <c r="Z3" s="26"/>
      <c r="AA3" s="73" t="s">
        <v>146</v>
      </c>
    </row>
    <row r="4" spans="1:27" s="20" customFormat="1" ht="26.1" customHeight="1">
      <c r="E4" s="28" t="s">
        <v>163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s="20" customFormat="1" ht="26.1" customHeight="1">
      <c r="E5" s="29" t="s">
        <v>164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s="20" customFormat="1" ht="26.1" customHeight="1">
      <c r="E6" s="866" t="s">
        <v>147</v>
      </c>
      <c r="F6" s="866"/>
      <c r="G6" s="866"/>
      <c r="H6" s="22"/>
      <c r="I6" s="866" t="s">
        <v>148</v>
      </c>
      <c r="J6" s="866"/>
      <c r="K6" s="866"/>
      <c r="L6" s="22"/>
      <c r="M6" s="866" t="s">
        <v>165</v>
      </c>
      <c r="N6" s="866"/>
      <c r="O6" s="866"/>
      <c r="P6" s="49"/>
      <c r="Q6" s="866" t="s">
        <v>166</v>
      </c>
      <c r="R6" s="866"/>
      <c r="S6" s="866"/>
      <c r="T6" s="49"/>
      <c r="U6" s="867" t="s">
        <v>149</v>
      </c>
      <c r="V6" s="867"/>
      <c r="W6" s="867"/>
      <c r="X6" s="40"/>
      <c r="Y6" s="866" t="s">
        <v>62</v>
      </c>
      <c r="Z6" s="866"/>
      <c r="AA6" s="866"/>
    </row>
    <row r="7" spans="1:27" s="21" customFormat="1" ht="26.1" customHeight="1">
      <c r="E7" s="30">
        <v>2557</v>
      </c>
      <c r="F7" s="31"/>
      <c r="G7" s="30">
        <v>2556</v>
      </c>
      <c r="H7" s="22"/>
      <c r="I7" s="30">
        <f>+E7</f>
        <v>2557</v>
      </c>
      <c r="J7" s="31"/>
      <c r="K7" s="30">
        <f>+G7</f>
        <v>2556</v>
      </c>
      <c r="L7" s="50"/>
      <c r="M7" s="30">
        <f>+E7</f>
        <v>2557</v>
      </c>
      <c r="N7" s="31"/>
      <c r="O7" s="30">
        <f>+G7</f>
        <v>2556</v>
      </c>
      <c r="P7" s="51"/>
      <c r="Q7" s="30">
        <f>+E7</f>
        <v>2557</v>
      </c>
      <c r="R7" s="31"/>
      <c r="S7" s="30">
        <f>+G7</f>
        <v>2556</v>
      </c>
      <c r="T7" s="51"/>
      <c r="U7" s="30">
        <f>+E7</f>
        <v>2557</v>
      </c>
      <c r="V7" s="31"/>
      <c r="W7" s="30">
        <f>+G7</f>
        <v>2556</v>
      </c>
      <c r="X7" s="53"/>
      <c r="Y7" s="30">
        <f>+E7</f>
        <v>2557</v>
      </c>
      <c r="Z7" s="31"/>
      <c r="AA7" s="30">
        <f>+G7</f>
        <v>2556</v>
      </c>
    </row>
    <row r="8" spans="1:27" s="20" customFormat="1" ht="26.1" customHeight="1">
      <c r="A8" s="20" t="s">
        <v>167</v>
      </c>
      <c r="E8" s="32"/>
      <c r="F8" s="33"/>
      <c r="G8" s="32"/>
      <c r="H8" s="22"/>
      <c r="I8" s="32"/>
      <c r="J8" s="33"/>
      <c r="K8" s="32"/>
      <c r="L8" s="22"/>
      <c r="M8" s="32"/>
      <c r="N8" s="33"/>
      <c r="O8" s="32"/>
      <c r="P8" s="49"/>
      <c r="Q8" s="32"/>
      <c r="R8" s="49"/>
      <c r="S8" s="32"/>
      <c r="T8" s="49"/>
      <c r="U8" s="32"/>
      <c r="V8" s="54"/>
      <c r="W8" s="32"/>
      <c r="X8" s="40"/>
      <c r="Y8" s="32"/>
      <c r="Z8" s="33"/>
      <c r="AA8" s="32"/>
    </row>
    <row r="9" spans="1:27" s="20" customFormat="1" ht="26.1" customHeight="1">
      <c r="A9" s="20" t="s">
        <v>168</v>
      </c>
      <c r="D9" s="22"/>
      <c r="E9" s="34">
        <v>4399999573.5299997</v>
      </c>
      <c r="F9" s="35"/>
      <c r="G9" s="34">
        <v>3708106857.4200001</v>
      </c>
      <c r="H9" s="35"/>
      <c r="I9" s="34">
        <v>425440542.05000001</v>
      </c>
      <c r="J9" s="35"/>
      <c r="K9" s="34">
        <v>529966231.16000003</v>
      </c>
      <c r="L9" s="35"/>
      <c r="M9" s="34">
        <f>154953740.54+3108795.28</f>
        <v>158062535.81999999</v>
      </c>
      <c r="N9" s="35"/>
      <c r="O9" s="34">
        <v>540489474.63</v>
      </c>
      <c r="P9" s="35"/>
      <c r="Q9" s="34">
        <v>3850000</v>
      </c>
      <c r="R9" s="35"/>
      <c r="S9" s="34">
        <v>3309785.68</v>
      </c>
      <c r="T9" s="35"/>
      <c r="U9" s="37">
        <v>-187204656.28999999</v>
      </c>
      <c r="V9" s="34"/>
      <c r="W9" s="37">
        <v>-206701576.13</v>
      </c>
      <c r="X9" s="37"/>
      <c r="Y9" s="37">
        <f>+E9+I9+M9+U9+Q9</f>
        <v>4800147995.1099997</v>
      </c>
      <c r="Z9" s="38"/>
      <c r="AA9" s="37">
        <f>+G9+K9+O9+W9+S9</f>
        <v>4575170772.7600002</v>
      </c>
    </row>
    <row r="10" spans="1:27" s="20" customFormat="1" ht="26.1" customHeight="1">
      <c r="A10" s="20" t="s">
        <v>169</v>
      </c>
      <c r="D10" s="36"/>
      <c r="E10" s="37">
        <v>-4036907471.0700002</v>
      </c>
      <c r="F10" s="38"/>
      <c r="G10" s="37">
        <v>-3450796194.6399999</v>
      </c>
      <c r="H10" s="38"/>
      <c r="I10" s="37">
        <v>-364382930.57999998</v>
      </c>
      <c r="J10" s="38"/>
      <c r="K10" s="37">
        <v>-462877718.19</v>
      </c>
      <c r="L10" s="35"/>
      <c r="M10" s="37">
        <v>-107587595.69</v>
      </c>
      <c r="N10" s="38"/>
      <c r="O10" s="37">
        <v>-326957983.01999998</v>
      </c>
      <c r="P10" s="38"/>
      <c r="Q10" s="37">
        <v>-2814625</v>
      </c>
      <c r="R10" s="38"/>
      <c r="S10" s="37">
        <v>-1913020</v>
      </c>
      <c r="T10" s="38"/>
      <c r="U10" s="37">
        <v>194057776.13</v>
      </c>
      <c r="V10" s="34"/>
      <c r="W10" s="37">
        <v>221185809.36000001</v>
      </c>
      <c r="X10" s="37"/>
      <c r="Y10" s="37">
        <f>+E10+I10+M10+U10+Q10</f>
        <v>-4317634846.21</v>
      </c>
      <c r="Z10" s="38"/>
      <c r="AA10" s="37">
        <f>+G10+K10+O10+W10+S10</f>
        <v>-4021359106.4899998</v>
      </c>
    </row>
    <row r="11" spans="1:27" s="20" customFormat="1" ht="26.1" customHeight="1">
      <c r="A11" s="20" t="s">
        <v>170</v>
      </c>
      <c r="D11" s="22"/>
      <c r="E11" s="39">
        <f t="shared" ref="E11:I11" si="0">SUM(E9:E10)</f>
        <v>363092102.45999956</v>
      </c>
      <c r="F11" s="35"/>
      <c r="G11" s="39">
        <f t="shared" si="0"/>
        <v>257310662.78000021</v>
      </c>
      <c r="H11" s="35"/>
      <c r="I11" s="39">
        <f t="shared" si="0"/>
        <v>61057611.470000029</v>
      </c>
      <c r="J11" s="41"/>
      <c r="K11" s="39">
        <f t="shared" ref="K11:O11" si="1">SUM(K9:K10)</f>
        <v>67088512.970000029</v>
      </c>
      <c r="L11" s="35"/>
      <c r="M11" s="39">
        <f t="shared" si="1"/>
        <v>50474940.129999995</v>
      </c>
      <c r="N11" s="41"/>
      <c r="O11" s="39">
        <f t="shared" si="1"/>
        <v>213531491.61000001</v>
      </c>
      <c r="P11" s="41"/>
      <c r="Q11" s="39">
        <f>SUM(Q9:Q10)</f>
        <v>1035375</v>
      </c>
      <c r="R11" s="41"/>
      <c r="S11" s="39">
        <f>SUM(S9:S10)</f>
        <v>1396765.6800000002</v>
      </c>
      <c r="T11" s="41"/>
      <c r="U11" s="40"/>
      <c r="V11" s="40"/>
      <c r="W11" s="40"/>
      <c r="X11" s="34"/>
      <c r="Y11" s="39">
        <f>SUM(Y9:Y10)</f>
        <v>482513148.89999962</v>
      </c>
      <c r="Z11" s="35"/>
      <c r="AA11" s="39">
        <f>SUM(AA9:AA10)</f>
        <v>553811666.27000046</v>
      </c>
    </row>
    <row r="12" spans="1:27" s="20" customFormat="1" ht="26.1" customHeight="1">
      <c r="A12" s="20" t="s">
        <v>171</v>
      </c>
      <c r="D12" s="22"/>
      <c r="E12" s="40">
        <v>26453014.09</v>
      </c>
      <c r="F12" s="41"/>
      <c r="G12" s="40">
        <v>20425896.170000002</v>
      </c>
      <c r="H12" s="41"/>
      <c r="I12" s="40">
        <v>1128618.45</v>
      </c>
      <c r="J12" s="41"/>
      <c r="K12" s="40">
        <v>2274395.39</v>
      </c>
      <c r="L12" s="35"/>
      <c r="M12" s="40">
        <v>6019751.8899999997</v>
      </c>
      <c r="N12" s="41"/>
      <c r="O12" s="40">
        <v>5431832.0300000003</v>
      </c>
      <c r="P12" s="41"/>
      <c r="Q12" s="40">
        <f>2668.71+148743.46</f>
        <v>151412.16999999998</v>
      </c>
      <c r="R12" s="41"/>
      <c r="S12" s="40">
        <v>129881.94</v>
      </c>
      <c r="T12" s="41"/>
      <c r="U12" s="40">
        <v>-3322602.73</v>
      </c>
      <c r="V12" s="40"/>
      <c r="W12" s="40">
        <v>-2207251.5099999998</v>
      </c>
      <c r="X12" s="34"/>
      <c r="Y12" s="37">
        <f t="shared" ref="Y12:Y17" si="2">+E12+I12+M12+U12+Q12</f>
        <v>30430193.870000001</v>
      </c>
      <c r="Z12" s="41"/>
      <c r="AA12" s="37">
        <f t="shared" ref="AA12:AA17" si="3">+G12+K12+O12+W12+S12</f>
        <v>26054754.020000007</v>
      </c>
    </row>
    <row r="13" spans="1:27" s="20" customFormat="1" ht="26.1" customHeight="1">
      <c r="A13" s="20" t="s">
        <v>172</v>
      </c>
      <c r="D13" s="36"/>
      <c r="E13" s="37">
        <v>0</v>
      </c>
      <c r="F13" s="38"/>
      <c r="G13" s="37">
        <v>0</v>
      </c>
      <c r="H13" s="38"/>
      <c r="I13" s="37">
        <v>-5699376.29</v>
      </c>
      <c r="J13" s="38"/>
      <c r="K13" s="37">
        <v>-7262554.6299999999</v>
      </c>
      <c r="L13" s="35"/>
      <c r="M13" s="37">
        <v>-24657987.359999999</v>
      </c>
      <c r="N13" s="38"/>
      <c r="O13" s="37">
        <v>-17636248.34</v>
      </c>
      <c r="P13" s="38"/>
      <c r="Q13" s="37">
        <v>0</v>
      </c>
      <c r="R13" s="38"/>
      <c r="S13" s="37">
        <v>0</v>
      </c>
      <c r="T13" s="38"/>
      <c r="U13" s="34"/>
      <c r="V13" s="37"/>
      <c r="W13" s="34"/>
      <c r="X13" s="37"/>
      <c r="Y13" s="37">
        <f t="shared" si="2"/>
        <v>-30357363.649999999</v>
      </c>
      <c r="Z13" s="38"/>
      <c r="AA13" s="37">
        <f t="shared" si="3"/>
        <v>-24898802.969999999</v>
      </c>
    </row>
    <row r="14" spans="1:27" s="20" customFormat="1" ht="26.1" customHeight="1">
      <c r="A14" s="20" t="s">
        <v>173</v>
      </c>
      <c r="D14" s="36"/>
      <c r="E14" s="37">
        <f>-135407488.65-3836198.25</f>
        <v>-139243686.90000001</v>
      </c>
      <c r="F14" s="38"/>
      <c r="G14" s="37">
        <v>-111966280.89</v>
      </c>
      <c r="H14" s="38"/>
      <c r="I14" s="37">
        <f>-34294488.63-1323245.25</f>
        <v>-35617733.880000003</v>
      </c>
      <c r="J14" s="38"/>
      <c r="K14" s="37">
        <v>-43791405.07</v>
      </c>
      <c r="L14" s="35"/>
      <c r="M14" s="37">
        <f>-20139406.48-216654</f>
        <v>-20356060.48</v>
      </c>
      <c r="N14" s="38"/>
      <c r="O14" s="37">
        <v>-80295125.469999999</v>
      </c>
      <c r="P14" s="38"/>
      <c r="Q14" s="37">
        <f>-351412.26-11148.75</f>
        <v>-362561.01</v>
      </c>
      <c r="R14" s="38"/>
      <c r="S14" s="37">
        <v>-335910.09</v>
      </c>
      <c r="T14" s="38"/>
      <c r="U14" s="37">
        <v>1157399.06</v>
      </c>
      <c r="V14" s="37"/>
      <c r="W14" s="37">
        <v>1101496.95</v>
      </c>
      <c r="X14" s="37"/>
      <c r="Y14" s="37">
        <f t="shared" si="2"/>
        <v>-194422643.20999998</v>
      </c>
      <c r="Z14" s="38"/>
      <c r="AA14" s="37">
        <f t="shared" si="3"/>
        <v>-235287224.57000002</v>
      </c>
    </row>
    <row r="15" spans="1:27" s="20" customFormat="1" ht="26.1" customHeight="1">
      <c r="A15" s="20" t="s">
        <v>174</v>
      </c>
      <c r="D15" s="36"/>
      <c r="E15" s="37">
        <v>-2569600</v>
      </c>
      <c r="F15" s="38"/>
      <c r="G15" s="37">
        <v>-2385000</v>
      </c>
      <c r="H15" s="38"/>
      <c r="I15" s="37">
        <v>0</v>
      </c>
      <c r="J15" s="38"/>
      <c r="K15" s="37">
        <v>0</v>
      </c>
      <c r="L15" s="35"/>
      <c r="M15" s="37">
        <v>0</v>
      </c>
      <c r="N15" s="38"/>
      <c r="O15" s="37">
        <v>0</v>
      </c>
      <c r="P15" s="38"/>
      <c r="Q15" s="37">
        <v>0</v>
      </c>
      <c r="R15" s="38"/>
      <c r="S15" s="37">
        <v>0</v>
      </c>
      <c r="T15" s="38"/>
      <c r="U15" s="37"/>
      <c r="V15" s="37"/>
      <c r="W15" s="37"/>
      <c r="X15" s="37"/>
      <c r="Y15" s="37">
        <f t="shared" si="2"/>
        <v>-2569600</v>
      </c>
      <c r="Z15" s="38"/>
      <c r="AA15" s="37">
        <f t="shared" si="3"/>
        <v>-2385000</v>
      </c>
    </row>
    <row r="16" spans="1:27" s="20" customFormat="1" ht="26.1" customHeight="1">
      <c r="A16" s="20" t="s">
        <v>175</v>
      </c>
      <c r="D16" s="36"/>
      <c r="E16" s="37">
        <v>0</v>
      </c>
      <c r="F16" s="38"/>
      <c r="G16" s="37">
        <v>0</v>
      </c>
      <c r="H16" s="38"/>
      <c r="I16" s="37">
        <v>280200</v>
      </c>
      <c r="J16" s="38"/>
      <c r="K16" s="37">
        <v>-929632.43</v>
      </c>
      <c r="L16" s="35"/>
      <c r="M16" s="37">
        <v>0</v>
      </c>
      <c r="N16" s="38"/>
      <c r="O16" s="37">
        <v>0</v>
      </c>
      <c r="P16" s="38"/>
      <c r="Q16" s="37">
        <v>0</v>
      </c>
      <c r="R16" s="38"/>
      <c r="S16" s="37">
        <v>0</v>
      </c>
      <c r="T16" s="38"/>
      <c r="U16" s="37"/>
      <c r="V16" s="37"/>
      <c r="W16" s="37"/>
      <c r="X16" s="37"/>
      <c r="Y16" s="37">
        <f t="shared" si="2"/>
        <v>280200</v>
      </c>
      <c r="Z16" s="38"/>
      <c r="AA16" s="37">
        <f t="shared" si="3"/>
        <v>-929632.43</v>
      </c>
    </row>
    <row r="17" spans="1:27" s="22" customFormat="1" ht="26.1" customHeight="1">
      <c r="A17" s="22" t="s">
        <v>176</v>
      </c>
      <c r="D17" s="36"/>
      <c r="E17" s="37">
        <v>-1121501.81</v>
      </c>
      <c r="F17" s="38"/>
      <c r="G17" s="37">
        <v>-695834.4</v>
      </c>
      <c r="H17" s="38"/>
      <c r="I17" s="37">
        <v>-156558.71</v>
      </c>
      <c r="J17" s="38"/>
      <c r="K17" s="37">
        <v>-1503205.79</v>
      </c>
      <c r="L17" s="41"/>
      <c r="M17" s="37">
        <v>-190643.65</v>
      </c>
      <c r="N17" s="38"/>
      <c r="O17" s="37">
        <v>-381772.99</v>
      </c>
      <c r="P17" s="38"/>
      <c r="Q17" s="37">
        <v>0</v>
      </c>
      <c r="R17" s="38"/>
      <c r="S17" s="37">
        <v>0</v>
      </c>
      <c r="T17" s="38"/>
      <c r="U17" s="37">
        <v>190643.65</v>
      </c>
      <c r="V17" s="37"/>
      <c r="W17" s="37">
        <v>1461173.67</v>
      </c>
      <c r="X17" s="37"/>
      <c r="Y17" s="37">
        <f t="shared" si="2"/>
        <v>-1278060.52</v>
      </c>
      <c r="Z17" s="38"/>
      <c r="AA17" s="37">
        <f t="shared" si="3"/>
        <v>-1119639.5099999998</v>
      </c>
    </row>
    <row r="18" spans="1:27" s="20" customFormat="1" ht="26.1" customHeight="1">
      <c r="B18" s="20" t="s">
        <v>177</v>
      </c>
      <c r="D18" s="36"/>
      <c r="E18" s="42">
        <f t="shared" ref="E18:I18" si="4">SUM(E13:E17)</f>
        <v>-142934788.71000001</v>
      </c>
      <c r="F18" s="38"/>
      <c r="G18" s="42">
        <f t="shared" si="4"/>
        <v>-115047115.29000001</v>
      </c>
      <c r="H18" s="38"/>
      <c r="I18" s="42">
        <f t="shared" si="4"/>
        <v>-41193468.880000003</v>
      </c>
      <c r="J18" s="38"/>
      <c r="K18" s="42">
        <f t="shared" ref="K18:O18" si="5">SUM(K13:K17)</f>
        <v>-53486797.920000002</v>
      </c>
      <c r="L18" s="41"/>
      <c r="M18" s="42">
        <f t="shared" si="5"/>
        <v>-45204691.490000002</v>
      </c>
      <c r="N18" s="38"/>
      <c r="O18" s="42">
        <f t="shared" si="5"/>
        <v>-98313146.799999997</v>
      </c>
      <c r="P18" s="38"/>
      <c r="Q18" s="42">
        <f>SUM(Q13:Q17)</f>
        <v>-362561.01</v>
      </c>
      <c r="R18" s="38"/>
      <c r="S18" s="42">
        <f>SUM(S13:S17)</f>
        <v>-335910.09</v>
      </c>
      <c r="T18" s="38"/>
      <c r="V18" s="37"/>
      <c r="W18" s="37"/>
      <c r="X18" s="37"/>
      <c r="Y18" s="42">
        <f>SUM(Y13:Y17)</f>
        <v>-228347467.38</v>
      </c>
      <c r="Z18" s="38"/>
      <c r="AA18" s="42">
        <f>SUM(AA13:AA17)</f>
        <v>-264620299.48000002</v>
      </c>
    </row>
    <row r="19" spans="1:27" s="20" customFormat="1" ht="26.1" customHeight="1">
      <c r="A19" s="20" t="s">
        <v>178</v>
      </c>
      <c r="D19" s="22"/>
      <c r="E19" s="37">
        <f t="shared" ref="E19:I19" si="6">+E11+E12+E18</f>
        <v>246610327.83999953</v>
      </c>
      <c r="F19" s="38"/>
      <c r="G19" s="37">
        <f t="shared" si="6"/>
        <v>162689443.66000021</v>
      </c>
      <c r="H19" s="38"/>
      <c r="I19" s="37">
        <f t="shared" si="6"/>
        <v>20992761.040000029</v>
      </c>
      <c r="J19" s="38"/>
      <c r="K19" s="37">
        <f t="shared" ref="K19:O19" si="7">+K11+K12+K18</f>
        <v>15876110.440000027</v>
      </c>
      <c r="L19" s="41"/>
      <c r="M19" s="37">
        <f t="shared" si="7"/>
        <v>11290000.529999994</v>
      </c>
      <c r="N19" s="38"/>
      <c r="O19" s="37">
        <f t="shared" si="7"/>
        <v>120650176.84000002</v>
      </c>
      <c r="P19" s="38"/>
      <c r="Q19" s="37">
        <f>+Q11+Q12+Q18</f>
        <v>824226.15999999992</v>
      </c>
      <c r="R19" s="38"/>
      <c r="S19" s="37">
        <f>+S11+S12+S18</f>
        <v>1190737.53</v>
      </c>
      <c r="T19" s="38"/>
      <c r="U19" s="37"/>
      <c r="V19" s="37"/>
      <c r="W19" s="37"/>
      <c r="X19" s="37"/>
      <c r="Y19" s="37">
        <f>+Y11+Y12+Y18</f>
        <v>284595875.38999963</v>
      </c>
      <c r="Z19" s="38"/>
      <c r="AA19" s="37">
        <f>+AA11+AA12+AA18</f>
        <v>315246120.81000042</v>
      </c>
    </row>
    <row r="20" spans="1:27" s="20" customFormat="1" ht="26.1" customHeight="1">
      <c r="A20" s="20" t="s">
        <v>179</v>
      </c>
      <c r="D20" s="22"/>
      <c r="E20" s="43">
        <v>-50731341.579999998</v>
      </c>
      <c r="F20" s="41"/>
      <c r="G20" s="43">
        <v>-35578689.579999998</v>
      </c>
      <c r="H20" s="41"/>
      <c r="I20" s="43">
        <v>-4362200.2</v>
      </c>
      <c r="J20" s="41"/>
      <c r="K20" s="43">
        <v>-4348949.22</v>
      </c>
      <c r="L20" s="41"/>
      <c r="M20" s="43">
        <v>-2430745.27</v>
      </c>
      <c r="N20" s="41"/>
      <c r="O20" s="43">
        <v>-24977257.949999999</v>
      </c>
      <c r="P20" s="41"/>
      <c r="Q20" s="43">
        <v>-78695.12</v>
      </c>
      <c r="R20" s="41"/>
      <c r="S20" s="43">
        <v>-130087.62</v>
      </c>
      <c r="T20" s="41"/>
      <c r="U20" s="55"/>
      <c r="V20" s="40"/>
      <c r="W20" s="40"/>
      <c r="X20" s="40"/>
      <c r="Y20" s="56">
        <f>+E20+I20+M20+U20+Q20</f>
        <v>-57602982.170000002</v>
      </c>
      <c r="Z20" s="41"/>
      <c r="AA20" s="56">
        <f>+G20+K20+O20+W20+S20</f>
        <v>-65034984.369999997</v>
      </c>
    </row>
    <row r="21" spans="1:27" s="20" customFormat="1" ht="26.1" customHeight="1">
      <c r="A21" s="20" t="s">
        <v>180</v>
      </c>
      <c r="D21" s="22"/>
      <c r="E21" s="40">
        <f t="shared" ref="E21:I21" si="8">SUM(E19:E20)</f>
        <v>195878986.25999951</v>
      </c>
      <c r="F21" s="41"/>
      <c r="G21" s="40">
        <f t="shared" si="8"/>
        <v>127110754.08000021</v>
      </c>
      <c r="H21" s="41"/>
      <c r="I21" s="40">
        <f t="shared" si="8"/>
        <v>16630560.84000003</v>
      </c>
      <c r="J21" s="41"/>
      <c r="K21" s="40">
        <f t="shared" ref="K21:O21" si="9">SUM(K19:K20)</f>
        <v>11527161.220000029</v>
      </c>
      <c r="L21" s="41"/>
      <c r="M21" s="40">
        <f t="shared" si="9"/>
        <v>8859255.2599999942</v>
      </c>
      <c r="N21" s="41"/>
      <c r="O21" s="40">
        <f t="shared" si="9"/>
        <v>95672918.890000015</v>
      </c>
      <c r="P21" s="41"/>
      <c r="Q21" s="40">
        <f>SUM(Q19:Q20)</f>
        <v>745531.03999999992</v>
      </c>
      <c r="R21" s="41"/>
      <c r="S21" s="40">
        <f>SUM(S19:S20)</f>
        <v>1060649.9100000001</v>
      </c>
      <c r="T21" s="41"/>
      <c r="U21" s="55"/>
      <c r="V21" s="40"/>
      <c r="W21" s="40"/>
      <c r="X21" s="40"/>
      <c r="Y21" s="40">
        <f>SUM(Y19:Y20)</f>
        <v>226992893.21999961</v>
      </c>
      <c r="Z21" s="41"/>
      <c r="AA21" s="40">
        <f>SUM(AA19:AA20)</f>
        <v>250211136.44000041</v>
      </c>
    </row>
    <row r="22" spans="1:27" s="20" customFormat="1" ht="26.1" customHeight="1">
      <c r="A22" s="20" t="s">
        <v>181</v>
      </c>
      <c r="D22" s="22"/>
      <c r="E22" s="43">
        <v>0</v>
      </c>
      <c r="F22" s="41"/>
      <c r="G22" s="43">
        <v>-1742472.8</v>
      </c>
      <c r="H22" s="41"/>
      <c r="I22" s="43">
        <v>0</v>
      </c>
      <c r="J22" s="41"/>
      <c r="K22" s="43">
        <v>1253114.3999999999</v>
      </c>
      <c r="L22" s="41"/>
      <c r="M22" s="43">
        <v>0</v>
      </c>
      <c r="N22" s="41"/>
      <c r="O22" s="43">
        <v>-156013.6</v>
      </c>
      <c r="P22" s="41"/>
      <c r="Q22" s="43">
        <v>0</v>
      </c>
      <c r="R22" s="41"/>
      <c r="S22" s="43">
        <v>-4572.8</v>
      </c>
      <c r="T22" s="41"/>
      <c r="U22" s="55"/>
      <c r="V22" s="40"/>
      <c r="W22" s="40"/>
      <c r="X22" s="40"/>
      <c r="Y22" s="56">
        <f>+E22+I22+M22+U22+Q22</f>
        <v>0</v>
      </c>
      <c r="Z22" s="41"/>
      <c r="AA22" s="56">
        <f>+G22+K22+O22+W22+S22</f>
        <v>-649944.80000000016</v>
      </c>
    </row>
    <row r="23" spans="1:27" s="22" customFormat="1" ht="26.1" customHeight="1">
      <c r="A23" s="20" t="s">
        <v>182</v>
      </c>
      <c r="E23" s="40"/>
      <c r="F23" s="41"/>
      <c r="G23" s="40"/>
      <c r="H23" s="41"/>
      <c r="I23" s="40"/>
      <c r="J23" s="41"/>
      <c r="K23" s="40"/>
      <c r="L23" s="41"/>
      <c r="M23" s="40"/>
      <c r="N23" s="41"/>
      <c r="O23" s="40"/>
      <c r="P23" s="41"/>
      <c r="Q23" s="40"/>
      <c r="R23" s="41"/>
      <c r="S23" s="40"/>
      <c r="T23" s="41"/>
      <c r="U23" s="55"/>
      <c r="V23" s="40"/>
      <c r="W23" s="40"/>
      <c r="X23" s="40"/>
      <c r="Y23" s="37"/>
      <c r="Z23" s="41"/>
      <c r="AA23" s="37"/>
    </row>
    <row r="24" spans="1:27" s="20" customFormat="1" ht="26.1" customHeight="1">
      <c r="A24" s="20" t="s">
        <v>183</v>
      </c>
      <c r="E24" s="44">
        <f t="shared" ref="E24:I24" si="10">SUM(E21:E22)</f>
        <v>195878986.25999951</v>
      </c>
      <c r="F24" s="41"/>
      <c r="G24" s="44">
        <f t="shared" si="10"/>
        <v>125368281.28000021</v>
      </c>
      <c r="H24" s="41"/>
      <c r="I24" s="44">
        <f t="shared" si="10"/>
        <v>16630560.84000003</v>
      </c>
      <c r="J24" s="41"/>
      <c r="K24" s="44">
        <f t="shared" ref="K24:O24" si="11">SUM(K21:K22)</f>
        <v>12780275.620000029</v>
      </c>
      <c r="L24" s="41"/>
      <c r="M24" s="44">
        <f t="shared" si="11"/>
        <v>8859255.2599999942</v>
      </c>
      <c r="N24" s="41"/>
      <c r="O24" s="44">
        <f t="shared" si="11"/>
        <v>95516905.290000021</v>
      </c>
      <c r="P24" s="41"/>
      <c r="Q24" s="44">
        <f>SUM(Q21:Q22)</f>
        <v>745531.03999999992</v>
      </c>
      <c r="R24" s="41"/>
      <c r="S24" s="44">
        <f>SUM(S21:S22)</f>
        <v>1056077.1100000001</v>
      </c>
      <c r="T24" s="41"/>
      <c r="U24" s="40"/>
      <c r="V24" s="40"/>
      <c r="W24" s="40"/>
      <c r="X24" s="40"/>
      <c r="Y24" s="44">
        <f>SUM(Y21:Y22)</f>
        <v>226992893.21999961</v>
      </c>
      <c r="Z24" s="41"/>
      <c r="AA24" s="44">
        <f>SUM(AA21:AA22)</f>
        <v>249561191.6400004</v>
      </c>
    </row>
    <row r="25" spans="1:27" s="22" customFormat="1" ht="26.1" customHeight="1">
      <c r="B25" s="45" t="s">
        <v>184</v>
      </c>
      <c r="E25" s="40"/>
      <c r="F25" s="41"/>
      <c r="G25" s="40"/>
      <c r="H25" s="41"/>
      <c r="I25" s="40"/>
      <c r="J25" s="41"/>
      <c r="K25" s="40"/>
      <c r="L25" s="41"/>
      <c r="M25" s="40"/>
      <c r="N25" s="41"/>
      <c r="O25" s="40"/>
      <c r="P25" s="41"/>
      <c r="Q25" s="40"/>
      <c r="R25" s="41"/>
      <c r="S25" s="40"/>
      <c r="T25" s="41"/>
      <c r="U25" s="40"/>
      <c r="V25" s="40"/>
      <c r="W25" s="40"/>
      <c r="X25" s="40"/>
      <c r="Y25" s="37"/>
      <c r="Z25" s="41"/>
      <c r="AA25" s="37"/>
    </row>
    <row r="26" spans="1:27" s="22" customFormat="1" ht="26.1" customHeight="1">
      <c r="B26" s="46" t="s">
        <v>185</v>
      </c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  <c r="Q26" s="40"/>
      <c r="R26" s="41"/>
      <c r="S26" s="40"/>
      <c r="T26" s="41"/>
      <c r="U26" s="40"/>
      <c r="V26" s="40"/>
      <c r="W26" s="40"/>
      <c r="X26" s="40"/>
      <c r="Y26" s="37"/>
      <c r="Z26" s="41"/>
      <c r="AA26" s="37"/>
    </row>
    <row r="27" spans="1:27" s="23" customFormat="1" ht="26.1" customHeight="1">
      <c r="B27" s="47" t="s">
        <v>186</v>
      </c>
      <c r="Y27" s="57"/>
      <c r="AA27" s="57"/>
    </row>
    <row r="28" spans="1:27" s="22" customFormat="1" ht="26.1" customHeight="1">
      <c r="B28" s="48" t="s">
        <v>187</v>
      </c>
      <c r="E28" s="40"/>
      <c r="G28" s="40"/>
      <c r="I28" s="40"/>
      <c r="K28" s="40"/>
      <c r="M28" s="40"/>
      <c r="O28" s="40"/>
      <c r="Q28" s="40"/>
      <c r="S28" s="40"/>
      <c r="U28" s="40"/>
      <c r="V28" s="40"/>
      <c r="W28" s="40"/>
      <c r="X28" s="40"/>
      <c r="Y28" s="37"/>
      <c r="AA28" s="37"/>
    </row>
    <row r="29" spans="1:27" s="22" customFormat="1" ht="26.1" customHeight="1">
      <c r="B29" s="48"/>
      <c r="E29" s="40"/>
      <c r="G29" s="40"/>
      <c r="I29" s="40"/>
      <c r="K29" s="40"/>
      <c r="M29" s="40"/>
      <c r="O29" s="40"/>
      <c r="Q29" s="40"/>
      <c r="S29" s="40"/>
      <c r="U29" s="40"/>
      <c r="V29" s="40"/>
      <c r="W29" s="40"/>
      <c r="X29" s="40"/>
      <c r="Y29" s="37"/>
      <c r="AA29" s="37"/>
    </row>
    <row r="30" spans="1:27" s="22" customFormat="1" ht="26.1" customHeight="1">
      <c r="B30" s="48"/>
      <c r="E30" s="40"/>
      <c r="G30" s="40"/>
      <c r="I30" s="40"/>
      <c r="K30" s="40"/>
      <c r="M30" s="40"/>
      <c r="O30" s="40"/>
      <c r="Q30" s="40"/>
      <c r="S30" s="40"/>
      <c r="U30" s="40"/>
      <c r="V30" s="40"/>
      <c r="W30" s="40"/>
      <c r="X30" s="40"/>
      <c r="Y30" s="37"/>
      <c r="AA30" s="37"/>
    </row>
    <row r="31" spans="1:27" s="20" customFormat="1" ht="26.1" customHeight="1">
      <c r="D31" s="22"/>
      <c r="E31" s="40"/>
      <c r="F31" s="22"/>
      <c r="G31" s="34"/>
      <c r="H31" s="22"/>
      <c r="K31" s="52" t="s">
        <v>3</v>
      </c>
      <c r="M31" s="40"/>
      <c r="O31" s="34"/>
      <c r="Q31" s="34"/>
      <c r="S31" s="34"/>
      <c r="U31" s="34"/>
      <c r="V31" s="34"/>
      <c r="W31" s="34"/>
      <c r="X31" s="34"/>
      <c r="Y31" s="34"/>
      <c r="AA31" s="40"/>
    </row>
    <row r="32" spans="1:27" s="20" customFormat="1" ht="26.1" customHeight="1">
      <c r="D32" s="22"/>
      <c r="E32" s="40"/>
      <c r="F32" s="22"/>
      <c r="G32" s="34"/>
      <c r="H32" s="22"/>
      <c r="K32" s="52" t="s">
        <v>188</v>
      </c>
      <c r="M32" s="40"/>
      <c r="O32" s="34"/>
      <c r="Q32" s="34"/>
      <c r="S32" s="34"/>
      <c r="U32" s="34"/>
      <c r="V32" s="34"/>
      <c r="W32" s="34"/>
      <c r="X32" s="34"/>
      <c r="Y32" s="34"/>
      <c r="AA32" s="40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12</vt:i4>
      </vt:variant>
    </vt:vector>
  </HeadingPairs>
  <TitlesOfParts>
    <vt:vector size="31" baseType="lpstr">
      <vt:lpstr>Note P1-7</vt:lpstr>
      <vt:lpstr>Note P8-9</vt:lpstr>
      <vt:lpstr>Note P10</vt:lpstr>
      <vt:lpstr>Note P11</vt:lpstr>
      <vt:lpstr>Note P12-18</vt:lpstr>
      <vt:lpstr>Note P19-28</vt:lpstr>
      <vt:lpstr>Note P29-30</vt:lpstr>
      <vt:lpstr>P31</vt:lpstr>
      <vt:lpstr>P32-33</vt:lpstr>
      <vt:lpstr>P34</vt:lpstr>
      <vt:lpstr>P35</vt:lpstr>
      <vt:lpstr>P36</vt:lpstr>
      <vt:lpstr>P37</vt:lpstr>
      <vt:lpstr>P38-42</vt:lpstr>
      <vt:lpstr>P43-48</vt:lpstr>
      <vt:lpstr>P49</vt:lpstr>
      <vt:lpstr>P50-51</vt:lpstr>
      <vt:lpstr>P52-57</vt:lpstr>
      <vt:lpstr>QP30</vt:lpstr>
      <vt:lpstr>'Note P11'!Print_Area</vt:lpstr>
      <vt:lpstr>'Note P1-7'!Print_Area</vt:lpstr>
      <vt:lpstr>'Note P19-28'!Print_Area</vt:lpstr>
      <vt:lpstr>'Note P29-30'!Print_Area</vt:lpstr>
      <vt:lpstr>'P32-33'!Print_Area</vt:lpstr>
      <vt:lpstr>'P35'!Print_Area</vt:lpstr>
      <vt:lpstr>'P36'!Print_Area</vt:lpstr>
      <vt:lpstr>'P37'!Print_Area</vt:lpstr>
      <vt:lpstr>'P38-42'!Print_Area</vt:lpstr>
      <vt:lpstr>'P43-48'!Print_Area</vt:lpstr>
      <vt:lpstr>'P49'!Print_Area</vt:lpstr>
      <vt:lpstr>'P50-51'!Print_Area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2020-11-16T09:52:36Z</cp:lastPrinted>
  <dcterms:created xsi:type="dcterms:W3CDTF">1998-10-03T06:02:00Z</dcterms:created>
  <dcterms:modified xsi:type="dcterms:W3CDTF">2020-11-16T13:16:08Z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